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0" documentId="13_ncr:1_{97947C54-0690-42E3-8F91-E2F25F9D3EFB}" xr6:coauthVersionLast="47" xr6:coauthVersionMax="47" xr10:uidLastSave="{00000000-0000-0000-0000-000000000000}"/>
  <bookViews>
    <workbookView xWindow="-120" yWindow="-120" windowWidth="29040" windowHeight="15720" tabRatio="692" activeTab="5" xr2:uid="{87E0EDEC-C212-4334-B9D8-8C81645F8130}"/>
  </bookViews>
  <sheets>
    <sheet name="2026 Std" sheetId="2" r:id="rId1"/>
    <sheet name="2027 Std" sheetId="3" r:id="rId2"/>
    <sheet name="2026 Smoothed" sheetId="4" r:id="rId3"/>
    <sheet name="2027 Smoothed" sheetId="5" r:id="rId4"/>
    <sheet name="% Changes" sheetId="7" r:id="rId5"/>
    <sheet name="Figure 14-1" sheetId="6" r:id="rId6"/>
    <sheet name="Figure 14-1 Summary" sheetId="12" r:id="rId7"/>
    <sheet name="PHP" sheetId="8" r:id="rId8"/>
    <sheet name="ELID Rate Design" sheetId="9" r:id="rId9"/>
    <sheet name="ELID Rate Table" sheetId="11" r:id="rId10"/>
  </sheets>
  <definedNames>
    <definedName name="_xlnm._FilterDatabase" localSheetId="9" hidden="1">'ELID Rate Table'!$A$3:$H$56</definedName>
    <definedName name="AA_calculation">#REF!</definedName>
    <definedName name="Actual_Fuel_Cost_bfr_Interest">#REF!</definedName>
    <definedName name="BA_calculations">#REF!</definedName>
    <definedName name="BACalc2">#REF!</definedName>
    <definedName name="FAMvsDSM">#REF!</definedName>
    <definedName name="PR_17" localSheetId="2">'2026 Smoothed'!#REF!</definedName>
    <definedName name="PR_17" localSheetId="0">'2026 Std'!#REF!</definedName>
    <definedName name="PR_17" localSheetId="3">'2027 Smoothed'!#REF!</definedName>
    <definedName name="PR_17" localSheetId="1">'2027 Std'!#REF!</definedName>
    <definedName name="PR_17" localSheetId="8">'ELID Rate Design'!#REF!</definedName>
    <definedName name="PR_18">#REF!</definedName>
    <definedName name="PR_19">#REF!</definedName>
    <definedName name="print">#REF!</definedName>
    <definedName name="_xlnm.Print_Area" localSheetId="2">'2026 Smoothed'!$A$2:$W$353</definedName>
    <definedName name="_xlnm.Print_Area" localSheetId="0">'2026 Std'!$A$2:$W$353</definedName>
    <definedName name="_xlnm.Print_Area" localSheetId="3">'2027 Smoothed'!$A$2:$W$353</definedName>
    <definedName name="_xlnm.Print_Area" localSheetId="1">'2027 Std'!$A$2:$W$353</definedName>
    <definedName name="_xlnm.Print_Area" localSheetId="8">'ELID Rate Design'!$A$2:$W$22</definedName>
    <definedName name="_xlnm.Print_Area" localSheetId="9">'ELID Rate Table'!$A$1:$G$56</definedName>
    <definedName name="RSF">#REF!</definedName>
    <definedName name="solver_adj" localSheetId="2" hidden="1">'2026 Smoothed'!$M$126</definedName>
    <definedName name="solver_adj" localSheetId="0" hidden="1">'2026 Std'!$M$126</definedName>
    <definedName name="solver_adj" localSheetId="3" hidden="1">'2027 Smoothed'!$M$126</definedName>
    <definedName name="solver_adj" localSheetId="1" hidden="1">'2027 Std'!$M$126</definedName>
    <definedName name="solver_adj" localSheetId="8" hidden="1">'ELID Rate Design'!#REF!</definedName>
    <definedName name="solver_cvg" localSheetId="2" hidden="1">0.0001</definedName>
    <definedName name="solver_cvg" localSheetId="0" hidden="1">0.0001</definedName>
    <definedName name="solver_cvg" localSheetId="3" hidden="1">0.0001</definedName>
    <definedName name="solver_cvg" localSheetId="1" hidden="1">0.0001</definedName>
    <definedName name="solver_cvg" localSheetId="8" hidden="1">0.0001</definedName>
    <definedName name="solver_drv" localSheetId="2" hidden="1">1</definedName>
    <definedName name="solver_drv" localSheetId="0" hidden="1">1</definedName>
    <definedName name="solver_drv" localSheetId="3" hidden="1">1</definedName>
    <definedName name="solver_drv" localSheetId="1" hidden="1">1</definedName>
    <definedName name="solver_drv" localSheetId="8" hidden="1">1</definedName>
    <definedName name="solver_eng" localSheetId="2" hidden="1">1</definedName>
    <definedName name="solver_eng" localSheetId="0" hidden="1">1</definedName>
    <definedName name="solver_eng" localSheetId="3" hidden="1">1</definedName>
    <definedName name="solver_eng" localSheetId="1" hidden="1">1</definedName>
    <definedName name="solver_eng" localSheetId="8" hidden="1">1</definedName>
    <definedName name="solver_est" localSheetId="2" hidden="1">1</definedName>
    <definedName name="solver_est" localSheetId="0" hidden="1">1</definedName>
    <definedName name="solver_est" localSheetId="3" hidden="1">1</definedName>
    <definedName name="solver_est" localSheetId="1" hidden="1">1</definedName>
    <definedName name="solver_est" localSheetId="8" hidden="1">1</definedName>
    <definedName name="solver_itr" localSheetId="2" hidden="1">2147483647</definedName>
    <definedName name="solver_itr" localSheetId="0" hidden="1">2147483647</definedName>
    <definedName name="solver_itr" localSheetId="3" hidden="1">2147483647</definedName>
    <definedName name="solver_itr" localSheetId="1" hidden="1">2147483647</definedName>
    <definedName name="solver_itr" localSheetId="8" hidden="1">2147483647</definedName>
    <definedName name="solver_mip" localSheetId="2" hidden="1">2147483647</definedName>
    <definedName name="solver_mip" localSheetId="0" hidden="1">2147483647</definedName>
    <definedName name="solver_mip" localSheetId="3" hidden="1">2147483647</definedName>
    <definedName name="solver_mip" localSheetId="1" hidden="1">2147483647</definedName>
    <definedName name="solver_mip" localSheetId="8" hidden="1">2147483647</definedName>
    <definedName name="solver_mni" localSheetId="2" hidden="1">30</definedName>
    <definedName name="solver_mni" localSheetId="0" hidden="1">30</definedName>
    <definedName name="solver_mni" localSheetId="3" hidden="1">30</definedName>
    <definedName name="solver_mni" localSheetId="1" hidden="1">30</definedName>
    <definedName name="solver_mni" localSheetId="8" hidden="1">30</definedName>
    <definedName name="solver_mrt" localSheetId="2" hidden="1">0.075</definedName>
    <definedName name="solver_mrt" localSheetId="0" hidden="1">0.075</definedName>
    <definedName name="solver_mrt" localSheetId="3" hidden="1">0.075</definedName>
    <definedName name="solver_mrt" localSheetId="1" hidden="1">0.075</definedName>
    <definedName name="solver_mrt" localSheetId="8" hidden="1">0.075</definedName>
    <definedName name="solver_msl" localSheetId="2" hidden="1">2</definedName>
    <definedName name="solver_msl" localSheetId="0" hidden="1">2</definedName>
    <definedName name="solver_msl" localSheetId="3" hidden="1">2</definedName>
    <definedName name="solver_msl" localSheetId="1" hidden="1">2</definedName>
    <definedName name="solver_msl" localSheetId="8" hidden="1">2</definedName>
    <definedName name="solver_neg" localSheetId="2" hidden="1">1</definedName>
    <definedName name="solver_neg" localSheetId="0" hidden="1">1</definedName>
    <definedName name="solver_neg" localSheetId="3" hidden="1">1</definedName>
    <definedName name="solver_neg" localSheetId="1" hidden="1">1</definedName>
    <definedName name="solver_neg" localSheetId="8" hidden="1">1</definedName>
    <definedName name="solver_nod" localSheetId="2" hidden="1">2147483647</definedName>
    <definedName name="solver_nod" localSheetId="0" hidden="1">2147483647</definedName>
    <definedName name="solver_nod" localSheetId="3" hidden="1">2147483647</definedName>
    <definedName name="solver_nod" localSheetId="1" hidden="1">2147483647</definedName>
    <definedName name="solver_nod" localSheetId="8" hidden="1">2147483647</definedName>
    <definedName name="solver_num" localSheetId="2" hidden="1">0</definedName>
    <definedName name="solver_num" localSheetId="0" hidden="1">0</definedName>
    <definedName name="solver_num" localSheetId="3" hidden="1">0</definedName>
    <definedName name="solver_num" localSheetId="1" hidden="1">0</definedName>
    <definedName name="solver_num" localSheetId="8" hidden="1">0</definedName>
    <definedName name="solver_nwt" localSheetId="2" hidden="1">1</definedName>
    <definedName name="solver_nwt" localSheetId="0" hidden="1">1</definedName>
    <definedName name="solver_nwt" localSheetId="3" hidden="1">1</definedName>
    <definedName name="solver_nwt" localSheetId="1" hidden="1">1</definedName>
    <definedName name="solver_nwt" localSheetId="8" hidden="1">1</definedName>
    <definedName name="solver_opt" localSheetId="2" hidden="1">'2026 Smoothed'!#REF!</definedName>
    <definedName name="solver_opt" localSheetId="0" hidden="1">'2026 Std'!#REF!</definedName>
    <definedName name="solver_opt" localSheetId="3" hidden="1">'2027 Smoothed'!#REF!</definedName>
    <definedName name="solver_opt" localSheetId="1" hidden="1">'2027 Std'!#REF!</definedName>
    <definedName name="solver_opt" localSheetId="8" hidden="1">'ELID Rate Design'!#REF!</definedName>
    <definedName name="solver_pre" localSheetId="2" hidden="1">0.000001</definedName>
    <definedName name="solver_pre" localSheetId="0" hidden="1">0.000001</definedName>
    <definedName name="solver_pre" localSheetId="3" hidden="1">0.000001</definedName>
    <definedName name="solver_pre" localSheetId="1" hidden="1">0.000001</definedName>
    <definedName name="solver_pre" localSheetId="8" hidden="1">0.000001</definedName>
    <definedName name="solver_rbv" localSheetId="2" hidden="1">1</definedName>
    <definedName name="solver_rbv" localSheetId="0" hidden="1">1</definedName>
    <definedName name="solver_rbv" localSheetId="3" hidden="1">1</definedName>
    <definedName name="solver_rbv" localSheetId="1" hidden="1">1</definedName>
    <definedName name="solver_rbv" localSheetId="8" hidden="1">1</definedName>
    <definedName name="solver_rlx" localSheetId="2" hidden="1">2</definedName>
    <definedName name="solver_rlx" localSheetId="0" hidden="1">2</definedName>
    <definedName name="solver_rlx" localSheetId="3" hidden="1">2</definedName>
    <definedName name="solver_rlx" localSheetId="1" hidden="1">2</definedName>
    <definedName name="solver_rlx" localSheetId="8" hidden="1">2</definedName>
    <definedName name="solver_rsd" localSheetId="2" hidden="1">0</definedName>
    <definedName name="solver_rsd" localSheetId="0" hidden="1">0</definedName>
    <definedName name="solver_rsd" localSheetId="3" hidden="1">0</definedName>
    <definedName name="solver_rsd" localSheetId="1" hidden="1">0</definedName>
    <definedName name="solver_rsd" localSheetId="8" hidden="1">0</definedName>
    <definedName name="solver_scl" localSheetId="2" hidden="1">1</definedName>
    <definedName name="solver_scl" localSheetId="0" hidden="1">1</definedName>
    <definedName name="solver_scl" localSheetId="3" hidden="1">1</definedName>
    <definedName name="solver_scl" localSheetId="1" hidden="1">1</definedName>
    <definedName name="solver_scl" localSheetId="8" hidden="1">1</definedName>
    <definedName name="solver_sho" localSheetId="2" hidden="1">2</definedName>
    <definedName name="solver_sho" localSheetId="0" hidden="1">2</definedName>
    <definedName name="solver_sho" localSheetId="3" hidden="1">2</definedName>
    <definedName name="solver_sho" localSheetId="1" hidden="1">2</definedName>
    <definedName name="solver_sho" localSheetId="8" hidden="1">2</definedName>
    <definedName name="solver_ssz" localSheetId="2" hidden="1">100</definedName>
    <definedName name="solver_ssz" localSheetId="0" hidden="1">100</definedName>
    <definedName name="solver_ssz" localSheetId="3" hidden="1">100</definedName>
    <definedName name="solver_ssz" localSheetId="1" hidden="1">100</definedName>
    <definedName name="solver_ssz" localSheetId="8" hidden="1">100</definedName>
    <definedName name="solver_tim" localSheetId="2" hidden="1">2147483647</definedName>
    <definedName name="solver_tim" localSheetId="0" hidden="1">2147483647</definedName>
    <definedName name="solver_tim" localSheetId="3" hidden="1">2147483647</definedName>
    <definedName name="solver_tim" localSheetId="1" hidden="1">2147483647</definedName>
    <definedName name="solver_tim" localSheetId="8" hidden="1">2147483647</definedName>
    <definedName name="solver_tol" localSheetId="2" hidden="1">0.01</definedName>
    <definedName name="solver_tol" localSheetId="0" hidden="1">0.01</definedName>
    <definedName name="solver_tol" localSheetId="3" hidden="1">0.01</definedName>
    <definedName name="solver_tol" localSheetId="1" hidden="1">0.01</definedName>
    <definedName name="solver_tol" localSheetId="8" hidden="1">0.01</definedName>
    <definedName name="solver_typ" localSheetId="2" hidden="1">3</definedName>
    <definedName name="solver_typ" localSheetId="0" hidden="1">3</definedName>
    <definedName name="solver_typ" localSheetId="3" hidden="1">3</definedName>
    <definedName name="solver_typ" localSheetId="1" hidden="1">3</definedName>
    <definedName name="solver_typ" localSheetId="8" hidden="1">3</definedName>
    <definedName name="solver_val" localSheetId="2" hidden="1">0</definedName>
    <definedName name="solver_val" localSheetId="0" hidden="1">0</definedName>
    <definedName name="solver_val" localSheetId="3" hidden="1">0</definedName>
    <definedName name="solver_val" localSheetId="1" hidden="1">0</definedName>
    <definedName name="solver_val" localSheetId="8" hidden="1">0</definedName>
    <definedName name="solver_ver" localSheetId="2" hidden="1">3</definedName>
    <definedName name="solver_ver" localSheetId="0" hidden="1">3</definedName>
    <definedName name="solver_ver" localSheetId="3" hidden="1">3</definedName>
    <definedName name="solver_ver" localSheetId="1" hidden="1">3</definedName>
    <definedName name="solver_ver" localSheetId="8" hidden="1">3</definedName>
    <definedName name="summary">#REF!</definedName>
  </definedName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2" l="1"/>
  <c r="G14" i="12"/>
  <c r="G13" i="12"/>
  <c r="G12" i="12"/>
  <c r="G11" i="12"/>
  <c r="G10" i="12"/>
  <c r="G9" i="12"/>
  <c r="G8" i="12"/>
  <c r="G7" i="12"/>
  <c r="G6" i="12"/>
  <c r="F15" i="12"/>
  <c r="F14" i="12"/>
  <c r="F13" i="12"/>
  <c r="F12" i="12"/>
  <c r="F11" i="12"/>
  <c r="F10" i="12"/>
  <c r="F9" i="12"/>
  <c r="F8" i="12"/>
  <c r="F7" i="12"/>
  <c r="F6" i="12"/>
  <c r="Z26" i="6"/>
  <c r="Y26" i="6"/>
  <c r="X26" i="6"/>
  <c r="W26" i="6"/>
  <c r="V7" i="8"/>
  <c r="U7" i="8"/>
  <c r="W7" i="8" s="1"/>
  <c r="T7" i="8"/>
  <c r="S7" i="8"/>
  <c r="E18" i="8"/>
  <c r="D18" i="8"/>
  <c r="F18" i="8" s="1"/>
  <c r="F16" i="8"/>
  <c r="E8" i="8"/>
  <c r="D8" i="8"/>
  <c r="F8" i="8" s="1"/>
  <c r="F7" i="8"/>
  <c r="F6" i="8"/>
  <c r="T17" i="8" l="1"/>
  <c r="C18" i="8"/>
  <c r="T16" i="8"/>
  <c r="T18" i="8" l="1"/>
  <c r="F29" i="11"/>
  <c r="M34" i="9"/>
  <c r="M11" i="9"/>
  <c r="D6" i="11"/>
  <c r="D46" i="11"/>
  <c r="D45" i="11"/>
  <c r="D42" i="11"/>
  <c r="E42" i="11" s="1"/>
  <c r="D41" i="11"/>
  <c r="D43" i="11" s="1"/>
  <c r="E50" i="11"/>
  <c r="E49" i="11"/>
  <c r="E51" i="11" s="1"/>
  <c r="E30" i="11"/>
  <c r="E25" i="11"/>
  <c r="E24" i="11"/>
  <c r="E21" i="11"/>
  <c r="G20" i="11"/>
  <c r="G12" i="11"/>
  <c r="F10" i="11"/>
  <c r="B32" i="9"/>
  <c r="B34" i="9" s="1"/>
  <c r="K34" i="9" s="1"/>
  <c r="F6" i="11" l="1"/>
  <c r="G6" i="11"/>
  <c r="D30" i="11"/>
  <c r="D51" i="11"/>
  <c r="G51" i="11" s="1"/>
  <c r="G50" i="11"/>
  <c r="G10" i="11"/>
  <c r="D22" i="11"/>
  <c r="D26" i="11"/>
  <c r="D47" i="11"/>
  <c r="E46" i="11"/>
  <c r="G25" i="11"/>
  <c r="F25" i="11"/>
  <c r="E43" i="11"/>
  <c r="G42" i="11"/>
  <c r="F42" i="11"/>
  <c r="E22" i="11"/>
  <c r="G21" i="11"/>
  <c r="F21" i="11"/>
  <c r="G24" i="11"/>
  <c r="F24" i="11"/>
  <c r="E26" i="11"/>
  <c r="E45" i="11"/>
  <c r="F41" i="11"/>
  <c r="F49" i="11"/>
  <c r="G41" i="11"/>
  <c r="G49" i="11"/>
  <c r="F12" i="11"/>
  <c r="F50" i="11"/>
  <c r="F28" i="11"/>
  <c r="F30" i="11" s="1"/>
  <c r="F20" i="11"/>
  <c r="K32" i="9"/>
  <c r="B33" i="9"/>
  <c r="G26" i="11" l="1"/>
  <c r="F51" i="11"/>
  <c r="F26" i="11"/>
  <c r="G46" i="11"/>
  <c r="F46" i="11"/>
  <c r="E47" i="11"/>
  <c r="G45" i="11"/>
  <c r="F45" i="11"/>
  <c r="G22" i="11"/>
  <c r="F22" i="11"/>
  <c r="G43" i="11"/>
  <c r="F43" i="11"/>
  <c r="K33" i="9"/>
  <c r="B9" i="9"/>
  <c r="F47" i="11" l="1"/>
  <c r="G47" i="11"/>
  <c r="B10" i="9"/>
  <c r="B11" i="9"/>
  <c r="N108" i="2" l="1"/>
  <c r="K10" i="9"/>
  <c r="K9" i="9"/>
  <c r="P7" i="8"/>
  <c r="L7" i="8"/>
  <c r="I18" i="8" l="1"/>
  <c r="K11" i="9" l="1"/>
  <c r="B154" i="2" l="1"/>
  <c r="B157" i="2" l="1"/>
  <c r="M158" i="2" l="1"/>
  <c r="AI311" i="3" l="1"/>
  <c r="AI303" i="3"/>
  <c r="AI284" i="3"/>
  <c r="AI311" i="2"/>
  <c r="AI303" i="2"/>
  <c r="AI292" i="2"/>
  <c r="AI284" i="2"/>
  <c r="AI292" i="3"/>
  <c r="S343" i="4" l="1"/>
  <c r="M343" i="4"/>
  <c r="H325" i="4"/>
  <c r="J324" i="4"/>
  <c r="H324" i="4"/>
  <c r="J323" i="4"/>
  <c r="J325" i="4" s="1"/>
  <c r="H323" i="4"/>
  <c r="S318" i="4"/>
  <c r="S323" i="4" s="1"/>
  <c r="M318" i="4"/>
  <c r="M323" i="4" s="1"/>
  <c r="V263" i="4"/>
  <c r="V348" i="4" s="1"/>
  <c r="T263" i="4"/>
  <c r="T348" i="4" s="1"/>
  <c r="S263" i="4"/>
  <c r="M263" i="4"/>
  <c r="S245" i="4"/>
  <c r="S240" i="4"/>
  <c r="S235" i="4"/>
  <c r="M348" i="4" l="1"/>
  <c r="S348" i="4"/>
  <c r="AJ343" i="5" l="1"/>
  <c r="AG343" i="5"/>
  <c r="AE343" i="5"/>
  <c r="AB334" i="5"/>
  <c r="AB344" i="5" s="1"/>
  <c r="Z334" i="5"/>
  <c r="AC334" i="5" s="1"/>
  <c r="AF320" i="5"/>
  <c r="AJ318" i="5"/>
  <c r="AG318" i="5"/>
  <c r="AE318" i="5"/>
  <c r="AB312" i="5"/>
  <c r="Z312" i="5"/>
  <c r="AB304" i="5"/>
  <c r="Z304" i="5"/>
  <c r="AC304" i="5" s="1"/>
  <c r="AB293" i="5"/>
  <c r="Z293" i="5"/>
  <c r="AC293" i="5" s="1"/>
  <c r="AB285" i="5"/>
  <c r="AB319" i="5" s="1"/>
  <c r="AB324" i="5" s="1"/>
  <c r="Z285" i="5"/>
  <c r="AB259" i="5"/>
  <c r="Z259" i="5"/>
  <c r="AC259" i="5" s="1"/>
  <c r="AB251" i="5"/>
  <c r="Z251" i="5"/>
  <c r="AJ250" i="5"/>
  <c r="AG250" i="5"/>
  <c r="AE250" i="5"/>
  <c r="AB230" i="5"/>
  <c r="Z230" i="5"/>
  <c r="AJ229" i="5"/>
  <c r="AJ263" i="5" s="1"/>
  <c r="AG229" i="5"/>
  <c r="AE229" i="5"/>
  <c r="AB207" i="5"/>
  <c r="Z207" i="5"/>
  <c r="AC207" i="5" s="1"/>
  <c r="AJ206" i="5"/>
  <c r="AG206" i="5"/>
  <c r="AE206" i="5"/>
  <c r="AJ167" i="5"/>
  <c r="AG167" i="5"/>
  <c r="AE167" i="5"/>
  <c r="AH167" i="5" s="1"/>
  <c r="AB158" i="5"/>
  <c r="AB168" i="5" s="1"/>
  <c r="Z158" i="5"/>
  <c r="Z168" i="5" s="1"/>
  <c r="AF144" i="5"/>
  <c r="AJ142" i="5"/>
  <c r="AJ147" i="5" s="1"/>
  <c r="AG142" i="5"/>
  <c r="AG147" i="5" s="1"/>
  <c r="AE142" i="5"/>
  <c r="AB136" i="5"/>
  <c r="Z136" i="5"/>
  <c r="AB128" i="5"/>
  <c r="Z128" i="5"/>
  <c r="AB117" i="5"/>
  <c r="Z117" i="5"/>
  <c r="AB109" i="5"/>
  <c r="Z109" i="5"/>
  <c r="Z143" i="5" s="1"/>
  <c r="AB83" i="5"/>
  <c r="Z83" i="5"/>
  <c r="AB75" i="5"/>
  <c r="Z75" i="5"/>
  <c r="AJ74" i="5"/>
  <c r="AG74" i="5"/>
  <c r="AE74" i="5"/>
  <c r="AH74" i="5" s="1"/>
  <c r="AB54" i="5"/>
  <c r="Z54" i="5"/>
  <c r="AC54" i="5" s="1"/>
  <c r="AJ53" i="5"/>
  <c r="AJ87" i="5" s="1"/>
  <c r="AG53" i="5"/>
  <c r="AG87" i="5" s="1"/>
  <c r="AE53" i="5"/>
  <c r="AE87" i="5" s="1"/>
  <c r="AB31" i="5"/>
  <c r="Z31" i="5"/>
  <c r="AJ30" i="5"/>
  <c r="AG30" i="5"/>
  <c r="AE30" i="5"/>
  <c r="AH30" i="5" s="1"/>
  <c r="AJ343" i="4"/>
  <c r="AG343" i="4"/>
  <c r="AE343" i="4"/>
  <c r="AH343" i="4" s="1"/>
  <c r="AB334" i="4"/>
  <c r="AB344" i="4" s="1"/>
  <c r="Z334" i="4"/>
  <c r="Z344" i="4" s="1"/>
  <c r="AF320" i="4"/>
  <c r="AJ318" i="4"/>
  <c r="AG318" i="4"/>
  <c r="AG323" i="4" s="1"/>
  <c r="AE318" i="4"/>
  <c r="AB312" i="4"/>
  <c r="Z312" i="4"/>
  <c r="AB304" i="4"/>
  <c r="Z304" i="4"/>
  <c r="AB293" i="4"/>
  <c r="Z293" i="4"/>
  <c r="AB285" i="4"/>
  <c r="Z285" i="4"/>
  <c r="AB259" i="4"/>
  <c r="Z259" i="4"/>
  <c r="AB251" i="4"/>
  <c r="Z251" i="4"/>
  <c r="AC251" i="4" s="1"/>
  <c r="AJ250" i="4"/>
  <c r="AG250" i="4"/>
  <c r="AE250" i="4"/>
  <c r="AB230" i="4"/>
  <c r="AB264" i="4" s="1"/>
  <c r="Z230" i="4"/>
  <c r="Z264" i="4" s="1"/>
  <c r="AJ229" i="4"/>
  <c r="AJ263" i="4" s="1"/>
  <c r="AG229" i="4"/>
  <c r="AE229" i="4"/>
  <c r="AE263" i="4" s="1"/>
  <c r="AB207" i="4"/>
  <c r="Z207" i="4"/>
  <c r="AC207" i="4" s="1"/>
  <c r="AJ206" i="4"/>
  <c r="AG206" i="4"/>
  <c r="AE206" i="4"/>
  <c r="AJ167" i="4"/>
  <c r="AG167" i="4"/>
  <c r="AE167" i="4"/>
  <c r="AH167" i="4" s="1"/>
  <c r="AB158" i="4"/>
  <c r="AB168" i="4" s="1"/>
  <c r="Z158" i="4"/>
  <c r="Z168" i="4" s="1"/>
  <c r="AF144" i="4"/>
  <c r="AJ142" i="4"/>
  <c r="AJ147" i="4" s="1"/>
  <c r="AG142" i="4"/>
  <c r="AG147" i="4" s="1"/>
  <c r="AE142" i="4"/>
  <c r="AB136" i="4"/>
  <c r="Z136" i="4"/>
  <c r="AC136" i="4" s="1"/>
  <c r="AB128" i="4"/>
  <c r="Z128" i="4"/>
  <c r="AC128" i="4" s="1"/>
  <c r="AB117" i="4"/>
  <c r="Z117" i="4"/>
  <c r="AB109" i="4"/>
  <c r="AB143" i="4" s="1"/>
  <c r="AB148" i="4" s="1"/>
  <c r="Z109" i="4"/>
  <c r="AC109" i="4" s="1"/>
  <c r="AB83" i="4"/>
  <c r="Z83" i="4"/>
  <c r="AC83" i="4" s="1"/>
  <c r="AB75" i="4"/>
  <c r="Z75" i="4"/>
  <c r="AC75" i="4" s="1"/>
  <c r="AJ74" i="4"/>
  <c r="AG74" i="4"/>
  <c r="AE74" i="4"/>
  <c r="AH74" i="4" s="1"/>
  <c r="AB54" i="4"/>
  <c r="Z54" i="4"/>
  <c r="AJ53" i="4"/>
  <c r="AG53" i="4"/>
  <c r="AE53" i="4"/>
  <c r="AH53" i="4" s="1"/>
  <c r="AB31" i="4"/>
  <c r="Z31" i="4"/>
  <c r="AJ30" i="4"/>
  <c r="AG30" i="4"/>
  <c r="AE30" i="4"/>
  <c r="AH30" i="4" s="1"/>
  <c r="AI333" i="2"/>
  <c r="Y308" i="2"/>
  <c r="Y289" i="2"/>
  <c r="AJ343" i="2"/>
  <c r="AG343" i="2"/>
  <c r="AE343" i="2"/>
  <c r="AH343" i="2" s="1"/>
  <c r="AB334" i="2"/>
  <c r="AB344" i="2" s="1"/>
  <c r="Z334" i="2"/>
  <c r="AC334" i="2" s="1"/>
  <c r="AF320" i="2"/>
  <c r="AJ318" i="2"/>
  <c r="AJ323" i="2" s="1"/>
  <c r="AG318" i="2"/>
  <c r="AG323" i="2" s="1"/>
  <c r="AE318" i="2"/>
  <c r="AH318" i="2" s="1"/>
  <c r="AB312" i="2"/>
  <c r="Z312" i="2"/>
  <c r="AC312" i="2" s="1"/>
  <c r="AB304" i="2"/>
  <c r="Z304" i="2"/>
  <c r="AB293" i="2"/>
  <c r="Z293" i="2"/>
  <c r="AB285" i="2"/>
  <c r="Z285" i="2"/>
  <c r="AB259" i="2"/>
  <c r="Z259" i="2"/>
  <c r="AB251" i="2"/>
  <c r="Z251" i="2"/>
  <c r="AJ250" i="2"/>
  <c r="AG250" i="2"/>
  <c r="AE250" i="2"/>
  <c r="AB230" i="2"/>
  <c r="Z230" i="2"/>
  <c r="AC230" i="2" s="1"/>
  <c r="AJ229" i="2"/>
  <c r="AJ263" i="2" s="1"/>
  <c r="AG229" i="2"/>
  <c r="AE229" i="2"/>
  <c r="AE263" i="2" s="1"/>
  <c r="AB207" i="2"/>
  <c r="Z207" i="2"/>
  <c r="AJ206" i="2"/>
  <c r="AG206" i="2"/>
  <c r="AE206" i="2"/>
  <c r="AJ167" i="2"/>
  <c r="AG167" i="2"/>
  <c r="AE167" i="2"/>
  <c r="AH167" i="2" s="1"/>
  <c r="AB158" i="2"/>
  <c r="AB168" i="2" s="1"/>
  <c r="Z158" i="2"/>
  <c r="AC158" i="2" s="1"/>
  <c r="AF144" i="2"/>
  <c r="AJ142" i="2"/>
  <c r="AG142" i="2"/>
  <c r="AG147" i="2" s="1"/>
  <c r="AE142" i="2"/>
  <c r="AE147" i="2" s="1"/>
  <c r="AB136" i="2"/>
  <c r="Z136" i="2"/>
  <c r="AB128" i="2"/>
  <c r="Z128" i="2"/>
  <c r="AC128" i="2" s="1"/>
  <c r="AB117" i="2"/>
  <c r="Z117" i="2"/>
  <c r="AB109" i="2"/>
  <c r="Z109" i="2"/>
  <c r="AC109" i="2" s="1"/>
  <c r="AB83" i="2"/>
  <c r="Z83" i="2"/>
  <c r="AB75" i="2"/>
  <c r="Z75" i="2"/>
  <c r="AJ74" i="2"/>
  <c r="AG74" i="2"/>
  <c r="AE74" i="2"/>
  <c r="AB54" i="2"/>
  <c r="AB88" i="2" s="1"/>
  <c r="Z54" i="2"/>
  <c r="AC54" i="2" s="1"/>
  <c r="AJ53" i="2"/>
  <c r="AG53" i="2"/>
  <c r="AG87" i="2" s="1"/>
  <c r="AE53" i="2"/>
  <c r="AH53" i="2" s="1"/>
  <c r="AB31" i="2"/>
  <c r="Z31" i="2"/>
  <c r="AC31" i="2" s="1"/>
  <c r="AJ30" i="2"/>
  <c r="AG30" i="2"/>
  <c r="AE30" i="2"/>
  <c r="AH30" i="2" s="1"/>
  <c r="AC304" i="4" l="1"/>
  <c r="Z319" i="4"/>
  <c r="AC251" i="5"/>
  <c r="AG263" i="5"/>
  <c r="AE263" i="5"/>
  <c r="AH263" i="5" s="1"/>
  <c r="AC117" i="5"/>
  <c r="AC54" i="4"/>
  <c r="AC109" i="5"/>
  <c r="Z88" i="5"/>
  <c r="AC75" i="5"/>
  <c r="AC31" i="5"/>
  <c r="AC312" i="4"/>
  <c r="AC304" i="2"/>
  <c r="AC136" i="2"/>
  <c r="AC136" i="5"/>
  <c r="AH53" i="5"/>
  <c r="AB88" i="5"/>
  <c r="AC128" i="5"/>
  <c r="AC158" i="5"/>
  <c r="AC312" i="5"/>
  <c r="Z344" i="5"/>
  <c r="AC344" i="5" s="1"/>
  <c r="Z319" i="5"/>
  <c r="AC319" i="5" s="1"/>
  <c r="AB264" i="5"/>
  <c r="AB349" i="5" s="1"/>
  <c r="AG172" i="5"/>
  <c r="AC285" i="5"/>
  <c r="AE87" i="4"/>
  <c r="AE172" i="4" s="1"/>
  <c r="AH229" i="4"/>
  <c r="AC334" i="4"/>
  <c r="AC230" i="4"/>
  <c r="Z143" i="4"/>
  <c r="AC285" i="4"/>
  <c r="AB88" i="4"/>
  <c r="AB173" i="4" s="1"/>
  <c r="AH147" i="2"/>
  <c r="AC285" i="2"/>
  <c r="AC83" i="2"/>
  <c r="AH142" i="2"/>
  <c r="Z168" i="2"/>
  <c r="AC168" i="2" s="1"/>
  <c r="Z344" i="2"/>
  <c r="AC344" i="2" s="1"/>
  <c r="Z143" i="2"/>
  <c r="Z319" i="2"/>
  <c r="Z324" i="2" s="1"/>
  <c r="AB319" i="2"/>
  <c r="AB324" i="2" s="1"/>
  <c r="Z264" i="2"/>
  <c r="AB264" i="2"/>
  <c r="AB349" i="2" s="1"/>
  <c r="Z88" i="2"/>
  <c r="AC88" i="2" s="1"/>
  <c r="AH229" i="2"/>
  <c r="AH343" i="5"/>
  <c r="AC230" i="5"/>
  <c r="Z264" i="5"/>
  <c r="AH318" i="5"/>
  <c r="AE323" i="5"/>
  <c r="AH229" i="5"/>
  <c r="AG323" i="5"/>
  <c r="AH206" i="5"/>
  <c r="AH250" i="5"/>
  <c r="AJ323" i="5"/>
  <c r="AJ348" i="5" s="1"/>
  <c r="AC168" i="5"/>
  <c r="AC83" i="5"/>
  <c r="AE147" i="5"/>
  <c r="AH147" i="5" s="1"/>
  <c r="AH142" i="5"/>
  <c r="AJ172" i="5"/>
  <c r="AH87" i="5"/>
  <c r="AB143" i="5"/>
  <c r="AB148" i="5" s="1"/>
  <c r="Z148" i="5"/>
  <c r="AG263" i="4"/>
  <c r="AH263" i="4" s="1"/>
  <c r="AH250" i="4"/>
  <c r="AC344" i="4"/>
  <c r="AH206" i="4"/>
  <c r="AC259" i="4"/>
  <c r="AB319" i="4"/>
  <c r="AC293" i="4"/>
  <c r="AC264" i="4"/>
  <c r="AE323" i="4"/>
  <c r="AH323" i="4" s="1"/>
  <c r="AH318" i="4"/>
  <c r="AJ323" i="4"/>
  <c r="AJ348" i="4" s="1"/>
  <c r="Z324" i="4"/>
  <c r="Z349" i="4" s="1"/>
  <c r="AC168" i="4"/>
  <c r="AC31" i="4"/>
  <c r="AE147" i="4"/>
  <c r="AH147" i="4" s="1"/>
  <c r="AH142" i="4"/>
  <c r="AC117" i="4"/>
  <c r="AG87" i="4"/>
  <c r="AG172" i="4" s="1"/>
  <c r="Z88" i="4"/>
  <c r="AC158" i="4"/>
  <c r="AJ87" i="4"/>
  <c r="AI258" i="2"/>
  <c r="AC259" i="2"/>
  <c r="AH250" i="2"/>
  <c r="AC293" i="2"/>
  <c r="AC207" i="2"/>
  <c r="AJ348" i="2"/>
  <c r="AG263" i="2"/>
  <c r="AH263" i="2" s="1"/>
  <c r="AH206" i="2"/>
  <c r="AE323" i="2"/>
  <c r="AH323" i="2" s="1"/>
  <c r="AC251" i="2"/>
  <c r="AG172" i="2"/>
  <c r="AH74" i="2"/>
  <c r="AE87" i="2"/>
  <c r="AJ87" i="2"/>
  <c r="AB143" i="2"/>
  <c r="AB148" i="2" s="1"/>
  <c r="AB173" i="2" s="1"/>
  <c r="AC117" i="2"/>
  <c r="AJ147" i="2"/>
  <c r="AC75" i="2"/>
  <c r="AC88" i="5" l="1"/>
  <c r="AG348" i="5"/>
  <c r="AB173" i="5"/>
  <c r="AE348" i="5"/>
  <c r="AC148" i="5"/>
  <c r="Z349" i="2"/>
  <c r="AC88" i="4"/>
  <c r="AC143" i="4"/>
  <c r="Z148" i="4"/>
  <c r="AC148" i="4" s="1"/>
  <c r="AC143" i="2"/>
  <c r="Z148" i="2"/>
  <c r="AC148" i="2" s="1"/>
  <c r="AB324" i="4"/>
  <c r="AB349" i="4" s="1"/>
  <c r="AC319" i="4"/>
  <c r="Z324" i="5"/>
  <c r="AC324" i="5" s="1"/>
  <c r="AC349" i="2"/>
  <c r="AC324" i="2"/>
  <c r="AE348" i="2"/>
  <c r="AC264" i="2"/>
  <c r="AC319" i="2"/>
  <c r="AH323" i="5"/>
  <c r="Z349" i="5"/>
  <c r="AC349" i="5" s="1"/>
  <c r="AC264" i="5"/>
  <c r="AH348" i="5"/>
  <c r="Z173" i="5"/>
  <c r="AC173" i="5" s="1"/>
  <c r="AE172" i="5"/>
  <c r="AC143" i="5"/>
  <c r="AC349" i="4"/>
  <c r="AG348" i="4"/>
  <c r="AC324" i="4"/>
  <c r="AE348" i="4"/>
  <c r="AJ172" i="4"/>
  <c r="AH87" i="4"/>
  <c r="AH172" i="4"/>
  <c r="Z173" i="4"/>
  <c r="AC173" i="4" s="1"/>
  <c r="AG348" i="2"/>
  <c r="AH87" i="2"/>
  <c r="AE172" i="2"/>
  <c r="AJ172" i="2"/>
  <c r="Z173" i="2"/>
  <c r="AC173" i="2" s="1"/>
  <c r="AH172" i="5" l="1"/>
  <c r="AH348" i="4"/>
  <c r="AH348" i="2"/>
  <c r="AH172" i="2"/>
  <c r="AI702" i="5" l="1"/>
  <c r="AF702" i="5"/>
  <c r="AD702" i="5"/>
  <c r="AA702" i="5"/>
  <c r="Y702" i="5"/>
  <c r="U702" i="5"/>
  <c r="R702" i="5"/>
  <c r="I702" i="5"/>
  <c r="F702" i="5"/>
  <c r="C702" i="5"/>
  <c r="AI701" i="5"/>
  <c r="AF701" i="5"/>
  <c r="AD701" i="5"/>
  <c r="AA701" i="5"/>
  <c r="Y701" i="5"/>
  <c r="U701" i="5"/>
  <c r="R701" i="5"/>
  <c r="I701" i="5"/>
  <c r="F701" i="5"/>
  <c r="C701" i="5"/>
  <c r="AI700" i="5"/>
  <c r="AF700" i="5"/>
  <c r="AD700" i="5"/>
  <c r="AA700" i="5"/>
  <c r="Y700" i="5"/>
  <c r="U700" i="5"/>
  <c r="R700" i="5"/>
  <c r="I700" i="5"/>
  <c r="F700" i="5"/>
  <c r="C700" i="5"/>
  <c r="AI697" i="5"/>
  <c r="AF697" i="5"/>
  <c r="AD697" i="5"/>
  <c r="AA697" i="5"/>
  <c r="Y697" i="5"/>
  <c r="V697" i="5"/>
  <c r="U697" i="5"/>
  <c r="T697" i="5"/>
  <c r="R697" i="5"/>
  <c r="M697" i="5"/>
  <c r="J697" i="5"/>
  <c r="I697" i="5"/>
  <c r="H697" i="5"/>
  <c r="G697" i="5"/>
  <c r="F697" i="5"/>
  <c r="E697" i="5"/>
  <c r="C697" i="5"/>
  <c r="AI696" i="5"/>
  <c r="AF696" i="5"/>
  <c r="AD696" i="5"/>
  <c r="AA696" i="5"/>
  <c r="Y696" i="5"/>
  <c r="V696" i="5"/>
  <c r="U696" i="5"/>
  <c r="T696" i="5"/>
  <c r="R696" i="5"/>
  <c r="Q696" i="5"/>
  <c r="P696" i="5"/>
  <c r="O696" i="5"/>
  <c r="N696" i="5"/>
  <c r="J696" i="5"/>
  <c r="I696" i="5"/>
  <c r="H696" i="5"/>
  <c r="G696" i="5"/>
  <c r="F696" i="5"/>
  <c r="E696" i="5"/>
  <c r="C696" i="5"/>
  <c r="AI695" i="5"/>
  <c r="AF695" i="5"/>
  <c r="AD695" i="5"/>
  <c r="AA695" i="5"/>
  <c r="Y695" i="5"/>
  <c r="V695" i="5"/>
  <c r="U695" i="5"/>
  <c r="T695" i="5"/>
  <c r="R695" i="5"/>
  <c r="Q695" i="5"/>
  <c r="P695" i="5"/>
  <c r="O695" i="5"/>
  <c r="N695" i="5"/>
  <c r="J695" i="5"/>
  <c r="I695" i="5"/>
  <c r="H695" i="5"/>
  <c r="G695" i="5"/>
  <c r="F695" i="5"/>
  <c r="E695" i="5"/>
  <c r="C695" i="5"/>
  <c r="AI692" i="5"/>
  <c r="AF692" i="5"/>
  <c r="AD692" i="5"/>
  <c r="AA692" i="5"/>
  <c r="Y692" i="5"/>
  <c r="V692" i="5"/>
  <c r="U692" i="5"/>
  <c r="T692" i="5"/>
  <c r="S692" i="5"/>
  <c r="R692" i="5"/>
  <c r="Q692" i="5"/>
  <c r="P692" i="5"/>
  <c r="O692" i="5"/>
  <c r="N692" i="5"/>
  <c r="M692" i="5"/>
  <c r="J692" i="5"/>
  <c r="I692" i="5"/>
  <c r="H692" i="5"/>
  <c r="G692" i="5"/>
  <c r="F692" i="5"/>
  <c r="E692" i="5"/>
  <c r="AC691" i="5"/>
  <c r="AB691" i="5"/>
  <c r="AA691" i="5"/>
  <c r="Z691" i="5"/>
  <c r="Y691" i="5"/>
  <c r="V691" i="5"/>
  <c r="U691" i="5"/>
  <c r="T691" i="5"/>
  <c r="S691" i="5"/>
  <c r="R691" i="5"/>
  <c r="Q691" i="5"/>
  <c r="P691" i="5"/>
  <c r="O691" i="5"/>
  <c r="N691" i="5"/>
  <c r="M691" i="5"/>
  <c r="J691" i="5"/>
  <c r="I691" i="5"/>
  <c r="H691" i="5"/>
  <c r="G691" i="5"/>
  <c r="F691" i="5"/>
  <c r="E691" i="5"/>
  <c r="AJ690" i="5"/>
  <c r="AI690" i="5"/>
  <c r="AH690" i="5"/>
  <c r="AG690" i="5"/>
  <c r="AF690" i="5"/>
  <c r="AE690" i="5"/>
  <c r="AD690" i="5"/>
  <c r="V690" i="5"/>
  <c r="U690" i="5"/>
  <c r="T690" i="5"/>
  <c r="S690" i="5"/>
  <c r="R690" i="5"/>
  <c r="Q690" i="5"/>
  <c r="P690" i="5"/>
  <c r="O690" i="5"/>
  <c r="N690" i="5"/>
  <c r="M690" i="5"/>
  <c r="J690" i="5"/>
  <c r="I690" i="5"/>
  <c r="H690" i="5"/>
  <c r="G690" i="5"/>
  <c r="F690" i="5"/>
  <c r="E690" i="5"/>
  <c r="AI687" i="5"/>
  <c r="AF687" i="5"/>
  <c r="AD687" i="5"/>
  <c r="AA687" i="5"/>
  <c r="Y687" i="5"/>
  <c r="V687" i="5"/>
  <c r="U687" i="5"/>
  <c r="T687" i="5"/>
  <c r="R687" i="5"/>
  <c r="Q687" i="5"/>
  <c r="P687" i="5"/>
  <c r="O687" i="5"/>
  <c r="N687" i="5"/>
  <c r="M687" i="5"/>
  <c r="J687" i="5"/>
  <c r="I687" i="5"/>
  <c r="H687" i="5"/>
  <c r="G687" i="5"/>
  <c r="F687" i="5"/>
  <c r="E687" i="5"/>
  <c r="B687" i="5"/>
  <c r="AI686" i="5"/>
  <c r="AF686" i="5"/>
  <c r="AD686" i="5"/>
  <c r="AA686" i="5"/>
  <c r="Y686" i="5"/>
  <c r="V686" i="5"/>
  <c r="U686" i="5"/>
  <c r="T686" i="5"/>
  <c r="R686" i="5"/>
  <c r="Q686" i="5"/>
  <c r="P686" i="5"/>
  <c r="O686" i="5"/>
  <c r="N686" i="5"/>
  <c r="J686" i="5"/>
  <c r="I686" i="5"/>
  <c r="H686" i="5"/>
  <c r="G686" i="5"/>
  <c r="F686" i="5"/>
  <c r="E686" i="5"/>
  <c r="C686" i="5"/>
  <c r="AC685" i="5"/>
  <c r="AB685" i="5"/>
  <c r="AA685" i="5"/>
  <c r="Z685" i="5"/>
  <c r="Y685" i="5"/>
  <c r="V685" i="5"/>
  <c r="U685" i="5"/>
  <c r="T685" i="5"/>
  <c r="P685" i="5"/>
  <c r="O685" i="5"/>
  <c r="J685" i="5"/>
  <c r="I685" i="5"/>
  <c r="H685" i="5"/>
  <c r="G685" i="5"/>
  <c r="F685" i="5"/>
  <c r="E685" i="5"/>
  <c r="AC684" i="5"/>
  <c r="AB684" i="5"/>
  <c r="AA684" i="5"/>
  <c r="Z684" i="5"/>
  <c r="Y684" i="5"/>
  <c r="V684" i="5"/>
  <c r="U684" i="5"/>
  <c r="T684" i="5"/>
  <c r="Q684" i="5"/>
  <c r="P684" i="5"/>
  <c r="O684" i="5"/>
  <c r="J684" i="5"/>
  <c r="I684" i="5"/>
  <c r="H684" i="5"/>
  <c r="G684" i="5"/>
  <c r="F684" i="5"/>
  <c r="E684" i="5"/>
  <c r="W683" i="5"/>
  <c r="V683" i="5"/>
  <c r="U683" i="5"/>
  <c r="T683" i="5"/>
  <c r="S683" i="5"/>
  <c r="R683" i="5"/>
  <c r="Q683" i="5"/>
  <c r="P683" i="5"/>
  <c r="O683" i="5"/>
  <c r="N683" i="5"/>
  <c r="M683" i="5"/>
  <c r="L683" i="5"/>
  <c r="K683" i="5"/>
  <c r="J683" i="5"/>
  <c r="I683" i="5"/>
  <c r="H683" i="5"/>
  <c r="G683" i="5"/>
  <c r="F683" i="5"/>
  <c r="E683" i="5"/>
  <c r="D683" i="5"/>
  <c r="C683" i="5"/>
  <c r="B683" i="5"/>
  <c r="AJ682" i="5"/>
  <c r="AI682" i="5"/>
  <c r="AH682" i="5"/>
  <c r="AG682" i="5"/>
  <c r="AF682" i="5"/>
  <c r="AE682" i="5"/>
  <c r="AD682" i="5"/>
  <c r="V682" i="5"/>
  <c r="U682" i="5"/>
  <c r="T682" i="5"/>
  <c r="S682" i="5"/>
  <c r="R682" i="5"/>
  <c r="Q682" i="5"/>
  <c r="P682" i="5"/>
  <c r="O682" i="5"/>
  <c r="N682" i="5"/>
  <c r="M682" i="5"/>
  <c r="J682" i="5"/>
  <c r="I682" i="5"/>
  <c r="H682" i="5"/>
  <c r="G682" i="5"/>
  <c r="F682" i="5"/>
  <c r="E682" i="5"/>
  <c r="AI677" i="5"/>
  <c r="AF677" i="5"/>
  <c r="AD677" i="5"/>
  <c r="AA677" i="5"/>
  <c r="Y677" i="5"/>
  <c r="V677" i="5"/>
  <c r="U677" i="5"/>
  <c r="T677" i="5"/>
  <c r="R677" i="5"/>
  <c r="Q677" i="5"/>
  <c r="P677" i="5"/>
  <c r="O677" i="5"/>
  <c r="N677" i="5"/>
  <c r="I677" i="5"/>
  <c r="H677" i="5"/>
  <c r="F677" i="5"/>
  <c r="C677" i="5"/>
  <c r="AI676" i="5"/>
  <c r="AF676" i="5"/>
  <c r="AD676" i="5"/>
  <c r="AA676" i="5"/>
  <c r="Y676" i="5"/>
  <c r="V676" i="5"/>
  <c r="U676" i="5"/>
  <c r="T676" i="5"/>
  <c r="R676" i="5"/>
  <c r="Q676" i="5"/>
  <c r="P676" i="5"/>
  <c r="O676" i="5"/>
  <c r="N676" i="5"/>
  <c r="I676" i="5"/>
  <c r="F676" i="5"/>
  <c r="C676" i="5"/>
  <c r="AI675" i="5"/>
  <c r="AF675" i="5"/>
  <c r="AD675" i="5"/>
  <c r="AA675" i="5"/>
  <c r="Y675" i="5"/>
  <c r="V675" i="5"/>
  <c r="U675" i="5"/>
  <c r="T675" i="5"/>
  <c r="R675" i="5"/>
  <c r="Q675" i="5"/>
  <c r="P675" i="5"/>
  <c r="O675" i="5"/>
  <c r="N675" i="5"/>
  <c r="I675" i="5"/>
  <c r="F675" i="5"/>
  <c r="C675" i="5"/>
  <c r="AI672" i="5"/>
  <c r="AF672" i="5"/>
  <c r="AD672" i="5"/>
  <c r="AA672" i="5"/>
  <c r="Y672" i="5"/>
  <c r="V672" i="5"/>
  <c r="U672" i="5"/>
  <c r="T672" i="5"/>
  <c r="R672" i="5"/>
  <c r="Q672" i="5"/>
  <c r="P672" i="5"/>
  <c r="O672" i="5"/>
  <c r="N672" i="5"/>
  <c r="J672" i="5"/>
  <c r="I672" i="5"/>
  <c r="H672" i="5"/>
  <c r="G672" i="5"/>
  <c r="F672" i="5"/>
  <c r="E672" i="5"/>
  <c r="C672" i="5"/>
  <c r="AI671" i="5"/>
  <c r="AF671" i="5"/>
  <c r="AD671" i="5"/>
  <c r="AA671" i="5"/>
  <c r="Y671" i="5"/>
  <c r="V671" i="5"/>
  <c r="U671" i="5"/>
  <c r="T671" i="5"/>
  <c r="R671" i="5"/>
  <c r="Q671" i="5"/>
  <c r="P671" i="5"/>
  <c r="O671" i="5"/>
  <c r="N671" i="5"/>
  <c r="J671" i="5"/>
  <c r="I671" i="5"/>
  <c r="H671" i="5"/>
  <c r="G671" i="5"/>
  <c r="F671" i="5"/>
  <c r="E671" i="5"/>
  <c r="AI670" i="5"/>
  <c r="AF670" i="5"/>
  <c r="AD670" i="5"/>
  <c r="AA670" i="5"/>
  <c r="Y670" i="5"/>
  <c r="V670" i="5"/>
  <c r="U670" i="5"/>
  <c r="T670" i="5"/>
  <c r="R670" i="5"/>
  <c r="Q670" i="5"/>
  <c r="P670" i="5"/>
  <c r="O670" i="5"/>
  <c r="N670" i="5"/>
  <c r="J670" i="5"/>
  <c r="I670" i="5"/>
  <c r="H670" i="5"/>
  <c r="G670" i="5"/>
  <c r="F670" i="5"/>
  <c r="E670" i="5"/>
  <c r="AI667" i="5"/>
  <c r="AF667" i="5"/>
  <c r="AD667" i="5"/>
  <c r="AA667" i="5"/>
  <c r="Y667" i="5"/>
  <c r="V667" i="5"/>
  <c r="U667" i="5"/>
  <c r="T667" i="5"/>
  <c r="R667" i="5"/>
  <c r="Q667" i="5"/>
  <c r="P667" i="5"/>
  <c r="O667" i="5"/>
  <c r="N667" i="5"/>
  <c r="J667" i="5"/>
  <c r="I667" i="5"/>
  <c r="H667" i="5"/>
  <c r="G667" i="5"/>
  <c r="F667" i="5"/>
  <c r="E667" i="5"/>
  <c r="C667" i="5"/>
  <c r="AI665" i="5"/>
  <c r="AF665" i="5"/>
  <c r="AD665" i="5"/>
  <c r="AA665" i="5"/>
  <c r="Y665" i="5"/>
  <c r="V665" i="5"/>
  <c r="U665" i="5"/>
  <c r="T665" i="5"/>
  <c r="R665" i="5"/>
  <c r="Q665" i="5"/>
  <c r="P665" i="5"/>
  <c r="O665" i="5"/>
  <c r="N665" i="5"/>
  <c r="J665" i="5"/>
  <c r="I665" i="5"/>
  <c r="H665" i="5"/>
  <c r="G665" i="5"/>
  <c r="F665" i="5"/>
  <c r="E665" i="5"/>
  <c r="AI664" i="5"/>
  <c r="AF664" i="5"/>
  <c r="AD664" i="5"/>
  <c r="AA664" i="5"/>
  <c r="Y664" i="5"/>
  <c r="V664" i="5"/>
  <c r="U664" i="5"/>
  <c r="T664" i="5"/>
  <c r="R664" i="5"/>
  <c r="Q664" i="5"/>
  <c r="P664" i="5"/>
  <c r="O664" i="5"/>
  <c r="N664" i="5"/>
  <c r="J664" i="5"/>
  <c r="I664" i="5"/>
  <c r="H664" i="5"/>
  <c r="G664" i="5"/>
  <c r="F664" i="5"/>
  <c r="E664" i="5"/>
  <c r="C664" i="5"/>
  <c r="AC663" i="5"/>
  <c r="AB663" i="5"/>
  <c r="AA663" i="5"/>
  <c r="Z663" i="5"/>
  <c r="Y663" i="5"/>
  <c r="V663" i="5"/>
  <c r="U663" i="5"/>
  <c r="T663" i="5"/>
  <c r="J663" i="5"/>
  <c r="I663" i="5"/>
  <c r="H663" i="5"/>
  <c r="G663" i="5"/>
  <c r="F663" i="5"/>
  <c r="E663" i="5"/>
  <c r="AC662" i="5"/>
  <c r="AB662" i="5"/>
  <c r="AA662" i="5"/>
  <c r="Z662" i="5"/>
  <c r="Y662" i="5"/>
  <c r="V662" i="5"/>
  <c r="U662" i="5"/>
  <c r="T662" i="5"/>
  <c r="Q662" i="5"/>
  <c r="J662" i="5"/>
  <c r="I662" i="5"/>
  <c r="H662" i="5"/>
  <c r="G662" i="5"/>
  <c r="F662" i="5"/>
  <c r="E662" i="5"/>
  <c r="W661" i="5"/>
  <c r="V661" i="5"/>
  <c r="U661" i="5"/>
  <c r="T661" i="5"/>
  <c r="S661" i="5"/>
  <c r="R661" i="5"/>
  <c r="Q661" i="5"/>
  <c r="P661" i="5"/>
  <c r="O661" i="5"/>
  <c r="N661" i="5"/>
  <c r="M661" i="5"/>
  <c r="L661" i="5"/>
  <c r="K661" i="5"/>
  <c r="J661" i="5"/>
  <c r="I661" i="5"/>
  <c r="H661" i="5"/>
  <c r="G661" i="5"/>
  <c r="F661" i="5"/>
  <c r="E661" i="5"/>
  <c r="D661" i="5"/>
  <c r="C661" i="5"/>
  <c r="B661" i="5"/>
  <c r="AJ660" i="5"/>
  <c r="AI660" i="5"/>
  <c r="AH660" i="5"/>
  <c r="AG660" i="5"/>
  <c r="AF660" i="5"/>
  <c r="AE660" i="5"/>
  <c r="AD660" i="5"/>
  <c r="V660" i="5"/>
  <c r="U660" i="5"/>
  <c r="T660" i="5"/>
  <c r="S660" i="5"/>
  <c r="R660" i="5"/>
  <c r="Q660" i="5"/>
  <c r="P660" i="5"/>
  <c r="O660" i="5"/>
  <c r="N660" i="5"/>
  <c r="M660" i="5"/>
  <c r="J660" i="5"/>
  <c r="I660" i="5"/>
  <c r="H660" i="5"/>
  <c r="G660" i="5"/>
  <c r="F660" i="5"/>
  <c r="E660" i="5"/>
  <c r="AI657" i="5"/>
  <c r="AF657" i="5"/>
  <c r="AD657" i="5"/>
  <c r="AA657" i="5"/>
  <c r="Y657" i="5"/>
  <c r="V657" i="5"/>
  <c r="U657" i="5"/>
  <c r="T657" i="5"/>
  <c r="R657" i="5"/>
  <c r="Q657" i="5"/>
  <c r="P657" i="5"/>
  <c r="O657" i="5"/>
  <c r="N657" i="5"/>
  <c r="J657" i="5"/>
  <c r="I657" i="5"/>
  <c r="H657" i="5"/>
  <c r="G657" i="5"/>
  <c r="F657" i="5"/>
  <c r="E657" i="5"/>
  <c r="AI656" i="5"/>
  <c r="AF656" i="5"/>
  <c r="AD656" i="5"/>
  <c r="AA656" i="5"/>
  <c r="Y656" i="5"/>
  <c r="V656" i="5"/>
  <c r="U656" i="5"/>
  <c r="T656" i="5"/>
  <c r="R656" i="5"/>
  <c r="Q656" i="5"/>
  <c r="P656" i="5"/>
  <c r="O656" i="5"/>
  <c r="N656" i="5"/>
  <c r="J656" i="5"/>
  <c r="I656" i="5"/>
  <c r="H656" i="5"/>
  <c r="G656" i="5"/>
  <c r="F656" i="5"/>
  <c r="E656" i="5"/>
  <c r="C656" i="5"/>
  <c r="AC655" i="5"/>
  <c r="AB655" i="5"/>
  <c r="AA655" i="5"/>
  <c r="Z655" i="5"/>
  <c r="Y655" i="5"/>
  <c r="V655" i="5"/>
  <c r="U655" i="5"/>
  <c r="T655" i="5"/>
  <c r="O655" i="5"/>
  <c r="J655" i="5"/>
  <c r="I655" i="5"/>
  <c r="H655" i="5"/>
  <c r="G655" i="5"/>
  <c r="F655" i="5"/>
  <c r="E655" i="5"/>
  <c r="AC654" i="5"/>
  <c r="AB654" i="5"/>
  <c r="AA654" i="5"/>
  <c r="Z654" i="5"/>
  <c r="Y654" i="5"/>
  <c r="V654" i="5"/>
  <c r="U654" i="5"/>
  <c r="T654" i="5"/>
  <c r="Q654" i="5"/>
  <c r="O654" i="5"/>
  <c r="J654" i="5"/>
  <c r="I654" i="5"/>
  <c r="H654" i="5"/>
  <c r="G654" i="5"/>
  <c r="F654" i="5"/>
  <c r="E654" i="5"/>
  <c r="W653" i="5"/>
  <c r="V653" i="5"/>
  <c r="U653" i="5"/>
  <c r="T653" i="5"/>
  <c r="S653" i="5"/>
  <c r="R653" i="5"/>
  <c r="Q653" i="5"/>
  <c r="P653" i="5"/>
  <c r="O653" i="5"/>
  <c r="N653" i="5"/>
  <c r="M653" i="5"/>
  <c r="L653" i="5"/>
  <c r="K653" i="5"/>
  <c r="J653" i="5"/>
  <c r="I653" i="5"/>
  <c r="H653" i="5"/>
  <c r="G653" i="5"/>
  <c r="F653" i="5"/>
  <c r="E653" i="5"/>
  <c r="D653" i="5"/>
  <c r="C653" i="5"/>
  <c r="B653" i="5"/>
  <c r="AJ652" i="5"/>
  <c r="AI652" i="5"/>
  <c r="AH652" i="5"/>
  <c r="AG652" i="5"/>
  <c r="AF652" i="5"/>
  <c r="AE652" i="5"/>
  <c r="AD652" i="5"/>
  <c r="V652" i="5"/>
  <c r="U652" i="5"/>
  <c r="T652" i="5"/>
  <c r="S652" i="5"/>
  <c r="R652" i="5"/>
  <c r="Q652" i="5"/>
  <c r="P652" i="5"/>
  <c r="O652" i="5"/>
  <c r="N652" i="5"/>
  <c r="M652" i="5"/>
  <c r="J652" i="5"/>
  <c r="I652" i="5"/>
  <c r="H652" i="5"/>
  <c r="G652" i="5"/>
  <c r="F652" i="5"/>
  <c r="E652" i="5"/>
  <c r="AI648" i="5"/>
  <c r="AF648" i="5"/>
  <c r="AD648" i="5"/>
  <c r="AA648" i="5"/>
  <c r="Y648" i="5"/>
  <c r="V648" i="5"/>
  <c r="U648" i="5"/>
  <c r="T648" i="5"/>
  <c r="R648" i="5"/>
  <c r="Q648" i="5"/>
  <c r="P648" i="5"/>
  <c r="O648" i="5"/>
  <c r="N648" i="5"/>
  <c r="J648" i="5"/>
  <c r="I648" i="5"/>
  <c r="H648" i="5"/>
  <c r="G648" i="5"/>
  <c r="F648" i="5"/>
  <c r="E648" i="5"/>
  <c r="C648" i="5"/>
  <c r="AI646" i="5"/>
  <c r="AF646" i="5"/>
  <c r="AD646" i="5"/>
  <c r="AA646" i="5"/>
  <c r="Y646" i="5"/>
  <c r="V646" i="5"/>
  <c r="U646" i="5"/>
  <c r="T646" i="5"/>
  <c r="R646" i="5"/>
  <c r="Q646" i="5"/>
  <c r="P646" i="5"/>
  <c r="O646" i="5"/>
  <c r="N646" i="5"/>
  <c r="J646" i="5"/>
  <c r="I646" i="5"/>
  <c r="H646" i="5"/>
  <c r="G646" i="5"/>
  <c r="F646" i="5"/>
  <c r="E646" i="5"/>
  <c r="AI645" i="5"/>
  <c r="AF645" i="5"/>
  <c r="AD645" i="5"/>
  <c r="AA645" i="5"/>
  <c r="Y645" i="5"/>
  <c r="V645" i="5"/>
  <c r="U645" i="5"/>
  <c r="T645" i="5"/>
  <c r="R645" i="5"/>
  <c r="Q645" i="5"/>
  <c r="P645" i="5"/>
  <c r="O645" i="5"/>
  <c r="N645" i="5"/>
  <c r="J645" i="5"/>
  <c r="I645" i="5"/>
  <c r="H645" i="5"/>
  <c r="G645" i="5"/>
  <c r="F645" i="5"/>
  <c r="E645" i="5"/>
  <c r="C645" i="5"/>
  <c r="AC644" i="5"/>
  <c r="AB644" i="5"/>
  <c r="AA644" i="5"/>
  <c r="Z644" i="5"/>
  <c r="Y644" i="5"/>
  <c r="V644" i="5"/>
  <c r="U644" i="5"/>
  <c r="T644" i="5"/>
  <c r="P644" i="5"/>
  <c r="J644" i="5"/>
  <c r="I644" i="5"/>
  <c r="H644" i="5"/>
  <c r="G644" i="5"/>
  <c r="F644" i="5"/>
  <c r="E644" i="5"/>
  <c r="AC643" i="5"/>
  <c r="AB643" i="5"/>
  <c r="AA643" i="5"/>
  <c r="Z643" i="5"/>
  <c r="Y643" i="5"/>
  <c r="V643" i="5"/>
  <c r="U643" i="5"/>
  <c r="T643" i="5"/>
  <c r="Q643" i="5"/>
  <c r="P643" i="5"/>
  <c r="J643" i="5"/>
  <c r="I643" i="5"/>
  <c r="H643" i="5"/>
  <c r="G643" i="5"/>
  <c r="F643" i="5"/>
  <c r="E643" i="5"/>
  <c r="W642" i="5"/>
  <c r="V642" i="5"/>
  <c r="U642" i="5"/>
  <c r="T642" i="5"/>
  <c r="S642" i="5"/>
  <c r="R642" i="5"/>
  <c r="Q642" i="5"/>
  <c r="P642" i="5"/>
  <c r="O642" i="5"/>
  <c r="N642" i="5"/>
  <c r="M642" i="5"/>
  <c r="L642" i="5"/>
  <c r="K642" i="5"/>
  <c r="J642" i="5"/>
  <c r="I642" i="5"/>
  <c r="H642" i="5"/>
  <c r="G642" i="5"/>
  <c r="F642" i="5"/>
  <c r="E642" i="5"/>
  <c r="D642" i="5"/>
  <c r="C642" i="5"/>
  <c r="B642" i="5"/>
  <c r="AJ641" i="5"/>
  <c r="AI641" i="5"/>
  <c r="AH641" i="5"/>
  <c r="AG641" i="5"/>
  <c r="AF641" i="5"/>
  <c r="AE641" i="5"/>
  <c r="AD641" i="5"/>
  <c r="V641" i="5"/>
  <c r="U641" i="5"/>
  <c r="T641" i="5"/>
  <c r="S641" i="5"/>
  <c r="R641" i="5"/>
  <c r="Q641" i="5"/>
  <c r="P641" i="5"/>
  <c r="O641" i="5"/>
  <c r="N641" i="5"/>
  <c r="M641" i="5"/>
  <c r="J641" i="5"/>
  <c r="I641" i="5"/>
  <c r="H641" i="5"/>
  <c r="G641" i="5"/>
  <c r="F641" i="5"/>
  <c r="E641" i="5"/>
  <c r="AI638" i="5"/>
  <c r="AF638" i="5"/>
  <c r="AD638" i="5"/>
  <c r="AA638" i="5"/>
  <c r="Y638" i="5"/>
  <c r="V638" i="5"/>
  <c r="U638" i="5"/>
  <c r="T638" i="5"/>
  <c r="R638" i="5"/>
  <c r="Q638" i="5"/>
  <c r="P638" i="5"/>
  <c r="O638" i="5"/>
  <c r="N638" i="5"/>
  <c r="J638" i="5"/>
  <c r="I638" i="5"/>
  <c r="H638" i="5"/>
  <c r="G638" i="5"/>
  <c r="F638" i="5"/>
  <c r="E638" i="5"/>
  <c r="AI637" i="5"/>
  <c r="AF637" i="5"/>
  <c r="AD637" i="5"/>
  <c r="AA637" i="5"/>
  <c r="Y637" i="5"/>
  <c r="V637" i="5"/>
  <c r="U637" i="5"/>
  <c r="T637" i="5"/>
  <c r="R637" i="5"/>
  <c r="Q637" i="5"/>
  <c r="P637" i="5"/>
  <c r="O637" i="5"/>
  <c r="N637" i="5"/>
  <c r="J637" i="5"/>
  <c r="I637" i="5"/>
  <c r="H637" i="5"/>
  <c r="G637" i="5"/>
  <c r="F637" i="5"/>
  <c r="E637" i="5"/>
  <c r="C637" i="5"/>
  <c r="AC636" i="5"/>
  <c r="AB636" i="5"/>
  <c r="AA636" i="5"/>
  <c r="Z636" i="5"/>
  <c r="Y636" i="5"/>
  <c r="V636" i="5"/>
  <c r="U636" i="5"/>
  <c r="T636" i="5"/>
  <c r="P636" i="5"/>
  <c r="O636" i="5"/>
  <c r="J636" i="5"/>
  <c r="I636" i="5"/>
  <c r="H636" i="5"/>
  <c r="G636" i="5"/>
  <c r="F636" i="5"/>
  <c r="E636" i="5"/>
  <c r="AC635" i="5"/>
  <c r="AB635" i="5"/>
  <c r="AA635" i="5"/>
  <c r="Z635" i="5"/>
  <c r="Y635" i="5"/>
  <c r="V635" i="5"/>
  <c r="U635" i="5"/>
  <c r="T635" i="5"/>
  <c r="Q635" i="5"/>
  <c r="P635" i="5"/>
  <c r="O635" i="5"/>
  <c r="J635" i="5"/>
  <c r="I635" i="5"/>
  <c r="H635" i="5"/>
  <c r="G635" i="5"/>
  <c r="F635" i="5"/>
  <c r="E635" i="5"/>
  <c r="W634" i="5"/>
  <c r="V634" i="5"/>
  <c r="U634" i="5"/>
  <c r="T634" i="5"/>
  <c r="S634" i="5"/>
  <c r="R634" i="5"/>
  <c r="Q634" i="5"/>
  <c r="P634" i="5"/>
  <c r="O634" i="5"/>
  <c r="N634" i="5"/>
  <c r="M634" i="5"/>
  <c r="L634" i="5"/>
  <c r="K634" i="5"/>
  <c r="J634" i="5"/>
  <c r="I634" i="5"/>
  <c r="H634" i="5"/>
  <c r="G634" i="5"/>
  <c r="F634" i="5"/>
  <c r="E634" i="5"/>
  <c r="D634" i="5"/>
  <c r="C634" i="5"/>
  <c r="B634" i="5"/>
  <c r="AJ633" i="5"/>
  <c r="AI633" i="5"/>
  <c r="AH633" i="5"/>
  <c r="AG633" i="5"/>
  <c r="AF633" i="5"/>
  <c r="AE633" i="5"/>
  <c r="AD633" i="5"/>
  <c r="V633" i="5"/>
  <c r="U633" i="5"/>
  <c r="T633" i="5"/>
  <c r="S633" i="5"/>
  <c r="R633" i="5"/>
  <c r="Q633" i="5"/>
  <c r="P633" i="5"/>
  <c r="O633" i="5"/>
  <c r="N633" i="5"/>
  <c r="M633" i="5"/>
  <c r="J633" i="5"/>
  <c r="I633" i="5"/>
  <c r="H633" i="5"/>
  <c r="G633" i="5"/>
  <c r="F633" i="5"/>
  <c r="E633" i="5"/>
  <c r="AI629" i="5"/>
  <c r="AF629" i="5"/>
  <c r="AD629" i="5"/>
  <c r="AA629" i="5"/>
  <c r="Y629" i="5"/>
  <c r="V629" i="5"/>
  <c r="U629" i="5"/>
  <c r="T629" i="5"/>
  <c r="R629" i="5"/>
  <c r="Q629" i="5"/>
  <c r="P629" i="5"/>
  <c r="O629" i="5"/>
  <c r="N629" i="5"/>
  <c r="M629" i="5"/>
  <c r="J629" i="5"/>
  <c r="I629" i="5"/>
  <c r="H629" i="5"/>
  <c r="G629" i="5"/>
  <c r="F629" i="5"/>
  <c r="E629" i="5"/>
  <c r="AC628" i="5"/>
  <c r="AB628" i="5"/>
  <c r="AA628" i="5"/>
  <c r="Z628" i="5"/>
  <c r="Y628" i="5"/>
  <c r="V628" i="5"/>
  <c r="U628" i="5"/>
  <c r="T628" i="5"/>
  <c r="Q628" i="5"/>
  <c r="P628" i="5"/>
  <c r="O628" i="5"/>
  <c r="J628" i="5"/>
  <c r="I628" i="5"/>
  <c r="H628" i="5"/>
  <c r="G628" i="5"/>
  <c r="F628" i="5"/>
  <c r="E628" i="5"/>
  <c r="AJ627" i="5"/>
  <c r="AI627" i="5"/>
  <c r="AH627" i="5"/>
  <c r="AG627" i="5"/>
  <c r="AF627" i="5"/>
  <c r="AE627" i="5"/>
  <c r="AD627" i="5"/>
  <c r="V627" i="5"/>
  <c r="U627" i="5"/>
  <c r="T627" i="5"/>
  <c r="S627" i="5"/>
  <c r="R627" i="5"/>
  <c r="Q627" i="5"/>
  <c r="P627" i="5"/>
  <c r="O627" i="5"/>
  <c r="N627" i="5"/>
  <c r="M627" i="5"/>
  <c r="J627" i="5"/>
  <c r="I627" i="5"/>
  <c r="H627" i="5"/>
  <c r="G627" i="5"/>
  <c r="F627" i="5"/>
  <c r="E627" i="5"/>
  <c r="AI625" i="5"/>
  <c r="AF625" i="5"/>
  <c r="AD625" i="5"/>
  <c r="AA625" i="5"/>
  <c r="Y625" i="5"/>
  <c r="AC624" i="5"/>
  <c r="AB624" i="5"/>
  <c r="AA624" i="5"/>
  <c r="Z624" i="5"/>
  <c r="Y624" i="5"/>
  <c r="V624" i="5"/>
  <c r="U624" i="5"/>
  <c r="T624" i="5"/>
  <c r="R624" i="5"/>
  <c r="Q624" i="5"/>
  <c r="P624" i="5"/>
  <c r="O624" i="5"/>
  <c r="N624" i="5"/>
  <c r="M624" i="5"/>
  <c r="J624" i="5"/>
  <c r="I624" i="5"/>
  <c r="H624" i="5"/>
  <c r="AJ623" i="5"/>
  <c r="AI623" i="5"/>
  <c r="AH623" i="5"/>
  <c r="AG623" i="5"/>
  <c r="AF623" i="5"/>
  <c r="AE623" i="5"/>
  <c r="AD623" i="5"/>
  <c r="V623" i="5"/>
  <c r="U623" i="5"/>
  <c r="T623" i="5"/>
  <c r="Q623" i="5"/>
  <c r="P623" i="5"/>
  <c r="O623" i="5"/>
  <c r="J623" i="5"/>
  <c r="I623" i="5"/>
  <c r="H623" i="5"/>
  <c r="V622" i="5"/>
  <c r="U622" i="5"/>
  <c r="T622" i="5"/>
  <c r="S622" i="5"/>
  <c r="R622" i="5"/>
  <c r="Q622" i="5"/>
  <c r="P622" i="5"/>
  <c r="O622" i="5"/>
  <c r="N622" i="5"/>
  <c r="M622" i="5"/>
  <c r="J622" i="5"/>
  <c r="I622" i="5"/>
  <c r="H622" i="5"/>
  <c r="AI617" i="5"/>
  <c r="AF617" i="5"/>
  <c r="AD617" i="5"/>
  <c r="AA617" i="5"/>
  <c r="Y617" i="5"/>
  <c r="U617" i="5"/>
  <c r="R617" i="5"/>
  <c r="Q617" i="5"/>
  <c r="P617" i="5"/>
  <c r="O617" i="5"/>
  <c r="N617" i="5"/>
  <c r="I617" i="5"/>
  <c r="F617" i="5"/>
  <c r="C617" i="5"/>
  <c r="AI616" i="5"/>
  <c r="AF616" i="5"/>
  <c r="AD616" i="5"/>
  <c r="AA616" i="5"/>
  <c r="Y616" i="5"/>
  <c r="U616" i="5"/>
  <c r="R616" i="5"/>
  <c r="Q616" i="5"/>
  <c r="P616" i="5"/>
  <c r="O616" i="5"/>
  <c r="N616" i="5"/>
  <c r="I616" i="5"/>
  <c r="F616" i="5"/>
  <c r="C616" i="5"/>
  <c r="AI615" i="5"/>
  <c r="AF615" i="5"/>
  <c r="AD615" i="5"/>
  <c r="AA615" i="5"/>
  <c r="Y615" i="5"/>
  <c r="U615" i="5"/>
  <c r="R615" i="5"/>
  <c r="Q615" i="5"/>
  <c r="P615" i="5"/>
  <c r="O615" i="5"/>
  <c r="N615" i="5"/>
  <c r="I615" i="5"/>
  <c r="F615" i="5"/>
  <c r="C615" i="5"/>
  <c r="AI612" i="5"/>
  <c r="AF612" i="5"/>
  <c r="AD612" i="5"/>
  <c r="AA612" i="5"/>
  <c r="Y612" i="5"/>
  <c r="V612" i="5"/>
  <c r="U612" i="5"/>
  <c r="T612" i="5"/>
  <c r="R612" i="5"/>
  <c r="Q612" i="5"/>
  <c r="P612" i="5"/>
  <c r="O612" i="5"/>
  <c r="N612" i="5"/>
  <c r="M612" i="5"/>
  <c r="J612" i="5"/>
  <c r="I612" i="5"/>
  <c r="H612" i="5"/>
  <c r="G612" i="5"/>
  <c r="F612" i="5"/>
  <c r="E612" i="5"/>
  <c r="C612" i="5"/>
  <c r="AI611" i="5"/>
  <c r="AF611" i="5"/>
  <c r="AD611" i="5"/>
  <c r="AA611" i="5"/>
  <c r="Y611" i="5"/>
  <c r="V611" i="5"/>
  <c r="U611" i="5"/>
  <c r="T611" i="5"/>
  <c r="R611" i="5"/>
  <c r="Q611" i="5"/>
  <c r="P611" i="5"/>
  <c r="O611" i="5"/>
  <c r="N611" i="5"/>
  <c r="J611" i="5"/>
  <c r="I611" i="5"/>
  <c r="H611" i="5"/>
  <c r="G611" i="5"/>
  <c r="F611" i="5"/>
  <c r="E611" i="5"/>
  <c r="C611" i="5"/>
  <c r="AC610" i="5"/>
  <c r="AB610" i="5"/>
  <c r="AA610" i="5"/>
  <c r="Z610" i="5"/>
  <c r="Y610" i="5"/>
  <c r="V610" i="5"/>
  <c r="U610" i="5"/>
  <c r="T610" i="5"/>
  <c r="P610" i="5"/>
  <c r="O610" i="5"/>
  <c r="J610" i="5"/>
  <c r="I610" i="5"/>
  <c r="H610" i="5"/>
  <c r="G610" i="5"/>
  <c r="F610" i="5"/>
  <c r="E610" i="5"/>
  <c r="AC609" i="5"/>
  <c r="AB609" i="5"/>
  <c r="AA609" i="5"/>
  <c r="Z609" i="5"/>
  <c r="Y609" i="5"/>
  <c r="V609" i="5"/>
  <c r="U609" i="5"/>
  <c r="T609" i="5"/>
  <c r="Q609" i="5"/>
  <c r="P609" i="5"/>
  <c r="O609" i="5"/>
  <c r="J609" i="5"/>
  <c r="I609" i="5"/>
  <c r="H609" i="5"/>
  <c r="G609" i="5"/>
  <c r="F609" i="5"/>
  <c r="E609" i="5"/>
  <c r="AJ607" i="5"/>
  <c r="AI607" i="5"/>
  <c r="AH607" i="5"/>
  <c r="AG607" i="5"/>
  <c r="AF607" i="5"/>
  <c r="AE607" i="5"/>
  <c r="AD607" i="5"/>
  <c r="V607" i="5"/>
  <c r="U607" i="5"/>
  <c r="T607" i="5"/>
  <c r="S607" i="5"/>
  <c r="R607" i="5"/>
  <c r="Q607" i="5"/>
  <c r="P607" i="5"/>
  <c r="O607" i="5"/>
  <c r="N607" i="5"/>
  <c r="M607" i="5"/>
  <c r="J607" i="5"/>
  <c r="I607" i="5"/>
  <c r="H607" i="5"/>
  <c r="G607" i="5"/>
  <c r="F607" i="5"/>
  <c r="E607" i="5"/>
  <c r="AI604" i="5"/>
  <c r="AF604" i="5"/>
  <c r="AD604" i="5"/>
  <c r="AA604" i="5"/>
  <c r="Y604" i="5"/>
  <c r="V604" i="5"/>
  <c r="U604" i="5"/>
  <c r="T604" i="5"/>
  <c r="R604" i="5"/>
  <c r="Q604" i="5"/>
  <c r="P604" i="5"/>
  <c r="O604" i="5"/>
  <c r="N604" i="5"/>
  <c r="M604" i="5"/>
  <c r="I604" i="5"/>
  <c r="F604" i="5"/>
  <c r="C604" i="5"/>
  <c r="AI603" i="5"/>
  <c r="AF603" i="5"/>
  <c r="AD603" i="5"/>
  <c r="AA603" i="5"/>
  <c r="Y603" i="5"/>
  <c r="V603" i="5"/>
  <c r="U603" i="5"/>
  <c r="T603" i="5"/>
  <c r="R603" i="5"/>
  <c r="Q603" i="5"/>
  <c r="P603" i="5"/>
  <c r="O603" i="5"/>
  <c r="N603" i="5"/>
  <c r="I603" i="5"/>
  <c r="F603" i="5"/>
  <c r="C603" i="5"/>
  <c r="AI602" i="5"/>
  <c r="AF602" i="5"/>
  <c r="AD602" i="5"/>
  <c r="AA602" i="5"/>
  <c r="Y602" i="5"/>
  <c r="V602" i="5"/>
  <c r="U602" i="5"/>
  <c r="T602" i="5"/>
  <c r="S602" i="5"/>
  <c r="R602" i="5"/>
  <c r="Q602" i="5"/>
  <c r="P602" i="5"/>
  <c r="O602" i="5"/>
  <c r="N602" i="5"/>
  <c r="M602" i="5"/>
  <c r="I602" i="5"/>
  <c r="C602" i="5"/>
  <c r="AI599" i="5"/>
  <c r="AF599" i="5"/>
  <c r="AD599" i="5"/>
  <c r="AA599" i="5"/>
  <c r="Y599" i="5"/>
  <c r="V599" i="5"/>
  <c r="U599" i="5"/>
  <c r="T599" i="5"/>
  <c r="R599" i="5"/>
  <c r="Q599" i="5"/>
  <c r="P599" i="5"/>
  <c r="O599" i="5"/>
  <c r="N599" i="5"/>
  <c r="M599" i="5"/>
  <c r="AC598" i="5"/>
  <c r="AB598" i="5"/>
  <c r="AA598" i="5"/>
  <c r="Z598" i="5"/>
  <c r="Y598" i="5"/>
  <c r="V598" i="5"/>
  <c r="U598" i="5"/>
  <c r="T598" i="5"/>
  <c r="Q598" i="5"/>
  <c r="P598" i="5"/>
  <c r="O598" i="5"/>
  <c r="AJ597" i="5"/>
  <c r="AI597" i="5"/>
  <c r="AH597" i="5"/>
  <c r="AG597" i="5"/>
  <c r="AF597" i="5"/>
  <c r="AE597" i="5"/>
  <c r="AD597" i="5"/>
  <c r="V597" i="5"/>
  <c r="U597" i="5"/>
  <c r="T597" i="5"/>
  <c r="R597" i="5"/>
  <c r="Q597" i="5"/>
  <c r="P597" i="5"/>
  <c r="O597" i="5"/>
  <c r="N597" i="5"/>
  <c r="M597" i="5"/>
  <c r="AI594" i="5"/>
  <c r="AF594" i="5"/>
  <c r="AD594" i="5"/>
  <c r="AA594" i="5"/>
  <c r="Y594" i="5"/>
  <c r="V594" i="5"/>
  <c r="U594" i="5"/>
  <c r="T594" i="5"/>
  <c r="R594" i="5"/>
  <c r="Q594" i="5"/>
  <c r="P594" i="5"/>
  <c r="O594" i="5"/>
  <c r="N594" i="5"/>
  <c r="M594" i="5"/>
  <c r="AC593" i="5"/>
  <c r="AB593" i="5"/>
  <c r="AA593" i="5"/>
  <c r="Z593" i="5"/>
  <c r="Y593" i="5"/>
  <c r="V593" i="5"/>
  <c r="U593" i="5"/>
  <c r="T593" i="5"/>
  <c r="Q593" i="5"/>
  <c r="P593" i="5"/>
  <c r="O593" i="5"/>
  <c r="AJ592" i="5"/>
  <c r="AI592" i="5"/>
  <c r="AH592" i="5"/>
  <c r="AG592" i="5"/>
  <c r="AF592" i="5"/>
  <c r="AE592" i="5"/>
  <c r="AD592" i="5"/>
  <c r="V592" i="5"/>
  <c r="U592" i="5"/>
  <c r="T592" i="5"/>
  <c r="R592" i="5"/>
  <c r="Q592" i="5"/>
  <c r="P592" i="5"/>
  <c r="O592" i="5"/>
  <c r="N592" i="5"/>
  <c r="M592" i="5"/>
  <c r="AI589" i="5"/>
  <c r="AF589" i="5"/>
  <c r="AD589" i="5"/>
  <c r="AA589" i="5"/>
  <c r="Y589" i="5"/>
  <c r="V589" i="5"/>
  <c r="U589" i="5"/>
  <c r="T589" i="5"/>
  <c r="R589" i="5"/>
  <c r="Q589" i="5"/>
  <c r="P589" i="5"/>
  <c r="O589" i="5"/>
  <c r="N589" i="5"/>
  <c r="M589" i="5"/>
  <c r="J589" i="5"/>
  <c r="I589" i="5"/>
  <c r="H589" i="5"/>
  <c r="AC588" i="5"/>
  <c r="AB588" i="5"/>
  <c r="AA588" i="5"/>
  <c r="Z588" i="5"/>
  <c r="Y588" i="5"/>
  <c r="V588" i="5"/>
  <c r="U588" i="5"/>
  <c r="T588" i="5"/>
  <c r="Q588" i="5"/>
  <c r="P588" i="5"/>
  <c r="O588" i="5"/>
  <c r="J588" i="5"/>
  <c r="I588" i="5"/>
  <c r="H588" i="5"/>
  <c r="AJ587" i="5"/>
  <c r="AI587" i="5"/>
  <c r="AH587" i="5"/>
  <c r="AG587" i="5"/>
  <c r="AF587" i="5"/>
  <c r="AE587" i="5"/>
  <c r="AD587" i="5"/>
  <c r="V587" i="5"/>
  <c r="U587" i="5"/>
  <c r="T587" i="5"/>
  <c r="R587" i="5"/>
  <c r="Q587" i="5"/>
  <c r="P587" i="5"/>
  <c r="O587" i="5"/>
  <c r="N587" i="5"/>
  <c r="M587" i="5"/>
  <c r="J587" i="5"/>
  <c r="I587" i="5"/>
  <c r="H587" i="5"/>
  <c r="AI583" i="5"/>
  <c r="AF583" i="5"/>
  <c r="AD583" i="5"/>
  <c r="AA583" i="5"/>
  <c r="Y583" i="5"/>
  <c r="U583" i="5"/>
  <c r="S583" i="5"/>
  <c r="R583" i="5"/>
  <c r="M583" i="5"/>
  <c r="I583" i="5"/>
  <c r="F583" i="5"/>
  <c r="C583" i="5"/>
  <c r="AI582" i="5"/>
  <c r="AF582" i="5"/>
  <c r="AD582" i="5"/>
  <c r="AA582" i="5"/>
  <c r="Y582" i="5"/>
  <c r="U582" i="5"/>
  <c r="S582" i="5"/>
  <c r="R582" i="5"/>
  <c r="M582" i="5"/>
  <c r="I582" i="5"/>
  <c r="F582" i="5"/>
  <c r="C582" i="5"/>
  <c r="AI581" i="5"/>
  <c r="AF581" i="5"/>
  <c r="AD581" i="5"/>
  <c r="AA581" i="5"/>
  <c r="Y581" i="5"/>
  <c r="V581" i="5"/>
  <c r="U581" i="5"/>
  <c r="T581" i="5"/>
  <c r="S581" i="5"/>
  <c r="R581" i="5"/>
  <c r="M581" i="5"/>
  <c r="I581" i="5"/>
  <c r="C581" i="5"/>
  <c r="AI578" i="5"/>
  <c r="AF578" i="5"/>
  <c r="AD578" i="5"/>
  <c r="AA578" i="5"/>
  <c r="Y578" i="5"/>
  <c r="U578" i="5"/>
  <c r="T578" i="5"/>
  <c r="S578" i="5"/>
  <c r="R578" i="5"/>
  <c r="M578" i="5"/>
  <c r="AC577" i="5"/>
  <c r="AB577" i="5"/>
  <c r="AA577" i="5"/>
  <c r="Z577" i="5"/>
  <c r="Y577" i="5"/>
  <c r="S577" i="5"/>
  <c r="R577" i="5"/>
  <c r="M577" i="5"/>
  <c r="AJ576" i="5"/>
  <c r="AI576" i="5"/>
  <c r="AH576" i="5"/>
  <c r="AG576" i="5"/>
  <c r="AF576" i="5"/>
  <c r="AE576" i="5"/>
  <c r="AD576" i="5"/>
  <c r="V576" i="5"/>
  <c r="U576" i="5"/>
  <c r="T576" i="5"/>
  <c r="S576" i="5"/>
  <c r="R576" i="5"/>
  <c r="M576" i="5"/>
  <c r="AI573" i="5"/>
  <c r="AF573" i="5"/>
  <c r="AD573" i="5"/>
  <c r="AA573" i="5"/>
  <c r="Y573" i="5"/>
  <c r="U573" i="5"/>
  <c r="T573" i="5"/>
  <c r="S573" i="5"/>
  <c r="R573" i="5"/>
  <c r="M573" i="5"/>
  <c r="AC572" i="5"/>
  <c r="AB572" i="5"/>
  <c r="AA572" i="5"/>
  <c r="Z572" i="5"/>
  <c r="Y572" i="5"/>
  <c r="S572" i="5"/>
  <c r="R572" i="5"/>
  <c r="M572" i="5"/>
  <c r="AJ571" i="5"/>
  <c r="AI571" i="5"/>
  <c r="AH571" i="5"/>
  <c r="AG571" i="5"/>
  <c r="AF571" i="5"/>
  <c r="AE571" i="5"/>
  <c r="AD571" i="5"/>
  <c r="V571" i="5"/>
  <c r="U571" i="5"/>
  <c r="T571" i="5"/>
  <c r="S571" i="5"/>
  <c r="R571" i="5"/>
  <c r="M571" i="5"/>
  <c r="AI568" i="5"/>
  <c r="AF568" i="5"/>
  <c r="AD568" i="5"/>
  <c r="AA568" i="5"/>
  <c r="Y568" i="5"/>
  <c r="U568" i="5"/>
  <c r="T568" i="5"/>
  <c r="S568" i="5"/>
  <c r="R568" i="5"/>
  <c r="M568" i="5"/>
  <c r="J568" i="5"/>
  <c r="I568" i="5"/>
  <c r="H568" i="5"/>
  <c r="AC567" i="5"/>
  <c r="AB567" i="5"/>
  <c r="AA567" i="5"/>
  <c r="Z567" i="5"/>
  <c r="Y567" i="5"/>
  <c r="S567" i="5"/>
  <c r="R567" i="5"/>
  <c r="M567" i="5"/>
  <c r="J567" i="5"/>
  <c r="I567" i="5"/>
  <c r="H567" i="5"/>
  <c r="AJ566" i="5"/>
  <c r="AI566" i="5"/>
  <c r="AH566" i="5"/>
  <c r="AG566" i="5"/>
  <c r="AF566" i="5"/>
  <c r="AE566" i="5"/>
  <c r="AD566" i="5"/>
  <c r="V566" i="5"/>
  <c r="U566" i="5"/>
  <c r="T566" i="5"/>
  <c r="S566" i="5"/>
  <c r="R566" i="5"/>
  <c r="M566" i="5"/>
  <c r="J566" i="5"/>
  <c r="I566" i="5"/>
  <c r="H566" i="5"/>
  <c r="AI560" i="5"/>
  <c r="AF560" i="5"/>
  <c r="AD560" i="5"/>
  <c r="AA560" i="5"/>
  <c r="Y560" i="5"/>
  <c r="S560" i="5"/>
  <c r="AI559" i="5"/>
  <c r="AF559" i="5"/>
  <c r="AD559" i="5"/>
  <c r="AA559" i="5"/>
  <c r="Y559" i="5"/>
  <c r="U559" i="5"/>
  <c r="S559" i="5"/>
  <c r="R559" i="5"/>
  <c r="M559" i="5"/>
  <c r="I559" i="5"/>
  <c r="F559" i="5"/>
  <c r="C559" i="5"/>
  <c r="AI558" i="5"/>
  <c r="AF558" i="5"/>
  <c r="AD558" i="5"/>
  <c r="AA558" i="5"/>
  <c r="Y558" i="5"/>
  <c r="V558" i="5"/>
  <c r="U558" i="5"/>
  <c r="T558" i="5"/>
  <c r="S558" i="5"/>
  <c r="R558" i="5"/>
  <c r="M558" i="5"/>
  <c r="I558" i="5"/>
  <c r="C558" i="5"/>
  <c r="AI555" i="5"/>
  <c r="AF555" i="5"/>
  <c r="AD555" i="5"/>
  <c r="AA555" i="5"/>
  <c r="Y555" i="5"/>
  <c r="U555" i="5"/>
  <c r="T555" i="5"/>
  <c r="S555" i="5"/>
  <c r="R555" i="5"/>
  <c r="M555" i="5"/>
  <c r="J555" i="5"/>
  <c r="I555" i="5"/>
  <c r="H555" i="5"/>
  <c r="AC554" i="5"/>
  <c r="AB554" i="5"/>
  <c r="AA554" i="5"/>
  <c r="Z554" i="5"/>
  <c r="Y554" i="5"/>
  <c r="S554" i="5"/>
  <c r="R554" i="5"/>
  <c r="M554" i="5"/>
  <c r="J554" i="5"/>
  <c r="I554" i="5"/>
  <c r="H554" i="5"/>
  <c r="AJ553" i="5"/>
  <c r="AI553" i="5"/>
  <c r="AH553" i="5"/>
  <c r="AG553" i="5"/>
  <c r="AF553" i="5"/>
  <c r="AE553" i="5"/>
  <c r="AD553" i="5"/>
  <c r="V553" i="5"/>
  <c r="U553" i="5"/>
  <c r="T553" i="5"/>
  <c r="S553" i="5"/>
  <c r="R553" i="5"/>
  <c r="M553" i="5"/>
  <c r="J553" i="5"/>
  <c r="I553" i="5"/>
  <c r="H553" i="5"/>
  <c r="AI550" i="5"/>
  <c r="AF550" i="5"/>
  <c r="AD550" i="5"/>
  <c r="AA550" i="5"/>
  <c r="Y550" i="5"/>
  <c r="U550" i="5"/>
  <c r="T550" i="5"/>
  <c r="S550" i="5"/>
  <c r="R550" i="5"/>
  <c r="M550" i="5"/>
  <c r="AC549" i="5"/>
  <c r="AB549" i="5"/>
  <c r="AA549" i="5"/>
  <c r="Z549" i="5"/>
  <c r="Y549" i="5"/>
  <c r="S549" i="5"/>
  <c r="R549" i="5"/>
  <c r="M549" i="5"/>
  <c r="AJ548" i="5"/>
  <c r="AI548" i="5"/>
  <c r="AH548" i="5"/>
  <c r="AG548" i="5"/>
  <c r="AF548" i="5"/>
  <c r="AE548" i="5"/>
  <c r="AD548" i="5"/>
  <c r="V548" i="5"/>
  <c r="U548" i="5"/>
  <c r="T548" i="5"/>
  <c r="S548" i="5"/>
  <c r="R548" i="5"/>
  <c r="M548" i="5"/>
  <c r="AI545" i="5"/>
  <c r="AF545" i="5"/>
  <c r="AD545" i="5"/>
  <c r="AA545" i="5"/>
  <c r="Y545" i="5"/>
  <c r="U545" i="5"/>
  <c r="T545" i="5"/>
  <c r="S545" i="5"/>
  <c r="R545" i="5"/>
  <c r="M545" i="5"/>
  <c r="AC544" i="5"/>
  <c r="AB544" i="5"/>
  <c r="AA544" i="5"/>
  <c r="Z544" i="5"/>
  <c r="Y544" i="5"/>
  <c r="S544" i="5"/>
  <c r="R544" i="5"/>
  <c r="M544" i="5"/>
  <c r="AJ543" i="5"/>
  <c r="AI543" i="5"/>
  <c r="AH543" i="5"/>
  <c r="AG543" i="5"/>
  <c r="AF543" i="5"/>
  <c r="AE543" i="5"/>
  <c r="AD543" i="5"/>
  <c r="V543" i="5"/>
  <c r="U543" i="5"/>
  <c r="T543" i="5"/>
  <c r="S543" i="5"/>
  <c r="R543" i="5"/>
  <c r="M543" i="5"/>
  <c r="AI540" i="5"/>
  <c r="AF540" i="5"/>
  <c r="AD540" i="5"/>
  <c r="AA540" i="5"/>
  <c r="Y540" i="5"/>
  <c r="U540" i="5"/>
  <c r="T540" i="5"/>
  <c r="S540" i="5"/>
  <c r="R540" i="5"/>
  <c r="M540" i="5"/>
  <c r="J540" i="5"/>
  <c r="I540" i="5"/>
  <c r="H540" i="5"/>
  <c r="G540" i="5"/>
  <c r="F540" i="5"/>
  <c r="E540" i="5"/>
  <c r="AC539" i="5"/>
  <c r="AB539" i="5"/>
  <c r="AA539" i="5"/>
  <c r="Z539" i="5"/>
  <c r="Y539" i="5"/>
  <c r="S539" i="5"/>
  <c r="R539" i="5"/>
  <c r="M539" i="5"/>
  <c r="J539" i="5"/>
  <c r="I539" i="5"/>
  <c r="H539" i="5"/>
  <c r="G539" i="5"/>
  <c r="F539" i="5"/>
  <c r="E539" i="5"/>
  <c r="AJ538" i="5"/>
  <c r="AI538" i="5"/>
  <c r="AH538" i="5"/>
  <c r="AG538" i="5"/>
  <c r="AF538" i="5"/>
  <c r="AE538" i="5"/>
  <c r="AD538" i="5"/>
  <c r="V538" i="5"/>
  <c r="U538" i="5"/>
  <c r="T538" i="5"/>
  <c r="S538" i="5"/>
  <c r="R538" i="5"/>
  <c r="M538" i="5"/>
  <c r="J538" i="5"/>
  <c r="I538" i="5"/>
  <c r="H538" i="5"/>
  <c r="G538" i="5"/>
  <c r="F538" i="5"/>
  <c r="E538" i="5"/>
  <c r="AF521" i="5"/>
  <c r="AJ519" i="5"/>
  <c r="AG519" i="5"/>
  <c r="AE519" i="5"/>
  <c r="S519" i="5"/>
  <c r="M519" i="5"/>
  <c r="AB510" i="5"/>
  <c r="AB520" i="5" s="1"/>
  <c r="Z510" i="5"/>
  <c r="Z520" i="5" s="1"/>
  <c r="AC509" i="5"/>
  <c r="P509" i="5"/>
  <c r="O509" i="5"/>
  <c r="AC508" i="5"/>
  <c r="Q508" i="5"/>
  <c r="P508" i="5"/>
  <c r="O508" i="5"/>
  <c r="H501" i="5"/>
  <c r="J500" i="5"/>
  <c r="H500" i="5"/>
  <c r="J499" i="5"/>
  <c r="H499" i="5"/>
  <c r="AF496" i="5"/>
  <c r="AJ494" i="5"/>
  <c r="AJ499" i="5" s="1"/>
  <c r="AG494" i="5"/>
  <c r="AG499" i="5" s="1"/>
  <c r="AE494" i="5"/>
  <c r="AE499" i="5" s="1"/>
  <c r="AH499" i="5" s="1"/>
  <c r="S494" i="5"/>
  <c r="M494" i="5"/>
  <c r="M499" i="5" s="1"/>
  <c r="M491" i="5"/>
  <c r="K491" i="5"/>
  <c r="AB488" i="5"/>
  <c r="Z488" i="5"/>
  <c r="Q486" i="5"/>
  <c r="AB480" i="5"/>
  <c r="Z480" i="5"/>
  <c r="O479" i="5"/>
  <c r="Q478" i="5"/>
  <c r="O478" i="5"/>
  <c r="M472" i="5"/>
  <c r="AB469" i="5"/>
  <c r="Z469" i="5"/>
  <c r="P468" i="5"/>
  <c r="Q467" i="5"/>
  <c r="P467" i="5"/>
  <c r="AB461" i="5"/>
  <c r="Z461" i="5"/>
  <c r="AC461" i="5" s="1"/>
  <c r="P460" i="5"/>
  <c r="O460" i="5"/>
  <c r="Q459" i="5"/>
  <c r="P459" i="5"/>
  <c r="O459" i="5"/>
  <c r="Q452" i="5"/>
  <c r="P452" i="5"/>
  <c r="O452" i="5"/>
  <c r="Q447" i="5"/>
  <c r="P447" i="5"/>
  <c r="O447" i="5"/>
  <c r="V439" i="5"/>
  <c r="V524" i="5" s="1"/>
  <c r="T439" i="5"/>
  <c r="T524" i="5" s="1"/>
  <c r="S439" i="5"/>
  <c r="M439" i="5"/>
  <c r="AB435" i="5"/>
  <c r="Z435" i="5"/>
  <c r="AC435" i="5" s="1"/>
  <c r="AC434" i="5"/>
  <c r="P434" i="5"/>
  <c r="O434" i="5"/>
  <c r="AC433" i="5"/>
  <c r="Q433" i="5"/>
  <c r="P433" i="5"/>
  <c r="O433" i="5"/>
  <c r="H428" i="5"/>
  <c r="E428" i="5"/>
  <c r="AB427" i="5"/>
  <c r="Z427" i="5"/>
  <c r="AJ426" i="5"/>
  <c r="AG426" i="5"/>
  <c r="AE426" i="5"/>
  <c r="Q422" i="5"/>
  <c r="P422" i="5"/>
  <c r="O422" i="5"/>
  <c r="S421" i="5"/>
  <c r="Q417" i="5"/>
  <c r="P417" i="5"/>
  <c r="O417" i="5"/>
  <c r="S416" i="5"/>
  <c r="Q412" i="5"/>
  <c r="P412" i="5"/>
  <c r="O412" i="5"/>
  <c r="S411" i="5"/>
  <c r="K407" i="5"/>
  <c r="AB406" i="5"/>
  <c r="Z406" i="5"/>
  <c r="AC406" i="5" s="1"/>
  <c r="AJ405" i="5"/>
  <c r="AJ439" i="5" s="1"/>
  <c r="AG405" i="5"/>
  <c r="AE405" i="5"/>
  <c r="AB383" i="5"/>
  <c r="Z383" i="5"/>
  <c r="AJ382" i="5"/>
  <c r="AG382" i="5"/>
  <c r="AE382" i="5"/>
  <c r="H379" i="5"/>
  <c r="J378" i="5"/>
  <c r="I378" i="5"/>
  <c r="H378" i="5"/>
  <c r="J377" i="5"/>
  <c r="I377" i="5"/>
  <c r="H377" i="5"/>
  <c r="S343" i="5"/>
  <c r="M343" i="5"/>
  <c r="H325" i="5"/>
  <c r="J324" i="5"/>
  <c r="H324" i="5"/>
  <c r="J323" i="5"/>
  <c r="J325" i="5" s="1"/>
  <c r="H323" i="5"/>
  <c r="S318" i="5"/>
  <c r="S323" i="5" s="1"/>
  <c r="M318" i="5"/>
  <c r="M323" i="5" s="1"/>
  <c r="V263" i="5"/>
  <c r="V348" i="5" s="1"/>
  <c r="T263" i="5"/>
  <c r="T348" i="5" s="1"/>
  <c r="S263" i="5"/>
  <c r="M263" i="5"/>
  <c r="S245" i="5"/>
  <c r="S240" i="5"/>
  <c r="S235" i="5"/>
  <c r="AJ695" i="5"/>
  <c r="AG695" i="5"/>
  <c r="S167" i="5"/>
  <c r="S695" i="5" s="1"/>
  <c r="M167" i="5"/>
  <c r="M695" i="5" s="1"/>
  <c r="Z686" i="5"/>
  <c r="J148" i="5"/>
  <c r="H148" i="5"/>
  <c r="H676" i="5" s="1"/>
  <c r="J147" i="5"/>
  <c r="J675" i="5" s="1"/>
  <c r="H147" i="5"/>
  <c r="H675" i="5" s="1"/>
  <c r="AJ670" i="5"/>
  <c r="AG670" i="5"/>
  <c r="S142" i="5"/>
  <c r="M142" i="5"/>
  <c r="AB664" i="5"/>
  <c r="AB656" i="5"/>
  <c r="AB645" i="5"/>
  <c r="Z637" i="5"/>
  <c r="V87" i="5"/>
  <c r="V615" i="5" s="1"/>
  <c r="T87" i="5"/>
  <c r="S87" i="5"/>
  <c r="S615" i="5" s="1"/>
  <c r="M87" i="5"/>
  <c r="AB611" i="5"/>
  <c r="AB603" i="5"/>
  <c r="Z603" i="5"/>
  <c r="AJ602" i="5"/>
  <c r="AG602" i="5"/>
  <c r="S69" i="5"/>
  <c r="S597" i="5" s="1"/>
  <c r="S64" i="5"/>
  <c r="S59" i="5"/>
  <c r="AB582" i="5"/>
  <c r="AG581" i="5"/>
  <c r="AI702" i="4"/>
  <c r="AF702" i="4"/>
  <c r="AD702" i="4"/>
  <c r="AA702" i="4"/>
  <c r="Y702" i="4"/>
  <c r="U702" i="4"/>
  <c r="R702" i="4"/>
  <c r="I702" i="4"/>
  <c r="F702" i="4"/>
  <c r="C702" i="4"/>
  <c r="AI701" i="4"/>
  <c r="AF701" i="4"/>
  <c r="AD701" i="4"/>
  <c r="AA701" i="4"/>
  <c r="Y701" i="4"/>
  <c r="U701" i="4"/>
  <c r="R701" i="4"/>
  <c r="I701" i="4"/>
  <c r="F701" i="4"/>
  <c r="C701" i="4"/>
  <c r="AI700" i="4"/>
  <c r="AF700" i="4"/>
  <c r="AD700" i="4"/>
  <c r="AA700" i="4"/>
  <c r="Y700" i="4"/>
  <c r="U700" i="4"/>
  <c r="R700" i="4"/>
  <c r="I700" i="4"/>
  <c r="F700" i="4"/>
  <c r="C700" i="4"/>
  <c r="AI697" i="4"/>
  <c r="AF697" i="4"/>
  <c r="AD697" i="4"/>
  <c r="AA697" i="4"/>
  <c r="Y697" i="4"/>
  <c r="V697" i="4"/>
  <c r="U697" i="4"/>
  <c r="T697" i="4"/>
  <c r="R697" i="4"/>
  <c r="M697" i="4"/>
  <c r="J697" i="4"/>
  <c r="I697" i="4"/>
  <c r="H697" i="4"/>
  <c r="G697" i="4"/>
  <c r="F697" i="4"/>
  <c r="E697" i="4"/>
  <c r="C697" i="4"/>
  <c r="AI696" i="4"/>
  <c r="AF696" i="4"/>
  <c r="AD696" i="4"/>
  <c r="AA696" i="4"/>
  <c r="Y696" i="4"/>
  <c r="V696" i="4"/>
  <c r="U696" i="4"/>
  <c r="T696" i="4"/>
  <c r="R696" i="4"/>
  <c r="Q696" i="4"/>
  <c r="P696" i="4"/>
  <c r="O696" i="4"/>
  <c r="N696" i="4"/>
  <c r="J696" i="4"/>
  <c r="I696" i="4"/>
  <c r="H696" i="4"/>
  <c r="G696" i="4"/>
  <c r="F696" i="4"/>
  <c r="E696" i="4"/>
  <c r="C696" i="4"/>
  <c r="AI695" i="4"/>
  <c r="AF695" i="4"/>
  <c r="AD695" i="4"/>
  <c r="AA695" i="4"/>
  <c r="Y695" i="4"/>
  <c r="V695" i="4"/>
  <c r="U695" i="4"/>
  <c r="T695" i="4"/>
  <c r="R695" i="4"/>
  <c r="Q695" i="4"/>
  <c r="P695" i="4"/>
  <c r="O695" i="4"/>
  <c r="N695" i="4"/>
  <c r="J695" i="4"/>
  <c r="I695" i="4"/>
  <c r="H695" i="4"/>
  <c r="G695" i="4"/>
  <c r="F695" i="4"/>
  <c r="E695" i="4"/>
  <c r="C695" i="4"/>
  <c r="AI692" i="4"/>
  <c r="AF692" i="4"/>
  <c r="AD692" i="4"/>
  <c r="AA692" i="4"/>
  <c r="Y692" i="4"/>
  <c r="V692" i="4"/>
  <c r="U692" i="4"/>
  <c r="T692" i="4"/>
  <c r="S692" i="4"/>
  <c r="R692" i="4"/>
  <c r="Q692" i="4"/>
  <c r="P692" i="4"/>
  <c r="O692" i="4"/>
  <c r="N692" i="4"/>
  <c r="M692" i="4"/>
  <c r="J692" i="4"/>
  <c r="I692" i="4"/>
  <c r="H692" i="4"/>
  <c r="G692" i="4"/>
  <c r="F692" i="4"/>
  <c r="E692" i="4"/>
  <c r="AC691" i="4"/>
  <c r="AB691" i="4"/>
  <c r="AA691" i="4"/>
  <c r="Z691" i="4"/>
  <c r="Y691" i="4"/>
  <c r="V691" i="4"/>
  <c r="U691" i="4"/>
  <c r="T691" i="4"/>
  <c r="S691" i="4"/>
  <c r="R691" i="4"/>
  <c r="Q691" i="4"/>
  <c r="P691" i="4"/>
  <c r="O691" i="4"/>
  <c r="N691" i="4"/>
  <c r="M691" i="4"/>
  <c r="J691" i="4"/>
  <c r="I691" i="4"/>
  <c r="H691" i="4"/>
  <c r="G691" i="4"/>
  <c r="F691" i="4"/>
  <c r="E691" i="4"/>
  <c r="AJ690" i="4"/>
  <c r="AI690" i="4"/>
  <c r="AH690" i="4"/>
  <c r="AG690" i="4"/>
  <c r="AF690" i="4"/>
  <c r="AE690" i="4"/>
  <c r="AD690" i="4"/>
  <c r="V690" i="4"/>
  <c r="U690" i="4"/>
  <c r="T690" i="4"/>
  <c r="S690" i="4"/>
  <c r="R690" i="4"/>
  <c r="Q690" i="4"/>
  <c r="P690" i="4"/>
  <c r="O690" i="4"/>
  <c r="N690" i="4"/>
  <c r="M690" i="4"/>
  <c r="J690" i="4"/>
  <c r="I690" i="4"/>
  <c r="H690" i="4"/>
  <c r="G690" i="4"/>
  <c r="F690" i="4"/>
  <c r="E690" i="4"/>
  <c r="AI687" i="4"/>
  <c r="AF687" i="4"/>
  <c r="AD687" i="4"/>
  <c r="AA687" i="4"/>
  <c r="Y687" i="4"/>
  <c r="U687" i="4"/>
  <c r="T687" i="4"/>
  <c r="R687" i="4"/>
  <c r="Q687" i="4"/>
  <c r="P687" i="4"/>
  <c r="O687" i="4"/>
  <c r="N687" i="4"/>
  <c r="M687" i="4"/>
  <c r="J687" i="4"/>
  <c r="I687" i="4"/>
  <c r="H687" i="4"/>
  <c r="G687" i="4"/>
  <c r="F687" i="4"/>
  <c r="E687" i="4"/>
  <c r="B687" i="4"/>
  <c r="AI686" i="4"/>
  <c r="AF686" i="4"/>
  <c r="AD686" i="4"/>
  <c r="AA686" i="4"/>
  <c r="Y686" i="4"/>
  <c r="V686" i="4"/>
  <c r="U686" i="4"/>
  <c r="T686" i="4"/>
  <c r="R686" i="4"/>
  <c r="Q686" i="4"/>
  <c r="P686" i="4"/>
  <c r="O686" i="4"/>
  <c r="N686" i="4"/>
  <c r="J686" i="4"/>
  <c r="I686" i="4"/>
  <c r="H686" i="4"/>
  <c r="G686" i="4"/>
  <c r="F686" i="4"/>
  <c r="E686" i="4"/>
  <c r="C686" i="4"/>
  <c r="AC685" i="4"/>
  <c r="AB685" i="4"/>
  <c r="AA685" i="4"/>
  <c r="Z685" i="4"/>
  <c r="Y685" i="4"/>
  <c r="V685" i="4"/>
  <c r="U685" i="4"/>
  <c r="T685" i="4"/>
  <c r="P685" i="4"/>
  <c r="O685" i="4"/>
  <c r="J685" i="4"/>
  <c r="I685" i="4"/>
  <c r="H685" i="4"/>
  <c r="G685" i="4"/>
  <c r="F685" i="4"/>
  <c r="E685" i="4"/>
  <c r="AC684" i="4"/>
  <c r="AB684" i="4"/>
  <c r="AA684" i="4"/>
  <c r="Z684" i="4"/>
  <c r="Y684" i="4"/>
  <c r="V684" i="4"/>
  <c r="U684" i="4"/>
  <c r="T684" i="4"/>
  <c r="Q684" i="4"/>
  <c r="P684" i="4"/>
  <c r="O684" i="4"/>
  <c r="J684" i="4"/>
  <c r="I684" i="4"/>
  <c r="H684" i="4"/>
  <c r="G684" i="4"/>
  <c r="F684" i="4"/>
  <c r="E684" i="4"/>
  <c r="W683" i="4"/>
  <c r="V683" i="4"/>
  <c r="U683" i="4"/>
  <c r="T683" i="4"/>
  <c r="S683" i="4"/>
  <c r="R683" i="4"/>
  <c r="Q683" i="4"/>
  <c r="P683" i="4"/>
  <c r="O683" i="4"/>
  <c r="N683" i="4"/>
  <c r="M683" i="4"/>
  <c r="L683" i="4"/>
  <c r="K683" i="4"/>
  <c r="J683" i="4"/>
  <c r="I683" i="4"/>
  <c r="H683" i="4"/>
  <c r="G683" i="4"/>
  <c r="F683" i="4"/>
  <c r="E683" i="4"/>
  <c r="D683" i="4"/>
  <c r="C683" i="4"/>
  <c r="B683" i="4"/>
  <c r="AJ682" i="4"/>
  <c r="AI682" i="4"/>
  <c r="AH682" i="4"/>
  <c r="AG682" i="4"/>
  <c r="AF682" i="4"/>
  <c r="AE682" i="4"/>
  <c r="AD682" i="4"/>
  <c r="V682" i="4"/>
  <c r="U682" i="4"/>
  <c r="T682" i="4"/>
  <c r="S682" i="4"/>
  <c r="R682" i="4"/>
  <c r="Q682" i="4"/>
  <c r="P682" i="4"/>
  <c r="O682" i="4"/>
  <c r="N682" i="4"/>
  <c r="M682" i="4"/>
  <c r="J682" i="4"/>
  <c r="I682" i="4"/>
  <c r="H682" i="4"/>
  <c r="G682" i="4"/>
  <c r="F682" i="4"/>
  <c r="E682" i="4"/>
  <c r="AI677" i="4"/>
  <c r="AF677" i="4"/>
  <c r="AD677" i="4"/>
  <c r="AA677" i="4"/>
  <c r="Y677" i="4"/>
  <c r="V677" i="4"/>
  <c r="U677" i="4"/>
  <c r="T677" i="4"/>
  <c r="R677" i="4"/>
  <c r="Q677" i="4"/>
  <c r="P677" i="4"/>
  <c r="O677" i="4"/>
  <c r="N677" i="4"/>
  <c r="I677" i="4"/>
  <c r="H677" i="4"/>
  <c r="F677" i="4"/>
  <c r="C677" i="4"/>
  <c r="AI676" i="4"/>
  <c r="AF676" i="4"/>
  <c r="AD676" i="4"/>
  <c r="AA676" i="4"/>
  <c r="Y676" i="4"/>
  <c r="V676" i="4"/>
  <c r="U676" i="4"/>
  <c r="T676" i="4"/>
  <c r="R676" i="4"/>
  <c r="Q676" i="4"/>
  <c r="P676" i="4"/>
  <c r="O676" i="4"/>
  <c r="N676" i="4"/>
  <c r="I676" i="4"/>
  <c r="F676" i="4"/>
  <c r="C676" i="4"/>
  <c r="AI675" i="4"/>
  <c r="AF675" i="4"/>
  <c r="AD675" i="4"/>
  <c r="AA675" i="4"/>
  <c r="Y675" i="4"/>
  <c r="V675" i="4"/>
  <c r="U675" i="4"/>
  <c r="T675" i="4"/>
  <c r="R675" i="4"/>
  <c r="Q675" i="4"/>
  <c r="P675" i="4"/>
  <c r="O675" i="4"/>
  <c r="N675" i="4"/>
  <c r="I675" i="4"/>
  <c r="F675" i="4"/>
  <c r="C675" i="4"/>
  <c r="AI672" i="4"/>
  <c r="AD672" i="4"/>
  <c r="AA672" i="4"/>
  <c r="Y672" i="4"/>
  <c r="V672" i="4"/>
  <c r="U672" i="4"/>
  <c r="T672" i="4"/>
  <c r="R672" i="4"/>
  <c r="Q672" i="4"/>
  <c r="P672" i="4"/>
  <c r="O672" i="4"/>
  <c r="N672" i="4"/>
  <c r="J672" i="4"/>
  <c r="I672" i="4"/>
  <c r="H672" i="4"/>
  <c r="G672" i="4"/>
  <c r="F672" i="4"/>
  <c r="E672" i="4"/>
  <c r="C672" i="4"/>
  <c r="AI671" i="4"/>
  <c r="AF671" i="4"/>
  <c r="AD671" i="4"/>
  <c r="AA671" i="4"/>
  <c r="Y671" i="4"/>
  <c r="V671" i="4"/>
  <c r="U671" i="4"/>
  <c r="T671" i="4"/>
  <c r="R671" i="4"/>
  <c r="Q671" i="4"/>
  <c r="P671" i="4"/>
  <c r="O671" i="4"/>
  <c r="N671" i="4"/>
  <c r="J671" i="4"/>
  <c r="I671" i="4"/>
  <c r="H671" i="4"/>
  <c r="G671" i="4"/>
  <c r="F671" i="4"/>
  <c r="E671" i="4"/>
  <c r="AI670" i="4"/>
  <c r="AF670" i="4"/>
  <c r="AD670" i="4"/>
  <c r="AA670" i="4"/>
  <c r="Y670" i="4"/>
  <c r="V670" i="4"/>
  <c r="U670" i="4"/>
  <c r="T670" i="4"/>
  <c r="R670" i="4"/>
  <c r="Q670" i="4"/>
  <c r="P670" i="4"/>
  <c r="O670" i="4"/>
  <c r="N670" i="4"/>
  <c r="J670" i="4"/>
  <c r="I670" i="4"/>
  <c r="H670" i="4"/>
  <c r="G670" i="4"/>
  <c r="F670" i="4"/>
  <c r="E670" i="4"/>
  <c r="AI667" i="4"/>
  <c r="AF667" i="4"/>
  <c r="AD667" i="4"/>
  <c r="AA667" i="4"/>
  <c r="Y667" i="4"/>
  <c r="V667" i="4"/>
  <c r="U667" i="4"/>
  <c r="T667" i="4"/>
  <c r="R667" i="4"/>
  <c r="Q667" i="4"/>
  <c r="P667" i="4"/>
  <c r="O667" i="4"/>
  <c r="N667" i="4"/>
  <c r="J667" i="4"/>
  <c r="I667" i="4"/>
  <c r="H667" i="4"/>
  <c r="G667" i="4"/>
  <c r="F667" i="4"/>
  <c r="E667" i="4"/>
  <c r="C667" i="4"/>
  <c r="AI665" i="4"/>
  <c r="AF665" i="4"/>
  <c r="AD665" i="4"/>
  <c r="AA665" i="4"/>
  <c r="Y665" i="4"/>
  <c r="V665" i="4"/>
  <c r="U665" i="4"/>
  <c r="T665" i="4"/>
  <c r="R665" i="4"/>
  <c r="Q665" i="4"/>
  <c r="P665" i="4"/>
  <c r="O665" i="4"/>
  <c r="N665" i="4"/>
  <c r="J665" i="4"/>
  <c r="I665" i="4"/>
  <c r="H665" i="4"/>
  <c r="G665" i="4"/>
  <c r="F665" i="4"/>
  <c r="E665" i="4"/>
  <c r="AI664" i="4"/>
  <c r="AF664" i="4"/>
  <c r="AD664" i="4"/>
  <c r="AA664" i="4"/>
  <c r="Y664" i="4"/>
  <c r="V664" i="4"/>
  <c r="U664" i="4"/>
  <c r="T664" i="4"/>
  <c r="R664" i="4"/>
  <c r="Q664" i="4"/>
  <c r="P664" i="4"/>
  <c r="O664" i="4"/>
  <c r="N664" i="4"/>
  <c r="J664" i="4"/>
  <c r="I664" i="4"/>
  <c r="H664" i="4"/>
  <c r="G664" i="4"/>
  <c r="F664" i="4"/>
  <c r="E664" i="4"/>
  <c r="C664" i="4"/>
  <c r="AC663" i="4"/>
  <c r="AB663" i="4"/>
  <c r="AA663" i="4"/>
  <c r="Z663" i="4"/>
  <c r="Y663" i="4"/>
  <c r="V663" i="4"/>
  <c r="U663" i="4"/>
  <c r="T663" i="4"/>
  <c r="J663" i="4"/>
  <c r="I663" i="4"/>
  <c r="H663" i="4"/>
  <c r="G663" i="4"/>
  <c r="F663" i="4"/>
  <c r="E663" i="4"/>
  <c r="AC662" i="4"/>
  <c r="AB662" i="4"/>
  <c r="AA662" i="4"/>
  <c r="Z662" i="4"/>
  <c r="Y662" i="4"/>
  <c r="V662" i="4"/>
  <c r="U662" i="4"/>
  <c r="T662" i="4"/>
  <c r="Q662" i="4"/>
  <c r="J662" i="4"/>
  <c r="I662" i="4"/>
  <c r="H662" i="4"/>
  <c r="G662" i="4"/>
  <c r="F662" i="4"/>
  <c r="E662" i="4"/>
  <c r="W661" i="4"/>
  <c r="V661" i="4"/>
  <c r="U661" i="4"/>
  <c r="T661" i="4"/>
  <c r="S661" i="4"/>
  <c r="R661" i="4"/>
  <c r="Q661" i="4"/>
  <c r="P661" i="4"/>
  <c r="O661" i="4"/>
  <c r="N661" i="4"/>
  <c r="M661" i="4"/>
  <c r="L661" i="4"/>
  <c r="K661" i="4"/>
  <c r="J661" i="4"/>
  <c r="I661" i="4"/>
  <c r="H661" i="4"/>
  <c r="G661" i="4"/>
  <c r="F661" i="4"/>
  <c r="E661" i="4"/>
  <c r="D661" i="4"/>
  <c r="C661" i="4"/>
  <c r="B661" i="4"/>
  <c r="AJ660" i="4"/>
  <c r="AI660" i="4"/>
  <c r="AH660" i="4"/>
  <c r="AG660" i="4"/>
  <c r="AF660" i="4"/>
  <c r="AE660" i="4"/>
  <c r="AD660" i="4"/>
  <c r="V660" i="4"/>
  <c r="U660" i="4"/>
  <c r="T660" i="4"/>
  <c r="S660" i="4"/>
  <c r="R660" i="4"/>
  <c r="Q660" i="4"/>
  <c r="P660" i="4"/>
  <c r="O660" i="4"/>
  <c r="N660" i="4"/>
  <c r="M660" i="4"/>
  <c r="J660" i="4"/>
  <c r="I660" i="4"/>
  <c r="H660" i="4"/>
  <c r="G660" i="4"/>
  <c r="F660" i="4"/>
  <c r="E660" i="4"/>
  <c r="AI657" i="4"/>
  <c r="AF657" i="4"/>
  <c r="AD657" i="4"/>
  <c r="AA657" i="4"/>
  <c r="Y657" i="4"/>
  <c r="V657" i="4"/>
  <c r="U657" i="4"/>
  <c r="T657" i="4"/>
  <c r="R657" i="4"/>
  <c r="Q657" i="4"/>
  <c r="P657" i="4"/>
  <c r="O657" i="4"/>
  <c r="N657" i="4"/>
  <c r="J657" i="4"/>
  <c r="I657" i="4"/>
  <c r="H657" i="4"/>
  <c r="G657" i="4"/>
  <c r="F657" i="4"/>
  <c r="E657" i="4"/>
  <c r="AI656" i="4"/>
  <c r="AF656" i="4"/>
  <c r="AD656" i="4"/>
  <c r="AA656" i="4"/>
  <c r="Y656" i="4"/>
  <c r="V656" i="4"/>
  <c r="U656" i="4"/>
  <c r="T656" i="4"/>
  <c r="R656" i="4"/>
  <c r="Q656" i="4"/>
  <c r="P656" i="4"/>
  <c r="O656" i="4"/>
  <c r="N656" i="4"/>
  <c r="J656" i="4"/>
  <c r="I656" i="4"/>
  <c r="H656" i="4"/>
  <c r="G656" i="4"/>
  <c r="F656" i="4"/>
  <c r="E656" i="4"/>
  <c r="C656" i="4"/>
  <c r="AC655" i="4"/>
  <c r="AB655" i="4"/>
  <c r="AA655" i="4"/>
  <c r="Z655" i="4"/>
  <c r="Y655" i="4"/>
  <c r="V655" i="4"/>
  <c r="U655" i="4"/>
  <c r="T655" i="4"/>
  <c r="O655" i="4"/>
  <c r="J655" i="4"/>
  <c r="I655" i="4"/>
  <c r="H655" i="4"/>
  <c r="G655" i="4"/>
  <c r="F655" i="4"/>
  <c r="E655" i="4"/>
  <c r="AC654" i="4"/>
  <c r="AB654" i="4"/>
  <c r="AA654" i="4"/>
  <c r="Z654" i="4"/>
  <c r="Y654" i="4"/>
  <c r="V654" i="4"/>
  <c r="U654" i="4"/>
  <c r="T654" i="4"/>
  <c r="Q654" i="4"/>
  <c r="O654" i="4"/>
  <c r="J654" i="4"/>
  <c r="I654" i="4"/>
  <c r="H654" i="4"/>
  <c r="G654" i="4"/>
  <c r="F654" i="4"/>
  <c r="E654" i="4"/>
  <c r="W653" i="4"/>
  <c r="V653" i="4"/>
  <c r="U653" i="4"/>
  <c r="T653" i="4"/>
  <c r="S653" i="4"/>
  <c r="R653" i="4"/>
  <c r="Q653" i="4"/>
  <c r="P653" i="4"/>
  <c r="O653" i="4"/>
  <c r="N653" i="4"/>
  <c r="M653" i="4"/>
  <c r="L653" i="4"/>
  <c r="K653" i="4"/>
  <c r="J653" i="4"/>
  <c r="I653" i="4"/>
  <c r="H653" i="4"/>
  <c r="G653" i="4"/>
  <c r="F653" i="4"/>
  <c r="E653" i="4"/>
  <c r="D653" i="4"/>
  <c r="C653" i="4"/>
  <c r="B653" i="4"/>
  <c r="AJ652" i="4"/>
  <c r="AI652" i="4"/>
  <c r="AH652" i="4"/>
  <c r="AG652" i="4"/>
  <c r="AF652" i="4"/>
  <c r="AE652" i="4"/>
  <c r="AD652" i="4"/>
  <c r="V652" i="4"/>
  <c r="U652" i="4"/>
  <c r="T652" i="4"/>
  <c r="S652" i="4"/>
  <c r="R652" i="4"/>
  <c r="Q652" i="4"/>
  <c r="P652" i="4"/>
  <c r="O652" i="4"/>
  <c r="N652" i="4"/>
  <c r="M652" i="4"/>
  <c r="J652" i="4"/>
  <c r="I652" i="4"/>
  <c r="H652" i="4"/>
  <c r="G652" i="4"/>
  <c r="F652" i="4"/>
  <c r="E652" i="4"/>
  <c r="AI648" i="4"/>
  <c r="AF648" i="4"/>
  <c r="AD648" i="4"/>
  <c r="AA648" i="4"/>
  <c r="Y648" i="4"/>
  <c r="V648" i="4"/>
  <c r="U648" i="4"/>
  <c r="T648" i="4"/>
  <c r="R648" i="4"/>
  <c r="Q648" i="4"/>
  <c r="P648" i="4"/>
  <c r="O648" i="4"/>
  <c r="N648" i="4"/>
  <c r="J648" i="4"/>
  <c r="I648" i="4"/>
  <c r="H648" i="4"/>
  <c r="G648" i="4"/>
  <c r="F648" i="4"/>
  <c r="E648" i="4"/>
  <c r="C648" i="4"/>
  <c r="AI646" i="4"/>
  <c r="AF646" i="4"/>
  <c r="AD646" i="4"/>
  <c r="AA646" i="4"/>
  <c r="Y646" i="4"/>
  <c r="V646" i="4"/>
  <c r="U646" i="4"/>
  <c r="T646" i="4"/>
  <c r="R646" i="4"/>
  <c r="Q646" i="4"/>
  <c r="P646" i="4"/>
  <c r="O646" i="4"/>
  <c r="N646" i="4"/>
  <c r="J646" i="4"/>
  <c r="I646" i="4"/>
  <c r="H646" i="4"/>
  <c r="G646" i="4"/>
  <c r="F646" i="4"/>
  <c r="E646" i="4"/>
  <c r="AI645" i="4"/>
  <c r="AF645" i="4"/>
  <c r="AD645" i="4"/>
  <c r="AA645" i="4"/>
  <c r="Y645" i="4"/>
  <c r="V645" i="4"/>
  <c r="U645" i="4"/>
  <c r="T645" i="4"/>
  <c r="R645" i="4"/>
  <c r="Q645" i="4"/>
  <c r="P645" i="4"/>
  <c r="O645" i="4"/>
  <c r="N645" i="4"/>
  <c r="J645" i="4"/>
  <c r="I645" i="4"/>
  <c r="H645" i="4"/>
  <c r="G645" i="4"/>
  <c r="F645" i="4"/>
  <c r="E645" i="4"/>
  <c r="C645" i="4"/>
  <c r="AC644" i="4"/>
  <c r="AB644" i="4"/>
  <c r="AA644" i="4"/>
  <c r="Z644" i="4"/>
  <c r="Y644" i="4"/>
  <c r="V644" i="4"/>
  <c r="U644" i="4"/>
  <c r="T644" i="4"/>
  <c r="P644" i="4"/>
  <c r="J644" i="4"/>
  <c r="I644" i="4"/>
  <c r="H644" i="4"/>
  <c r="G644" i="4"/>
  <c r="F644" i="4"/>
  <c r="E644" i="4"/>
  <c r="AC643" i="4"/>
  <c r="AB643" i="4"/>
  <c r="AA643" i="4"/>
  <c r="Z643" i="4"/>
  <c r="Y643" i="4"/>
  <c r="V643" i="4"/>
  <c r="U643" i="4"/>
  <c r="T643" i="4"/>
  <c r="Q643" i="4"/>
  <c r="P643" i="4"/>
  <c r="J643" i="4"/>
  <c r="I643" i="4"/>
  <c r="H643" i="4"/>
  <c r="G643" i="4"/>
  <c r="F643" i="4"/>
  <c r="E643" i="4"/>
  <c r="W642" i="4"/>
  <c r="V642" i="4"/>
  <c r="U642" i="4"/>
  <c r="T642" i="4"/>
  <c r="S642" i="4"/>
  <c r="R642" i="4"/>
  <c r="Q642" i="4"/>
  <c r="P642" i="4"/>
  <c r="O642" i="4"/>
  <c r="N642" i="4"/>
  <c r="M642" i="4"/>
  <c r="L642" i="4"/>
  <c r="K642" i="4"/>
  <c r="J642" i="4"/>
  <c r="I642" i="4"/>
  <c r="H642" i="4"/>
  <c r="G642" i="4"/>
  <c r="F642" i="4"/>
  <c r="E642" i="4"/>
  <c r="D642" i="4"/>
  <c r="C642" i="4"/>
  <c r="B642" i="4"/>
  <c r="AJ641" i="4"/>
  <c r="AI641" i="4"/>
  <c r="AH641" i="4"/>
  <c r="AG641" i="4"/>
  <c r="AF641" i="4"/>
  <c r="AE641" i="4"/>
  <c r="AD641" i="4"/>
  <c r="V641" i="4"/>
  <c r="U641" i="4"/>
  <c r="T641" i="4"/>
  <c r="S641" i="4"/>
  <c r="R641" i="4"/>
  <c r="Q641" i="4"/>
  <c r="P641" i="4"/>
  <c r="O641" i="4"/>
  <c r="N641" i="4"/>
  <c r="M641" i="4"/>
  <c r="J641" i="4"/>
  <c r="I641" i="4"/>
  <c r="H641" i="4"/>
  <c r="G641" i="4"/>
  <c r="F641" i="4"/>
  <c r="E641" i="4"/>
  <c r="AI638" i="4"/>
  <c r="AF638" i="4"/>
  <c r="AD638" i="4"/>
  <c r="AA638" i="4"/>
  <c r="Y638" i="4"/>
  <c r="V638" i="4"/>
  <c r="U638" i="4"/>
  <c r="T638" i="4"/>
  <c r="R638" i="4"/>
  <c r="Q638" i="4"/>
  <c r="P638" i="4"/>
  <c r="O638" i="4"/>
  <c r="N638" i="4"/>
  <c r="J638" i="4"/>
  <c r="I638" i="4"/>
  <c r="H638" i="4"/>
  <c r="G638" i="4"/>
  <c r="F638" i="4"/>
  <c r="E638" i="4"/>
  <c r="AI637" i="4"/>
  <c r="AF637" i="4"/>
  <c r="AD637" i="4"/>
  <c r="AA637" i="4"/>
  <c r="Y637" i="4"/>
  <c r="V637" i="4"/>
  <c r="U637" i="4"/>
  <c r="T637" i="4"/>
  <c r="R637" i="4"/>
  <c r="Q637" i="4"/>
  <c r="P637" i="4"/>
  <c r="O637" i="4"/>
  <c r="N637" i="4"/>
  <c r="J637" i="4"/>
  <c r="I637" i="4"/>
  <c r="H637" i="4"/>
  <c r="G637" i="4"/>
  <c r="F637" i="4"/>
  <c r="E637" i="4"/>
  <c r="C637" i="4"/>
  <c r="AC636" i="4"/>
  <c r="AB636" i="4"/>
  <c r="AA636" i="4"/>
  <c r="Z636" i="4"/>
  <c r="Y636" i="4"/>
  <c r="V636" i="4"/>
  <c r="U636" i="4"/>
  <c r="T636" i="4"/>
  <c r="P636" i="4"/>
  <c r="O636" i="4"/>
  <c r="J636" i="4"/>
  <c r="I636" i="4"/>
  <c r="H636" i="4"/>
  <c r="G636" i="4"/>
  <c r="F636" i="4"/>
  <c r="E636" i="4"/>
  <c r="AC635" i="4"/>
  <c r="AB635" i="4"/>
  <c r="AA635" i="4"/>
  <c r="Z635" i="4"/>
  <c r="Y635" i="4"/>
  <c r="V635" i="4"/>
  <c r="U635" i="4"/>
  <c r="T635" i="4"/>
  <c r="Q635" i="4"/>
  <c r="P635" i="4"/>
  <c r="O635" i="4"/>
  <c r="J635" i="4"/>
  <c r="I635" i="4"/>
  <c r="H635" i="4"/>
  <c r="G635" i="4"/>
  <c r="F635" i="4"/>
  <c r="E635" i="4"/>
  <c r="W634" i="4"/>
  <c r="V634" i="4"/>
  <c r="U634" i="4"/>
  <c r="T634" i="4"/>
  <c r="S634" i="4"/>
  <c r="R634" i="4"/>
  <c r="Q634" i="4"/>
  <c r="P634" i="4"/>
  <c r="O634" i="4"/>
  <c r="N634" i="4"/>
  <c r="M634" i="4"/>
  <c r="L634" i="4"/>
  <c r="K634" i="4"/>
  <c r="J634" i="4"/>
  <c r="I634" i="4"/>
  <c r="H634" i="4"/>
  <c r="G634" i="4"/>
  <c r="F634" i="4"/>
  <c r="E634" i="4"/>
  <c r="D634" i="4"/>
  <c r="C634" i="4"/>
  <c r="B634" i="4"/>
  <c r="AJ633" i="4"/>
  <c r="AI633" i="4"/>
  <c r="AH633" i="4"/>
  <c r="AG633" i="4"/>
  <c r="AF633" i="4"/>
  <c r="AE633" i="4"/>
  <c r="AD633" i="4"/>
  <c r="V633" i="4"/>
  <c r="U633" i="4"/>
  <c r="T633" i="4"/>
  <c r="S633" i="4"/>
  <c r="R633" i="4"/>
  <c r="Q633" i="4"/>
  <c r="P633" i="4"/>
  <c r="O633" i="4"/>
  <c r="N633" i="4"/>
  <c r="M633" i="4"/>
  <c r="J633" i="4"/>
  <c r="I633" i="4"/>
  <c r="H633" i="4"/>
  <c r="G633" i="4"/>
  <c r="F633" i="4"/>
  <c r="E633" i="4"/>
  <c r="AI629" i="4"/>
  <c r="AF629" i="4"/>
  <c r="AD629" i="4"/>
  <c r="AA629" i="4"/>
  <c r="Y629" i="4"/>
  <c r="V629" i="4"/>
  <c r="U629" i="4"/>
  <c r="T629" i="4"/>
  <c r="R629" i="4"/>
  <c r="Q629" i="4"/>
  <c r="P629" i="4"/>
  <c r="O629" i="4"/>
  <c r="N629" i="4"/>
  <c r="M629" i="4"/>
  <c r="J629" i="4"/>
  <c r="I629" i="4"/>
  <c r="H629" i="4"/>
  <c r="G629" i="4"/>
  <c r="F629" i="4"/>
  <c r="E629" i="4"/>
  <c r="AC628" i="4"/>
  <c r="AB628" i="4"/>
  <c r="AA628" i="4"/>
  <c r="Z628" i="4"/>
  <c r="Y628" i="4"/>
  <c r="V628" i="4"/>
  <c r="U628" i="4"/>
  <c r="T628" i="4"/>
  <c r="Q628" i="4"/>
  <c r="P628" i="4"/>
  <c r="O628" i="4"/>
  <c r="J628" i="4"/>
  <c r="I628" i="4"/>
  <c r="H628" i="4"/>
  <c r="G628" i="4"/>
  <c r="F628" i="4"/>
  <c r="E628" i="4"/>
  <c r="AJ627" i="4"/>
  <c r="AI627" i="4"/>
  <c r="AH627" i="4"/>
  <c r="AG627" i="4"/>
  <c r="AF627" i="4"/>
  <c r="AE627" i="4"/>
  <c r="AD627" i="4"/>
  <c r="V627" i="4"/>
  <c r="U627" i="4"/>
  <c r="T627" i="4"/>
  <c r="S627" i="4"/>
  <c r="R627" i="4"/>
  <c r="Q627" i="4"/>
  <c r="P627" i="4"/>
  <c r="O627" i="4"/>
  <c r="N627" i="4"/>
  <c r="M627" i="4"/>
  <c r="J627" i="4"/>
  <c r="I627" i="4"/>
  <c r="H627" i="4"/>
  <c r="G627" i="4"/>
  <c r="F627" i="4"/>
  <c r="E627" i="4"/>
  <c r="AI625" i="4"/>
  <c r="AF625" i="4"/>
  <c r="AD625" i="4"/>
  <c r="AA625" i="4"/>
  <c r="Y625" i="4"/>
  <c r="AC624" i="4"/>
  <c r="AB624" i="4"/>
  <c r="AA624" i="4"/>
  <c r="Z624" i="4"/>
  <c r="Y624" i="4"/>
  <c r="V624" i="4"/>
  <c r="U624" i="4"/>
  <c r="T624" i="4"/>
  <c r="R624" i="4"/>
  <c r="Q624" i="4"/>
  <c r="P624" i="4"/>
  <c r="O624" i="4"/>
  <c r="N624" i="4"/>
  <c r="M624" i="4"/>
  <c r="J624" i="4"/>
  <c r="I624" i="4"/>
  <c r="H624" i="4"/>
  <c r="AJ623" i="4"/>
  <c r="AI623" i="4"/>
  <c r="AH623" i="4"/>
  <c r="AG623" i="4"/>
  <c r="AF623" i="4"/>
  <c r="AE623" i="4"/>
  <c r="AD623" i="4"/>
  <c r="V623" i="4"/>
  <c r="U623" i="4"/>
  <c r="T623" i="4"/>
  <c r="Q623" i="4"/>
  <c r="P623" i="4"/>
  <c r="O623" i="4"/>
  <c r="J623" i="4"/>
  <c r="I623" i="4"/>
  <c r="H623" i="4"/>
  <c r="V622" i="4"/>
  <c r="U622" i="4"/>
  <c r="T622" i="4"/>
  <c r="S622" i="4"/>
  <c r="R622" i="4"/>
  <c r="Q622" i="4"/>
  <c r="P622" i="4"/>
  <c r="O622" i="4"/>
  <c r="N622" i="4"/>
  <c r="M622" i="4"/>
  <c r="J622" i="4"/>
  <c r="I622" i="4"/>
  <c r="H622" i="4"/>
  <c r="AI617" i="4"/>
  <c r="AF617" i="4"/>
  <c r="AD617" i="4"/>
  <c r="AA617" i="4"/>
  <c r="Y617" i="4"/>
  <c r="U617" i="4"/>
  <c r="R617" i="4"/>
  <c r="Q617" i="4"/>
  <c r="P617" i="4"/>
  <c r="O617" i="4"/>
  <c r="N617" i="4"/>
  <c r="I617" i="4"/>
  <c r="F617" i="4"/>
  <c r="C617" i="4"/>
  <c r="AI616" i="4"/>
  <c r="AF616" i="4"/>
  <c r="AD616" i="4"/>
  <c r="AA616" i="4"/>
  <c r="Y616" i="4"/>
  <c r="U616" i="4"/>
  <c r="R616" i="4"/>
  <c r="Q616" i="4"/>
  <c r="P616" i="4"/>
  <c r="O616" i="4"/>
  <c r="N616" i="4"/>
  <c r="I616" i="4"/>
  <c r="F616" i="4"/>
  <c r="C616" i="4"/>
  <c r="AI615" i="4"/>
  <c r="AF615" i="4"/>
  <c r="AD615" i="4"/>
  <c r="AA615" i="4"/>
  <c r="Y615" i="4"/>
  <c r="U615" i="4"/>
  <c r="R615" i="4"/>
  <c r="Q615" i="4"/>
  <c r="P615" i="4"/>
  <c r="O615" i="4"/>
  <c r="N615" i="4"/>
  <c r="I615" i="4"/>
  <c r="F615" i="4"/>
  <c r="C615" i="4"/>
  <c r="AI612" i="4"/>
  <c r="AF612" i="4"/>
  <c r="AD612" i="4"/>
  <c r="AA612" i="4"/>
  <c r="Y612" i="4"/>
  <c r="V612" i="4"/>
  <c r="U612" i="4"/>
  <c r="T612" i="4"/>
  <c r="R612" i="4"/>
  <c r="Q612" i="4"/>
  <c r="P612" i="4"/>
  <c r="O612" i="4"/>
  <c r="N612" i="4"/>
  <c r="M612" i="4"/>
  <c r="J612" i="4"/>
  <c r="I612" i="4"/>
  <c r="H612" i="4"/>
  <c r="G612" i="4"/>
  <c r="F612" i="4"/>
  <c r="E612" i="4"/>
  <c r="C612" i="4"/>
  <c r="AI611" i="4"/>
  <c r="AF611" i="4"/>
  <c r="AD611" i="4"/>
  <c r="AA611" i="4"/>
  <c r="Y611" i="4"/>
  <c r="V611" i="4"/>
  <c r="U611" i="4"/>
  <c r="T611" i="4"/>
  <c r="R611" i="4"/>
  <c r="Q611" i="4"/>
  <c r="P611" i="4"/>
  <c r="O611" i="4"/>
  <c r="N611" i="4"/>
  <c r="J611" i="4"/>
  <c r="I611" i="4"/>
  <c r="H611" i="4"/>
  <c r="G611" i="4"/>
  <c r="F611" i="4"/>
  <c r="E611" i="4"/>
  <c r="C611" i="4"/>
  <c r="AC610" i="4"/>
  <c r="AB610" i="4"/>
  <c r="AA610" i="4"/>
  <c r="Z610" i="4"/>
  <c r="Y610" i="4"/>
  <c r="V610" i="4"/>
  <c r="U610" i="4"/>
  <c r="T610" i="4"/>
  <c r="P610" i="4"/>
  <c r="O610" i="4"/>
  <c r="J610" i="4"/>
  <c r="I610" i="4"/>
  <c r="H610" i="4"/>
  <c r="G610" i="4"/>
  <c r="F610" i="4"/>
  <c r="E610" i="4"/>
  <c r="AC609" i="4"/>
  <c r="AB609" i="4"/>
  <c r="AA609" i="4"/>
  <c r="Z609" i="4"/>
  <c r="Y609" i="4"/>
  <c r="V609" i="4"/>
  <c r="U609" i="4"/>
  <c r="T609" i="4"/>
  <c r="Q609" i="4"/>
  <c r="P609" i="4"/>
  <c r="O609" i="4"/>
  <c r="J609" i="4"/>
  <c r="I609" i="4"/>
  <c r="H609" i="4"/>
  <c r="G609" i="4"/>
  <c r="F609" i="4"/>
  <c r="E609" i="4"/>
  <c r="AJ607" i="4"/>
  <c r="AI607" i="4"/>
  <c r="AH607" i="4"/>
  <c r="AG607" i="4"/>
  <c r="AF607" i="4"/>
  <c r="AE607" i="4"/>
  <c r="AD607" i="4"/>
  <c r="V607" i="4"/>
  <c r="U607" i="4"/>
  <c r="T607" i="4"/>
  <c r="S607" i="4"/>
  <c r="R607" i="4"/>
  <c r="Q607" i="4"/>
  <c r="P607" i="4"/>
  <c r="O607" i="4"/>
  <c r="N607" i="4"/>
  <c r="M607" i="4"/>
  <c r="J607" i="4"/>
  <c r="I607" i="4"/>
  <c r="H607" i="4"/>
  <c r="G607" i="4"/>
  <c r="F607" i="4"/>
  <c r="E607" i="4"/>
  <c r="AI604" i="4"/>
  <c r="AF604" i="4"/>
  <c r="AD604" i="4"/>
  <c r="AA604" i="4"/>
  <c r="Y604" i="4"/>
  <c r="V604" i="4"/>
  <c r="U604" i="4"/>
  <c r="T604" i="4"/>
  <c r="R604" i="4"/>
  <c r="Q604" i="4"/>
  <c r="P604" i="4"/>
  <c r="O604" i="4"/>
  <c r="N604" i="4"/>
  <c r="M604" i="4"/>
  <c r="I604" i="4"/>
  <c r="F604" i="4"/>
  <c r="C604" i="4"/>
  <c r="AI603" i="4"/>
  <c r="AF603" i="4"/>
  <c r="AD603" i="4"/>
  <c r="AA603" i="4"/>
  <c r="Y603" i="4"/>
  <c r="V603" i="4"/>
  <c r="U603" i="4"/>
  <c r="T603" i="4"/>
  <c r="R603" i="4"/>
  <c r="Q603" i="4"/>
  <c r="P603" i="4"/>
  <c r="O603" i="4"/>
  <c r="N603" i="4"/>
  <c r="I603" i="4"/>
  <c r="F603" i="4"/>
  <c r="C603" i="4"/>
  <c r="AI602" i="4"/>
  <c r="AF602" i="4"/>
  <c r="AD602" i="4"/>
  <c r="AA602" i="4"/>
  <c r="Y602" i="4"/>
  <c r="V602" i="4"/>
  <c r="U602" i="4"/>
  <c r="T602" i="4"/>
  <c r="S602" i="4"/>
  <c r="R602" i="4"/>
  <c r="Q602" i="4"/>
  <c r="P602" i="4"/>
  <c r="O602" i="4"/>
  <c r="N602" i="4"/>
  <c r="M602" i="4"/>
  <c r="I602" i="4"/>
  <c r="C602" i="4"/>
  <c r="AI599" i="4"/>
  <c r="AF599" i="4"/>
  <c r="AD599" i="4"/>
  <c r="AA599" i="4"/>
  <c r="Y599" i="4"/>
  <c r="V599" i="4"/>
  <c r="U599" i="4"/>
  <c r="T599" i="4"/>
  <c r="R599" i="4"/>
  <c r="Q599" i="4"/>
  <c r="P599" i="4"/>
  <c r="O599" i="4"/>
  <c r="N599" i="4"/>
  <c r="M599" i="4"/>
  <c r="AC598" i="4"/>
  <c r="AB598" i="4"/>
  <c r="AA598" i="4"/>
  <c r="Z598" i="4"/>
  <c r="Y598" i="4"/>
  <c r="V598" i="4"/>
  <c r="U598" i="4"/>
  <c r="T598" i="4"/>
  <c r="Q598" i="4"/>
  <c r="P598" i="4"/>
  <c r="O598" i="4"/>
  <c r="AJ597" i="4"/>
  <c r="AI597" i="4"/>
  <c r="AH597" i="4"/>
  <c r="AG597" i="4"/>
  <c r="AF597" i="4"/>
  <c r="AE597" i="4"/>
  <c r="AD597" i="4"/>
  <c r="V597" i="4"/>
  <c r="U597" i="4"/>
  <c r="T597" i="4"/>
  <c r="R597" i="4"/>
  <c r="Q597" i="4"/>
  <c r="P597" i="4"/>
  <c r="O597" i="4"/>
  <c r="N597" i="4"/>
  <c r="M597" i="4"/>
  <c r="AI594" i="4"/>
  <c r="AF594" i="4"/>
  <c r="AD594" i="4"/>
  <c r="AA594" i="4"/>
  <c r="Y594" i="4"/>
  <c r="V594" i="4"/>
  <c r="U594" i="4"/>
  <c r="T594" i="4"/>
  <c r="R594" i="4"/>
  <c r="Q594" i="4"/>
  <c r="P594" i="4"/>
  <c r="O594" i="4"/>
  <c r="N594" i="4"/>
  <c r="M594" i="4"/>
  <c r="AC593" i="4"/>
  <c r="AB593" i="4"/>
  <c r="AA593" i="4"/>
  <c r="Z593" i="4"/>
  <c r="Y593" i="4"/>
  <c r="V593" i="4"/>
  <c r="U593" i="4"/>
  <c r="T593" i="4"/>
  <c r="Q593" i="4"/>
  <c r="P593" i="4"/>
  <c r="O593" i="4"/>
  <c r="AJ592" i="4"/>
  <c r="AI592" i="4"/>
  <c r="AH592" i="4"/>
  <c r="AG592" i="4"/>
  <c r="AF592" i="4"/>
  <c r="AE592" i="4"/>
  <c r="AD592" i="4"/>
  <c r="V592" i="4"/>
  <c r="U592" i="4"/>
  <c r="T592" i="4"/>
  <c r="R592" i="4"/>
  <c r="Q592" i="4"/>
  <c r="P592" i="4"/>
  <c r="O592" i="4"/>
  <c r="N592" i="4"/>
  <c r="M592" i="4"/>
  <c r="AI589" i="4"/>
  <c r="AF589" i="4"/>
  <c r="AD589" i="4"/>
  <c r="AA589" i="4"/>
  <c r="Y589" i="4"/>
  <c r="V589" i="4"/>
  <c r="U589" i="4"/>
  <c r="T589" i="4"/>
  <c r="R589" i="4"/>
  <c r="Q589" i="4"/>
  <c r="P589" i="4"/>
  <c r="O589" i="4"/>
  <c r="N589" i="4"/>
  <c r="M589" i="4"/>
  <c r="J589" i="4"/>
  <c r="I589" i="4"/>
  <c r="H589" i="4"/>
  <c r="AC588" i="4"/>
  <c r="AB588" i="4"/>
  <c r="AA588" i="4"/>
  <c r="Z588" i="4"/>
  <c r="Y588" i="4"/>
  <c r="V588" i="4"/>
  <c r="U588" i="4"/>
  <c r="T588" i="4"/>
  <c r="Q588" i="4"/>
  <c r="P588" i="4"/>
  <c r="O588" i="4"/>
  <c r="J588" i="4"/>
  <c r="I588" i="4"/>
  <c r="H588" i="4"/>
  <c r="AJ587" i="4"/>
  <c r="AI587" i="4"/>
  <c r="AH587" i="4"/>
  <c r="AG587" i="4"/>
  <c r="AF587" i="4"/>
  <c r="AE587" i="4"/>
  <c r="AD587" i="4"/>
  <c r="V587" i="4"/>
  <c r="U587" i="4"/>
  <c r="T587" i="4"/>
  <c r="R587" i="4"/>
  <c r="Q587" i="4"/>
  <c r="P587" i="4"/>
  <c r="O587" i="4"/>
  <c r="N587" i="4"/>
  <c r="M587" i="4"/>
  <c r="J587" i="4"/>
  <c r="I587" i="4"/>
  <c r="H587" i="4"/>
  <c r="AI583" i="4"/>
  <c r="AF583" i="4"/>
  <c r="AD583" i="4"/>
  <c r="AA583" i="4"/>
  <c r="Y583" i="4"/>
  <c r="U583" i="4"/>
  <c r="S583" i="4"/>
  <c r="R583" i="4"/>
  <c r="M583" i="4"/>
  <c r="I583" i="4"/>
  <c r="F583" i="4"/>
  <c r="C583" i="4"/>
  <c r="AI582" i="4"/>
  <c r="AF582" i="4"/>
  <c r="AD582" i="4"/>
  <c r="AA582" i="4"/>
  <c r="Y582" i="4"/>
  <c r="U582" i="4"/>
  <c r="S582" i="4"/>
  <c r="R582" i="4"/>
  <c r="M582" i="4"/>
  <c r="I582" i="4"/>
  <c r="F582" i="4"/>
  <c r="C582" i="4"/>
  <c r="AI581" i="4"/>
  <c r="AF581" i="4"/>
  <c r="AD581" i="4"/>
  <c r="AA581" i="4"/>
  <c r="Y581" i="4"/>
  <c r="V581" i="4"/>
  <c r="U581" i="4"/>
  <c r="T581" i="4"/>
  <c r="S581" i="4"/>
  <c r="R581" i="4"/>
  <c r="M581" i="4"/>
  <c r="I581" i="4"/>
  <c r="F581" i="4"/>
  <c r="C581" i="4"/>
  <c r="AI578" i="4"/>
  <c r="AF578" i="4"/>
  <c r="AD578" i="4"/>
  <c r="AA578" i="4"/>
  <c r="Y578" i="4"/>
  <c r="U578" i="4"/>
  <c r="T578" i="4"/>
  <c r="S578" i="4"/>
  <c r="R578" i="4"/>
  <c r="M578" i="4"/>
  <c r="AC577" i="4"/>
  <c r="AB577" i="4"/>
  <c r="AA577" i="4"/>
  <c r="Z577" i="4"/>
  <c r="Y577" i="4"/>
  <c r="S577" i="4"/>
  <c r="R577" i="4"/>
  <c r="M577" i="4"/>
  <c r="AJ576" i="4"/>
  <c r="AI576" i="4"/>
  <c r="AH576" i="4"/>
  <c r="AG576" i="4"/>
  <c r="AF576" i="4"/>
  <c r="AE576" i="4"/>
  <c r="AD576" i="4"/>
  <c r="V576" i="4"/>
  <c r="U576" i="4"/>
  <c r="T576" i="4"/>
  <c r="S576" i="4"/>
  <c r="R576" i="4"/>
  <c r="M576" i="4"/>
  <c r="AI573" i="4"/>
  <c r="AF573" i="4"/>
  <c r="AD573" i="4"/>
  <c r="AA573" i="4"/>
  <c r="Y573" i="4"/>
  <c r="U573" i="4"/>
  <c r="T573" i="4"/>
  <c r="S573" i="4"/>
  <c r="R573" i="4"/>
  <c r="M573" i="4"/>
  <c r="AC572" i="4"/>
  <c r="AB572" i="4"/>
  <c r="AA572" i="4"/>
  <c r="Z572" i="4"/>
  <c r="Y572" i="4"/>
  <c r="S572" i="4"/>
  <c r="R572" i="4"/>
  <c r="M572" i="4"/>
  <c r="AJ571" i="4"/>
  <c r="AI571" i="4"/>
  <c r="AH571" i="4"/>
  <c r="AG571" i="4"/>
  <c r="AF571" i="4"/>
  <c r="AE571" i="4"/>
  <c r="AD571" i="4"/>
  <c r="V571" i="4"/>
  <c r="U571" i="4"/>
  <c r="T571" i="4"/>
  <c r="S571" i="4"/>
  <c r="R571" i="4"/>
  <c r="M571" i="4"/>
  <c r="AI568" i="4"/>
  <c r="AF568" i="4"/>
  <c r="AD568" i="4"/>
  <c r="AA568" i="4"/>
  <c r="Y568" i="4"/>
  <c r="U568" i="4"/>
  <c r="T568" i="4"/>
  <c r="S568" i="4"/>
  <c r="R568" i="4"/>
  <c r="M568" i="4"/>
  <c r="J568" i="4"/>
  <c r="I568" i="4"/>
  <c r="H568" i="4"/>
  <c r="AC567" i="4"/>
  <c r="AB567" i="4"/>
  <c r="AA567" i="4"/>
  <c r="Z567" i="4"/>
  <c r="Y567" i="4"/>
  <c r="S567" i="4"/>
  <c r="R567" i="4"/>
  <c r="M567" i="4"/>
  <c r="J567" i="4"/>
  <c r="I567" i="4"/>
  <c r="H567" i="4"/>
  <c r="AJ566" i="4"/>
  <c r="AI566" i="4"/>
  <c r="AH566" i="4"/>
  <c r="AG566" i="4"/>
  <c r="AF566" i="4"/>
  <c r="AE566" i="4"/>
  <c r="AD566" i="4"/>
  <c r="V566" i="4"/>
  <c r="U566" i="4"/>
  <c r="T566" i="4"/>
  <c r="S566" i="4"/>
  <c r="R566" i="4"/>
  <c r="M566" i="4"/>
  <c r="J566" i="4"/>
  <c r="I566" i="4"/>
  <c r="H566" i="4"/>
  <c r="AI560" i="4"/>
  <c r="AF560" i="4"/>
  <c r="AD560" i="4"/>
  <c r="AA560" i="4"/>
  <c r="Y560" i="4"/>
  <c r="S560" i="4"/>
  <c r="AI559" i="4"/>
  <c r="AF559" i="4"/>
  <c r="AD559" i="4"/>
  <c r="AA559" i="4"/>
  <c r="Y559" i="4"/>
  <c r="U559" i="4"/>
  <c r="S559" i="4"/>
  <c r="R559" i="4"/>
  <c r="M559" i="4"/>
  <c r="I559" i="4"/>
  <c r="F559" i="4"/>
  <c r="C559" i="4"/>
  <c r="AI558" i="4"/>
  <c r="AF558" i="4"/>
  <c r="AD558" i="4"/>
  <c r="AA558" i="4"/>
  <c r="Y558" i="4"/>
  <c r="V558" i="4"/>
  <c r="U558" i="4"/>
  <c r="T558" i="4"/>
  <c r="S558" i="4"/>
  <c r="R558" i="4"/>
  <c r="M558" i="4"/>
  <c r="I558" i="4"/>
  <c r="C558" i="4"/>
  <c r="AI555" i="4"/>
  <c r="AF555" i="4"/>
  <c r="AD555" i="4"/>
  <c r="AA555" i="4"/>
  <c r="Y555" i="4"/>
  <c r="U555" i="4"/>
  <c r="T555" i="4"/>
  <c r="S555" i="4"/>
  <c r="R555" i="4"/>
  <c r="M555" i="4"/>
  <c r="J555" i="4"/>
  <c r="I555" i="4"/>
  <c r="H555" i="4"/>
  <c r="AC554" i="4"/>
  <c r="AB554" i="4"/>
  <c r="AA554" i="4"/>
  <c r="Z554" i="4"/>
  <c r="Y554" i="4"/>
  <c r="S554" i="4"/>
  <c r="R554" i="4"/>
  <c r="M554" i="4"/>
  <c r="J554" i="4"/>
  <c r="I554" i="4"/>
  <c r="H554" i="4"/>
  <c r="AJ553" i="4"/>
  <c r="AI553" i="4"/>
  <c r="AH553" i="4"/>
  <c r="AG553" i="4"/>
  <c r="AF553" i="4"/>
  <c r="AE553" i="4"/>
  <c r="AD553" i="4"/>
  <c r="V553" i="4"/>
  <c r="U553" i="4"/>
  <c r="T553" i="4"/>
  <c r="S553" i="4"/>
  <c r="R553" i="4"/>
  <c r="M553" i="4"/>
  <c r="J553" i="4"/>
  <c r="I553" i="4"/>
  <c r="H553" i="4"/>
  <c r="AI550" i="4"/>
  <c r="AF550" i="4"/>
  <c r="AD550" i="4"/>
  <c r="AA550" i="4"/>
  <c r="Y550" i="4"/>
  <c r="U550" i="4"/>
  <c r="T550" i="4"/>
  <c r="S550" i="4"/>
  <c r="R550" i="4"/>
  <c r="M550" i="4"/>
  <c r="AC549" i="4"/>
  <c r="AB549" i="4"/>
  <c r="AA549" i="4"/>
  <c r="Z549" i="4"/>
  <c r="Y549" i="4"/>
  <c r="S549" i="4"/>
  <c r="R549" i="4"/>
  <c r="M549" i="4"/>
  <c r="AJ548" i="4"/>
  <c r="AI548" i="4"/>
  <c r="AH548" i="4"/>
  <c r="AG548" i="4"/>
  <c r="AF548" i="4"/>
  <c r="AE548" i="4"/>
  <c r="AD548" i="4"/>
  <c r="V548" i="4"/>
  <c r="U548" i="4"/>
  <c r="T548" i="4"/>
  <c r="S548" i="4"/>
  <c r="R548" i="4"/>
  <c r="M548" i="4"/>
  <c r="AI545" i="4"/>
  <c r="AF545" i="4"/>
  <c r="AD545" i="4"/>
  <c r="AA545" i="4"/>
  <c r="Y545" i="4"/>
  <c r="U545" i="4"/>
  <c r="T545" i="4"/>
  <c r="S545" i="4"/>
  <c r="R545" i="4"/>
  <c r="M545" i="4"/>
  <c r="AC544" i="4"/>
  <c r="AB544" i="4"/>
  <c r="AA544" i="4"/>
  <c r="Z544" i="4"/>
  <c r="Y544" i="4"/>
  <c r="S544" i="4"/>
  <c r="R544" i="4"/>
  <c r="M544" i="4"/>
  <c r="AJ543" i="4"/>
  <c r="AI543" i="4"/>
  <c r="AH543" i="4"/>
  <c r="AG543" i="4"/>
  <c r="AF543" i="4"/>
  <c r="AE543" i="4"/>
  <c r="AD543" i="4"/>
  <c r="V543" i="4"/>
  <c r="U543" i="4"/>
  <c r="T543" i="4"/>
  <c r="S543" i="4"/>
  <c r="R543" i="4"/>
  <c r="M543" i="4"/>
  <c r="AI540" i="4"/>
  <c r="AF540" i="4"/>
  <c r="AD540" i="4"/>
  <c r="AA540" i="4"/>
  <c r="Y540" i="4"/>
  <c r="U540" i="4"/>
  <c r="T540" i="4"/>
  <c r="S540" i="4"/>
  <c r="R540" i="4"/>
  <c r="M540" i="4"/>
  <c r="J540" i="4"/>
  <c r="I540" i="4"/>
  <c r="H540" i="4"/>
  <c r="G540" i="4"/>
  <c r="F540" i="4"/>
  <c r="E540" i="4"/>
  <c r="AC539" i="4"/>
  <c r="AB539" i="4"/>
  <c r="AA539" i="4"/>
  <c r="Z539" i="4"/>
  <c r="Y539" i="4"/>
  <c r="S539" i="4"/>
  <c r="R539" i="4"/>
  <c r="M539" i="4"/>
  <c r="J539" i="4"/>
  <c r="I539" i="4"/>
  <c r="H539" i="4"/>
  <c r="G539" i="4"/>
  <c r="F539" i="4"/>
  <c r="E539" i="4"/>
  <c r="AJ538" i="4"/>
  <c r="AI538" i="4"/>
  <c r="AH538" i="4"/>
  <c r="AG538" i="4"/>
  <c r="AF538" i="4"/>
  <c r="AE538" i="4"/>
  <c r="AD538" i="4"/>
  <c r="V538" i="4"/>
  <c r="U538" i="4"/>
  <c r="T538" i="4"/>
  <c r="S538" i="4"/>
  <c r="R538" i="4"/>
  <c r="M538" i="4"/>
  <c r="J538" i="4"/>
  <c r="I538" i="4"/>
  <c r="H538" i="4"/>
  <c r="G538" i="4"/>
  <c r="F538" i="4"/>
  <c r="E538" i="4"/>
  <c r="AJ519" i="4"/>
  <c r="AG519" i="4"/>
  <c r="AE519" i="4"/>
  <c r="S519" i="4"/>
  <c r="M519" i="4"/>
  <c r="AB510" i="4"/>
  <c r="AB520" i="4" s="1"/>
  <c r="Z510" i="4"/>
  <c r="AC509" i="4"/>
  <c r="P509" i="4"/>
  <c r="O509" i="4"/>
  <c r="AC508" i="4"/>
  <c r="Q508" i="4"/>
  <c r="P508" i="4"/>
  <c r="O508" i="4"/>
  <c r="H501" i="4"/>
  <c r="J500" i="4"/>
  <c r="H500" i="4"/>
  <c r="J499" i="4"/>
  <c r="H499" i="4"/>
  <c r="AF496" i="4"/>
  <c r="AJ494" i="4"/>
  <c r="AJ499" i="4" s="1"/>
  <c r="AG494" i="4"/>
  <c r="AG499" i="4" s="1"/>
  <c r="AE494" i="4"/>
  <c r="AE499" i="4" s="1"/>
  <c r="S494" i="4"/>
  <c r="S499" i="4" s="1"/>
  <c r="M494" i="4"/>
  <c r="M499" i="4" s="1"/>
  <c r="M491" i="4"/>
  <c r="K491" i="4"/>
  <c r="AB488" i="4"/>
  <c r="Z488" i="4"/>
  <c r="Q486" i="4"/>
  <c r="AB480" i="4"/>
  <c r="Z480" i="4"/>
  <c r="AC480" i="4" s="1"/>
  <c r="O479" i="4"/>
  <c r="Q478" i="4"/>
  <c r="O478" i="4"/>
  <c r="M472" i="4"/>
  <c r="AB469" i="4"/>
  <c r="Z469" i="4"/>
  <c r="P468" i="4"/>
  <c r="Q467" i="4"/>
  <c r="P467" i="4"/>
  <c r="AB461" i="4"/>
  <c r="Z461" i="4"/>
  <c r="P460" i="4"/>
  <c r="O460" i="4"/>
  <c r="Q459" i="4"/>
  <c r="P459" i="4"/>
  <c r="O459" i="4"/>
  <c r="Q452" i="4"/>
  <c r="P452" i="4"/>
  <c r="O452" i="4"/>
  <c r="Q447" i="4"/>
  <c r="P447" i="4"/>
  <c r="O447" i="4"/>
  <c r="V439" i="4"/>
  <c r="V524" i="4" s="1"/>
  <c r="T439" i="4"/>
  <c r="T524" i="4" s="1"/>
  <c r="S439" i="4"/>
  <c r="M439" i="4"/>
  <c r="M524" i="4" s="1"/>
  <c r="AB435" i="4"/>
  <c r="Z435" i="4"/>
  <c r="AC435" i="4" s="1"/>
  <c r="AC434" i="4"/>
  <c r="P434" i="4"/>
  <c r="O434" i="4"/>
  <c r="AC433" i="4"/>
  <c r="Q433" i="4"/>
  <c r="P433" i="4"/>
  <c r="O433" i="4"/>
  <c r="H428" i="4"/>
  <c r="E428" i="4"/>
  <c r="AB427" i="4"/>
  <c r="Z427" i="4"/>
  <c r="AJ426" i="4"/>
  <c r="AG426" i="4"/>
  <c r="AE426" i="4"/>
  <c r="Q422" i="4"/>
  <c r="P422" i="4"/>
  <c r="O422" i="4"/>
  <c r="S421" i="4"/>
  <c r="Q417" i="4"/>
  <c r="P417" i="4"/>
  <c r="O417" i="4"/>
  <c r="S416" i="4"/>
  <c r="Q412" i="4"/>
  <c r="P412" i="4"/>
  <c r="O412" i="4"/>
  <c r="S411" i="4"/>
  <c r="K407" i="4"/>
  <c r="AB406" i="4"/>
  <c r="Z406" i="4"/>
  <c r="AJ405" i="4"/>
  <c r="AJ439" i="4" s="1"/>
  <c r="AG405" i="4"/>
  <c r="AE405" i="4"/>
  <c r="AB383" i="4"/>
  <c r="Z383" i="4"/>
  <c r="AJ382" i="4"/>
  <c r="AG382" i="4"/>
  <c r="AE382" i="4"/>
  <c r="H379" i="4"/>
  <c r="J378" i="4"/>
  <c r="I378" i="4"/>
  <c r="H378" i="4"/>
  <c r="J377" i="4"/>
  <c r="I377" i="4"/>
  <c r="H377" i="4"/>
  <c r="AJ695" i="4"/>
  <c r="AE695" i="4"/>
  <c r="S167" i="4"/>
  <c r="M167" i="4"/>
  <c r="M695" i="4" s="1"/>
  <c r="AB686" i="4"/>
  <c r="J148" i="4"/>
  <c r="J676" i="4" s="1"/>
  <c r="H148" i="4"/>
  <c r="H676" i="4" s="1"/>
  <c r="J147" i="4"/>
  <c r="H147" i="4"/>
  <c r="H675" i="4" s="1"/>
  <c r="AF672" i="4"/>
  <c r="AJ670" i="4"/>
  <c r="AG670" i="4"/>
  <c r="S142" i="4"/>
  <c r="S670" i="4" s="1"/>
  <c r="M142" i="4"/>
  <c r="M670" i="4" s="1"/>
  <c r="AB664" i="4"/>
  <c r="AB656" i="4"/>
  <c r="AB645" i="4"/>
  <c r="Z645" i="4"/>
  <c r="AB637" i="4"/>
  <c r="Z637" i="4"/>
  <c r="V87" i="4"/>
  <c r="T87" i="4"/>
  <c r="T615" i="4" s="1"/>
  <c r="S87" i="4"/>
  <c r="S615" i="4" s="1"/>
  <c r="M87" i="4"/>
  <c r="M615" i="4" s="1"/>
  <c r="AB611" i="4"/>
  <c r="Z611" i="4"/>
  <c r="AB603" i="4"/>
  <c r="Z603" i="4"/>
  <c r="AG602" i="4"/>
  <c r="AE602" i="4"/>
  <c r="S69" i="4"/>
  <c r="S597" i="4" s="1"/>
  <c r="S64" i="4"/>
  <c r="S592" i="4" s="1"/>
  <c r="S59" i="4"/>
  <c r="S587" i="4" s="1"/>
  <c r="AJ581" i="4"/>
  <c r="AG581" i="4"/>
  <c r="AE581" i="4"/>
  <c r="AC559" i="4"/>
  <c r="AI702" i="3"/>
  <c r="AF702" i="3"/>
  <c r="AD702" i="3"/>
  <c r="AA702" i="3"/>
  <c r="Y702" i="3"/>
  <c r="U702" i="3"/>
  <c r="R702" i="3"/>
  <c r="I702" i="3"/>
  <c r="F702" i="3"/>
  <c r="C702" i="3"/>
  <c r="AI701" i="3"/>
  <c r="AF701" i="3"/>
  <c r="AD701" i="3"/>
  <c r="AA701" i="3"/>
  <c r="Y701" i="3"/>
  <c r="U701" i="3"/>
  <c r="R701" i="3"/>
  <c r="I701" i="3"/>
  <c r="F701" i="3"/>
  <c r="C701" i="3"/>
  <c r="AI700" i="3"/>
  <c r="AF700" i="3"/>
  <c r="AD700" i="3"/>
  <c r="AA700" i="3"/>
  <c r="Y700" i="3"/>
  <c r="U700" i="3"/>
  <c r="R700" i="3"/>
  <c r="I700" i="3"/>
  <c r="F700" i="3"/>
  <c r="C700" i="3"/>
  <c r="AI697" i="3"/>
  <c r="AF697" i="3"/>
  <c r="AD697" i="3"/>
  <c r="AA697" i="3"/>
  <c r="Y697" i="3"/>
  <c r="V697" i="3"/>
  <c r="U697" i="3"/>
  <c r="T697" i="3"/>
  <c r="R697" i="3"/>
  <c r="M697" i="3"/>
  <c r="J697" i="3"/>
  <c r="I697" i="3"/>
  <c r="H697" i="3"/>
  <c r="G697" i="3"/>
  <c r="F697" i="3"/>
  <c r="E697" i="3"/>
  <c r="C697" i="3"/>
  <c r="AI696" i="3"/>
  <c r="AF696" i="3"/>
  <c r="AD696" i="3"/>
  <c r="AA696" i="3"/>
  <c r="Y696" i="3"/>
  <c r="V696" i="3"/>
  <c r="U696" i="3"/>
  <c r="T696" i="3"/>
  <c r="R696" i="3"/>
  <c r="Q696" i="3"/>
  <c r="P696" i="3"/>
  <c r="O696" i="3"/>
  <c r="N696" i="3"/>
  <c r="J696" i="3"/>
  <c r="I696" i="3"/>
  <c r="H696" i="3"/>
  <c r="G696" i="3"/>
  <c r="F696" i="3"/>
  <c r="E696" i="3"/>
  <c r="C696" i="3"/>
  <c r="AI695" i="3"/>
  <c r="AF695" i="3"/>
  <c r="AD695" i="3"/>
  <c r="AA695" i="3"/>
  <c r="Y695" i="3"/>
  <c r="V695" i="3"/>
  <c r="U695" i="3"/>
  <c r="T695" i="3"/>
  <c r="R695" i="3"/>
  <c r="Q695" i="3"/>
  <c r="P695" i="3"/>
  <c r="O695" i="3"/>
  <c r="N695" i="3"/>
  <c r="J695" i="3"/>
  <c r="I695" i="3"/>
  <c r="H695" i="3"/>
  <c r="G695" i="3"/>
  <c r="F695" i="3"/>
  <c r="E695" i="3"/>
  <c r="C695" i="3"/>
  <c r="AI692" i="3"/>
  <c r="AF692" i="3"/>
  <c r="AD692" i="3"/>
  <c r="AA692" i="3"/>
  <c r="Y692" i="3"/>
  <c r="V692" i="3"/>
  <c r="U692" i="3"/>
  <c r="T692" i="3"/>
  <c r="S692" i="3"/>
  <c r="R692" i="3"/>
  <c r="Q692" i="3"/>
  <c r="P692" i="3"/>
  <c r="O692" i="3"/>
  <c r="N692" i="3"/>
  <c r="M692" i="3"/>
  <c r="J692" i="3"/>
  <c r="I692" i="3"/>
  <c r="H692" i="3"/>
  <c r="G692" i="3"/>
  <c r="F692" i="3"/>
  <c r="E692" i="3"/>
  <c r="AC691" i="3"/>
  <c r="AB691" i="3"/>
  <c r="AA691" i="3"/>
  <c r="Z691" i="3"/>
  <c r="Y691" i="3"/>
  <c r="V691" i="3"/>
  <c r="U691" i="3"/>
  <c r="T691" i="3"/>
  <c r="S691" i="3"/>
  <c r="R691" i="3"/>
  <c r="Q691" i="3"/>
  <c r="P691" i="3"/>
  <c r="O691" i="3"/>
  <c r="N691" i="3"/>
  <c r="M691" i="3"/>
  <c r="J691" i="3"/>
  <c r="I691" i="3"/>
  <c r="H691" i="3"/>
  <c r="G691" i="3"/>
  <c r="F691" i="3"/>
  <c r="E691" i="3"/>
  <c r="AJ690" i="3"/>
  <c r="AI690" i="3"/>
  <c r="AH690" i="3"/>
  <c r="AG690" i="3"/>
  <c r="AF690" i="3"/>
  <c r="AE690" i="3"/>
  <c r="AD690" i="3"/>
  <c r="V690" i="3"/>
  <c r="U690" i="3"/>
  <c r="T690" i="3"/>
  <c r="S690" i="3"/>
  <c r="R690" i="3"/>
  <c r="Q690" i="3"/>
  <c r="P690" i="3"/>
  <c r="O690" i="3"/>
  <c r="N690" i="3"/>
  <c r="M690" i="3"/>
  <c r="J690" i="3"/>
  <c r="I690" i="3"/>
  <c r="H690" i="3"/>
  <c r="G690" i="3"/>
  <c r="F690" i="3"/>
  <c r="E690" i="3"/>
  <c r="AI687" i="3"/>
  <c r="AF687" i="3"/>
  <c r="AD687" i="3"/>
  <c r="AA687" i="3"/>
  <c r="Y687" i="3"/>
  <c r="V687" i="3"/>
  <c r="U687" i="3"/>
  <c r="T687" i="3"/>
  <c r="R687" i="3"/>
  <c r="Q687" i="3"/>
  <c r="P687" i="3"/>
  <c r="O687" i="3"/>
  <c r="N687" i="3"/>
  <c r="M687" i="3"/>
  <c r="J687" i="3"/>
  <c r="I687" i="3"/>
  <c r="H687" i="3"/>
  <c r="G687" i="3"/>
  <c r="F687" i="3"/>
  <c r="E687" i="3"/>
  <c r="B687" i="3"/>
  <c r="AI686" i="3"/>
  <c r="AF686" i="3"/>
  <c r="AD686" i="3"/>
  <c r="AA686" i="3"/>
  <c r="Y686" i="3"/>
  <c r="V686" i="3"/>
  <c r="U686" i="3"/>
  <c r="T686" i="3"/>
  <c r="R686" i="3"/>
  <c r="Q686" i="3"/>
  <c r="P686" i="3"/>
  <c r="O686" i="3"/>
  <c r="N686" i="3"/>
  <c r="J686" i="3"/>
  <c r="I686" i="3"/>
  <c r="H686" i="3"/>
  <c r="G686" i="3"/>
  <c r="F686" i="3"/>
  <c r="E686" i="3"/>
  <c r="C686" i="3"/>
  <c r="AC685" i="3"/>
  <c r="AB685" i="3"/>
  <c r="AA685" i="3"/>
  <c r="Z685" i="3"/>
  <c r="Y685" i="3"/>
  <c r="V685" i="3"/>
  <c r="U685" i="3"/>
  <c r="T685" i="3"/>
  <c r="P685" i="3"/>
  <c r="O685" i="3"/>
  <c r="J685" i="3"/>
  <c r="I685" i="3"/>
  <c r="H685" i="3"/>
  <c r="G685" i="3"/>
  <c r="F685" i="3"/>
  <c r="E685" i="3"/>
  <c r="AC684" i="3"/>
  <c r="AB684" i="3"/>
  <c r="AA684" i="3"/>
  <c r="Z684" i="3"/>
  <c r="Y684" i="3"/>
  <c r="V684" i="3"/>
  <c r="U684" i="3"/>
  <c r="T684" i="3"/>
  <c r="Q684" i="3"/>
  <c r="P684" i="3"/>
  <c r="O684" i="3"/>
  <c r="J684" i="3"/>
  <c r="I684" i="3"/>
  <c r="H684" i="3"/>
  <c r="G684" i="3"/>
  <c r="F684" i="3"/>
  <c r="E684" i="3"/>
  <c r="W683" i="3"/>
  <c r="V683" i="3"/>
  <c r="U683" i="3"/>
  <c r="T683" i="3"/>
  <c r="S683" i="3"/>
  <c r="R683" i="3"/>
  <c r="Q683" i="3"/>
  <c r="P683" i="3"/>
  <c r="O683" i="3"/>
  <c r="N683" i="3"/>
  <c r="M683" i="3"/>
  <c r="L683" i="3"/>
  <c r="K683" i="3"/>
  <c r="J683" i="3"/>
  <c r="I683" i="3"/>
  <c r="H683" i="3"/>
  <c r="G683" i="3"/>
  <c r="F683" i="3"/>
  <c r="E683" i="3"/>
  <c r="D683" i="3"/>
  <c r="C683" i="3"/>
  <c r="B683" i="3"/>
  <c r="AJ682" i="3"/>
  <c r="AI682" i="3"/>
  <c r="AH682" i="3"/>
  <c r="AG682" i="3"/>
  <c r="AF682" i="3"/>
  <c r="AE682" i="3"/>
  <c r="AD682" i="3"/>
  <c r="V682" i="3"/>
  <c r="U682" i="3"/>
  <c r="T682" i="3"/>
  <c r="S682" i="3"/>
  <c r="R682" i="3"/>
  <c r="Q682" i="3"/>
  <c r="P682" i="3"/>
  <c r="O682" i="3"/>
  <c r="N682" i="3"/>
  <c r="M682" i="3"/>
  <c r="J682" i="3"/>
  <c r="I682" i="3"/>
  <c r="H682" i="3"/>
  <c r="G682" i="3"/>
  <c r="F682" i="3"/>
  <c r="E682" i="3"/>
  <c r="AI677" i="3"/>
  <c r="AF677" i="3"/>
  <c r="AD677" i="3"/>
  <c r="AA677" i="3"/>
  <c r="Y677" i="3"/>
  <c r="V677" i="3"/>
  <c r="U677" i="3"/>
  <c r="T677" i="3"/>
  <c r="R677" i="3"/>
  <c r="Q677" i="3"/>
  <c r="P677" i="3"/>
  <c r="O677" i="3"/>
  <c r="N677" i="3"/>
  <c r="I677" i="3"/>
  <c r="H677" i="3"/>
  <c r="F677" i="3"/>
  <c r="C677" i="3"/>
  <c r="AI676" i="3"/>
  <c r="AF676" i="3"/>
  <c r="AD676" i="3"/>
  <c r="AA676" i="3"/>
  <c r="Y676" i="3"/>
  <c r="V676" i="3"/>
  <c r="U676" i="3"/>
  <c r="T676" i="3"/>
  <c r="R676" i="3"/>
  <c r="Q676" i="3"/>
  <c r="P676" i="3"/>
  <c r="O676" i="3"/>
  <c r="N676" i="3"/>
  <c r="I676" i="3"/>
  <c r="F676" i="3"/>
  <c r="C676" i="3"/>
  <c r="AI675" i="3"/>
  <c r="AF675" i="3"/>
  <c r="AD675" i="3"/>
  <c r="AA675" i="3"/>
  <c r="Y675" i="3"/>
  <c r="V675" i="3"/>
  <c r="U675" i="3"/>
  <c r="T675" i="3"/>
  <c r="R675" i="3"/>
  <c r="Q675" i="3"/>
  <c r="P675" i="3"/>
  <c r="O675" i="3"/>
  <c r="N675" i="3"/>
  <c r="I675" i="3"/>
  <c r="F675" i="3"/>
  <c r="C675" i="3"/>
  <c r="AI672" i="3"/>
  <c r="AD672" i="3"/>
  <c r="AA672" i="3"/>
  <c r="Y672" i="3"/>
  <c r="V672" i="3"/>
  <c r="U672" i="3"/>
  <c r="T672" i="3"/>
  <c r="R672" i="3"/>
  <c r="Q672" i="3"/>
  <c r="P672" i="3"/>
  <c r="O672" i="3"/>
  <c r="N672" i="3"/>
  <c r="J672" i="3"/>
  <c r="I672" i="3"/>
  <c r="H672" i="3"/>
  <c r="G672" i="3"/>
  <c r="F672" i="3"/>
  <c r="E672" i="3"/>
  <c r="C672" i="3"/>
  <c r="AI671" i="3"/>
  <c r="AF671" i="3"/>
  <c r="AD671" i="3"/>
  <c r="AA671" i="3"/>
  <c r="Y671" i="3"/>
  <c r="V671" i="3"/>
  <c r="U671" i="3"/>
  <c r="T671" i="3"/>
  <c r="R671" i="3"/>
  <c r="Q671" i="3"/>
  <c r="P671" i="3"/>
  <c r="O671" i="3"/>
  <c r="N671" i="3"/>
  <c r="J671" i="3"/>
  <c r="I671" i="3"/>
  <c r="H671" i="3"/>
  <c r="G671" i="3"/>
  <c r="F671" i="3"/>
  <c r="E671" i="3"/>
  <c r="AI670" i="3"/>
  <c r="AF670" i="3"/>
  <c r="AD670" i="3"/>
  <c r="AA670" i="3"/>
  <c r="Y670" i="3"/>
  <c r="V670" i="3"/>
  <c r="U670" i="3"/>
  <c r="T670" i="3"/>
  <c r="R670" i="3"/>
  <c r="Q670" i="3"/>
  <c r="P670" i="3"/>
  <c r="O670" i="3"/>
  <c r="N670" i="3"/>
  <c r="J670" i="3"/>
  <c r="I670" i="3"/>
  <c r="H670" i="3"/>
  <c r="G670" i="3"/>
  <c r="F670" i="3"/>
  <c r="E670" i="3"/>
  <c r="AI667" i="3"/>
  <c r="AF667" i="3"/>
  <c r="AD667" i="3"/>
  <c r="AA667" i="3"/>
  <c r="Y667" i="3"/>
  <c r="V667" i="3"/>
  <c r="U667" i="3"/>
  <c r="T667" i="3"/>
  <c r="R667" i="3"/>
  <c r="Q667" i="3"/>
  <c r="P667" i="3"/>
  <c r="O667" i="3"/>
  <c r="N667" i="3"/>
  <c r="J667" i="3"/>
  <c r="I667" i="3"/>
  <c r="H667" i="3"/>
  <c r="G667" i="3"/>
  <c r="F667" i="3"/>
  <c r="E667" i="3"/>
  <c r="C667" i="3"/>
  <c r="AI665" i="3"/>
  <c r="AF665" i="3"/>
  <c r="AD665" i="3"/>
  <c r="AA665" i="3"/>
  <c r="Y665" i="3"/>
  <c r="V665" i="3"/>
  <c r="U665" i="3"/>
  <c r="T665" i="3"/>
  <c r="R665" i="3"/>
  <c r="Q665" i="3"/>
  <c r="P665" i="3"/>
  <c r="O665" i="3"/>
  <c r="N665" i="3"/>
  <c r="J665" i="3"/>
  <c r="I665" i="3"/>
  <c r="H665" i="3"/>
  <c r="G665" i="3"/>
  <c r="F665" i="3"/>
  <c r="E665" i="3"/>
  <c r="AI664" i="3"/>
  <c r="AF664" i="3"/>
  <c r="AD664" i="3"/>
  <c r="AA664" i="3"/>
  <c r="Y664" i="3"/>
  <c r="V664" i="3"/>
  <c r="U664" i="3"/>
  <c r="T664" i="3"/>
  <c r="R664" i="3"/>
  <c r="Q664" i="3"/>
  <c r="P664" i="3"/>
  <c r="O664" i="3"/>
  <c r="N664" i="3"/>
  <c r="J664" i="3"/>
  <c r="I664" i="3"/>
  <c r="H664" i="3"/>
  <c r="G664" i="3"/>
  <c r="F664" i="3"/>
  <c r="E664" i="3"/>
  <c r="C664" i="3"/>
  <c r="AC663" i="3"/>
  <c r="AB663" i="3"/>
  <c r="AA663" i="3"/>
  <c r="Z663" i="3"/>
  <c r="Y663" i="3"/>
  <c r="V663" i="3"/>
  <c r="U663" i="3"/>
  <c r="T663" i="3"/>
  <c r="J663" i="3"/>
  <c r="I663" i="3"/>
  <c r="H663" i="3"/>
  <c r="G663" i="3"/>
  <c r="F663" i="3"/>
  <c r="E663" i="3"/>
  <c r="AC662" i="3"/>
  <c r="AB662" i="3"/>
  <c r="AA662" i="3"/>
  <c r="Z662" i="3"/>
  <c r="Y662" i="3"/>
  <c r="V662" i="3"/>
  <c r="U662" i="3"/>
  <c r="T662" i="3"/>
  <c r="Q662" i="3"/>
  <c r="J662" i="3"/>
  <c r="I662" i="3"/>
  <c r="H662" i="3"/>
  <c r="G662" i="3"/>
  <c r="F662" i="3"/>
  <c r="E662" i="3"/>
  <c r="W661" i="3"/>
  <c r="V661" i="3"/>
  <c r="U661" i="3"/>
  <c r="T661" i="3"/>
  <c r="S661" i="3"/>
  <c r="R661" i="3"/>
  <c r="Q661" i="3"/>
  <c r="P661" i="3"/>
  <c r="O661" i="3"/>
  <c r="N661" i="3"/>
  <c r="M661" i="3"/>
  <c r="L661" i="3"/>
  <c r="K661" i="3"/>
  <c r="J661" i="3"/>
  <c r="I661" i="3"/>
  <c r="H661" i="3"/>
  <c r="G661" i="3"/>
  <c r="F661" i="3"/>
  <c r="E661" i="3"/>
  <c r="D661" i="3"/>
  <c r="C661" i="3"/>
  <c r="B661" i="3"/>
  <c r="AJ660" i="3"/>
  <c r="AI660" i="3"/>
  <c r="AH660" i="3"/>
  <c r="AG660" i="3"/>
  <c r="AF660" i="3"/>
  <c r="AE660" i="3"/>
  <c r="AD660" i="3"/>
  <c r="V660" i="3"/>
  <c r="U660" i="3"/>
  <c r="T660" i="3"/>
  <c r="S660" i="3"/>
  <c r="R660" i="3"/>
  <c r="Q660" i="3"/>
  <c r="P660" i="3"/>
  <c r="O660" i="3"/>
  <c r="N660" i="3"/>
  <c r="M660" i="3"/>
  <c r="J660" i="3"/>
  <c r="I660" i="3"/>
  <c r="H660" i="3"/>
  <c r="G660" i="3"/>
  <c r="F660" i="3"/>
  <c r="E660" i="3"/>
  <c r="AI657" i="3"/>
  <c r="AF657" i="3"/>
  <c r="AD657" i="3"/>
  <c r="AA657" i="3"/>
  <c r="Y657" i="3"/>
  <c r="V657" i="3"/>
  <c r="U657" i="3"/>
  <c r="T657" i="3"/>
  <c r="R657" i="3"/>
  <c r="Q657" i="3"/>
  <c r="P657" i="3"/>
  <c r="O657" i="3"/>
  <c r="N657" i="3"/>
  <c r="J657" i="3"/>
  <c r="I657" i="3"/>
  <c r="H657" i="3"/>
  <c r="G657" i="3"/>
  <c r="F657" i="3"/>
  <c r="E657" i="3"/>
  <c r="AI656" i="3"/>
  <c r="AF656" i="3"/>
  <c r="AD656" i="3"/>
  <c r="AA656" i="3"/>
  <c r="Y656" i="3"/>
  <c r="V656" i="3"/>
  <c r="U656" i="3"/>
  <c r="T656" i="3"/>
  <c r="R656" i="3"/>
  <c r="Q656" i="3"/>
  <c r="P656" i="3"/>
  <c r="O656" i="3"/>
  <c r="N656" i="3"/>
  <c r="J656" i="3"/>
  <c r="I656" i="3"/>
  <c r="H656" i="3"/>
  <c r="G656" i="3"/>
  <c r="F656" i="3"/>
  <c r="E656" i="3"/>
  <c r="C656" i="3"/>
  <c r="AC655" i="3"/>
  <c r="AB655" i="3"/>
  <c r="AA655" i="3"/>
  <c r="Z655" i="3"/>
  <c r="Y655" i="3"/>
  <c r="V655" i="3"/>
  <c r="U655" i="3"/>
  <c r="T655" i="3"/>
  <c r="O655" i="3"/>
  <c r="J655" i="3"/>
  <c r="I655" i="3"/>
  <c r="H655" i="3"/>
  <c r="G655" i="3"/>
  <c r="F655" i="3"/>
  <c r="E655" i="3"/>
  <c r="AC654" i="3"/>
  <c r="AB654" i="3"/>
  <c r="AA654" i="3"/>
  <c r="Z654" i="3"/>
  <c r="Y654" i="3"/>
  <c r="V654" i="3"/>
  <c r="U654" i="3"/>
  <c r="T654" i="3"/>
  <c r="Q654" i="3"/>
  <c r="O654" i="3"/>
  <c r="J654" i="3"/>
  <c r="I654" i="3"/>
  <c r="H654" i="3"/>
  <c r="G654" i="3"/>
  <c r="F654" i="3"/>
  <c r="E654" i="3"/>
  <c r="W653" i="3"/>
  <c r="V653" i="3"/>
  <c r="U653" i="3"/>
  <c r="T653" i="3"/>
  <c r="S653" i="3"/>
  <c r="R653" i="3"/>
  <c r="Q653" i="3"/>
  <c r="P653" i="3"/>
  <c r="O653" i="3"/>
  <c r="N653" i="3"/>
  <c r="M653" i="3"/>
  <c r="L653" i="3"/>
  <c r="K653" i="3"/>
  <c r="J653" i="3"/>
  <c r="I653" i="3"/>
  <c r="H653" i="3"/>
  <c r="G653" i="3"/>
  <c r="F653" i="3"/>
  <c r="E653" i="3"/>
  <c r="D653" i="3"/>
  <c r="C653" i="3"/>
  <c r="B653" i="3"/>
  <c r="AJ652" i="3"/>
  <c r="AI652" i="3"/>
  <c r="AH652" i="3"/>
  <c r="AG652" i="3"/>
  <c r="AF652" i="3"/>
  <c r="AE652" i="3"/>
  <c r="AD652" i="3"/>
  <c r="V652" i="3"/>
  <c r="U652" i="3"/>
  <c r="T652" i="3"/>
  <c r="S652" i="3"/>
  <c r="R652" i="3"/>
  <c r="Q652" i="3"/>
  <c r="P652" i="3"/>
  <c r="O652" i="3"/>
  <c r="N652" i="3"/>
  <c r="M652" i="3"/>
  <c r="J652" i="3"/>
  <c r="I652" i="3"/>
  <c r="H652" i="3"/>
  <c r="G652" i="3"/>
  <c r="F652" i="3"/>
  <c r="E652" i="3"/>
  <c r="AI648" i="3"/>
  <c r="AF648" i="3"/>
  <c r="AD648" i="3"/>
  <c r="AA648" i="3"/>
  <c r="Y648" i="3"/>
  <c r="V648" i="3"/>
  <c r="U648" i="3"/>
  <c r="T648" i="3"/>
  <c r="R648" i="3"/>
  <c r="Q648" i="3"/>
  <c r="P648" i="3"/>
  <c r="O648" i="3"/>
  <c r="N648" i="3"/>
  <c r="J648" i="3"/>
  <c r="I648" i="3"/>
  <c r="H648" i="3"/>
  <c r="G648" i="3"/>
  <c r="F648" i="3"/>
  <c r="E648" i="3"/>
  <c r="C648" i="3"/>
  <c r="AI646" i="3"/>
  <c r="AF646" i="3"/>
  <c r="AD646" i="3"/>
  <c r="AA646" i="3"/>
  <c r="Y646" i="3"/>
  <c r="V646" i="3"/>
  <c r="U646" i="3"/>
  <c r="T646" i="3"/>
  <c r="R646" i="3"/>
  <c r="Q646" i="3"/>
  <c r="P646" i="3"/>
  <c r="O646" i="3"/>
  <c r="N646" i="3"/>
  <c r="J646" i="3"/>
  <c r="I646" i="3"/>
  <c r="H646" i="3"/>
  <c r="G646" i="3"/>
  <c r="F646" i="3"/>
  <c r="E646" i="3"/>
  <c r="AI645" i="3"/>
  <c r="AF645" i="3"/>
  <c r="AD645" i="3"/>
  <c r="AA645" i="3"/>
  <c r="Y645" i="3"/>
  <c r="V645" i="3"/>
  <c r="U645" i="3"/>
  <c r="T645" i="3"/>
  <c r="R645" i="3"/>
  <c r="Q645" i="3"/>
  <c r="P645" i="3"/>
  <c r="O645" i="3"/>
  <c r="N645" i="3"/>
  <c r="J645" i="3"/>
  <c r="I645" i="3"/>
  <c r="H645" i="3"/>
  <c r="G645" i="3"/>
  <c r="F645" i="3"/>
  <c r="E645" i="3"/>
  <c r="C645" i="3"/>
  <c r="AC644" i="3"/>
  <c r="AB644" i="3"/>
  <c r="AA644" i="3"/>
  <c r="Z644" i="3"/>
  <c r="Y644" i="3"/>
  <c r="V644" i="3"/>
  <c r="U644" i="3"/>
  <c r="T644" i="3"/>
  <c r="P644" i="3"/>
  <c r="J644" i="3"/>
  <c r="I644" i="3"/>
  <c r="H644" i="3"/>
  <c r="G644" i="3"/>
  <c r="F644" i="3"/>
  <c r="E644" i="3"/>
  <c r="AC643" i="3"/>
  <c r="AB643" i="3"/>
  <c r="AA643" i="3"/>
  <c r="Z643" i="3"/>
  <c r="Y643" i="3"/>
  <c r="V643" i="3"/>
  <c r="U643" i="3"/>
  <c r="T643" i="3"/>
  <c r="Q643" i="3"/>
  <c r="P643" i="3"/>
  <c r="J643" i="3"/>
  <c r="I643" i="3"/>
  <c r="H643" i="3"/>
  <c r="G643" i="3"/>
  <c r="F643" i="3"/>
  <c r="E643" i="3"/>
  <c r="W642" i="3"/>
  <c r="V642" i="3"/>
  <c r="U642" i="3"/>
  <c r="T642" i="3"/>
  <c r="S642" i="3"/>
  <c r="R642" i="3"/>
  <c r="Q642" i="3"/>
  <c r="P642" i="3"/>
  <c r="O642" i="3"/>
  <c r="N642" i="3"/>
  <c r="M642" i="3"/>
  <c r="L642" i="3"/>
  <c r="K642" i="3"/>
  <c r="J642" i="3"/>
  <c r="I642" i="3"/>
  <c r="H642" i="3"/>
  <c r="G642" i="3"/>
  <c r="F642" i="3"/>
  <c r="E642" i="3"/>
  <c r="D642" i="3"/>
  <c r="C642" i="3"/>
  <c r="B642" i="3"/>
  <c r="AJ641" i="3"/>
  <c r="AI641" i="3"/>
  <c r="AH641" i="3"/>
  <c r="AG641" i="3"/>
  <c r="AF641" i="3"/>
  <c r="AE641" i="3"/>
  <c r="AD641" i="3"/>
  <c r="V641" i="3"/>
  <c r="U641" i="3"/>
  <c r="T641" i="3"/>
  <c r="S641" i="3"/>
  <c r="R641" i="3"/>
  <c r="Q641" i="3"/>
  <c r="P641" i="3"/>
  <c r="O641" i="3"/>
  <c r="N641" i="3"/>
  <c r="M641" i="3"/>
  <c r="J641" i="3"/>
  <c r="I641" i="3"/>
  <c r="H641" i="3"/>
  <c r="G641" i="3"/>
  <c r="F641" i="3"/>
  <c r="E641" i="3"/>
  <c r="AI638" i="3"/>
  <c r="AF638" i="3"/>
  <c r="AD638" i="3"/>
  <c r="AA638" i="3"/>
  <c r="Y638" i="3"/>
  <c r="V638" i="3"/>
  <c r="U638" i="3"/>
  <c r="T638" i="3"/>
  <c r="R638" i="3"/>
  <c r="Q638" i="3"/>
  <c r="P638" i="3"/>
  <c r="O638" i="3"/>
  <c r="N638" i="3"/>
  <c r="J638" i="3"/>
  <c r="I638" i="3"/>
  <c r="H638" i="3"/>
  <c r="G638" i="3"/>
  <c r="F638" i="3"/>
  <c r="E638" i="3"/>
  <c r="AI637" i="3"/>
  <c r="AF637" i="3"/>
  <c r="AD637" i="3"/>
  <c r="AA637" i="3"/>
  <c r="Y637" i="3"/>
  <c r="V637" i="3"/>
  <c r="U637" i="3"/>
  <c r="T637" i="3"/>
  <c r="R637" i="3"/>
  <c r="Q637" i="3"/>
  <c r="P637" i="3"/>
  <c r="O637" i="3"/>
  <c r="N637" i="3"/>
  <c r="J637" i="3"/>
  <c r="I637" i="3"/>
  <c r="H637" i="3"/>
  <c r="G637" i="3"/>
  <c r="F637" i="3"/>
  <c r="E637" i="3"/>
  <c r="C637" i="3"/>
  <c r="AC636" i="3"/>
  <c r="AB636" i="3"/>
  <c r="AA636" i="3"/>
  <c r="Z636" i="3"/>
  <c r="Y636" i="3"/>
  <c r="V636" i="3"/>
  <c r="U636" i="3"/>
  <c r="T636" i="3"/>
  <c r="P636" i="3"/>
  <c r="O636" i="3"/>
  <c r="J636" i="3"/>
  <c r="I636" i="3"/>
  <c r="H636" i="3"/>
  <c r="G636" i="3"/>
  <c r="F636" i="3"/>
  <c r="E636" i="3"/>
  <c r="AC635" i="3"/>
  <c r="AB635" i="3"/>
  <c r="AA635" i="3"/>
  <c r="Z635" i="3"/>
  <c r="Y635" i="3"/>
  <c r="V635" i="3"/>
  <c r="U635" i="3"/>
  <c r="T635" i="3"/>
  <c r="Q635" i="3"/>
  <c r="P635" i="3"/>
  <c r="O635" i="3"/>
  <c r="J635" i="3"/>
  <c r="I635" i="3"/>
  <c r="H635" i="3"/>
  <c r="G635" i="3"/>
  <c r="F635" i="3"/>
  <c r="E635" i="3"/>
  <c r="W634" i="3"/>
  <c r="V634" i="3"/>
  <c r="U634" i="3"/>
  <c r="T634" i="3"/>
  <c r="S634" i="3"/>
  <c r="R634" i="3"/>
  <c r="Q634" i="3"/>
  <c r="P634" i="3"/>
  <c r="O634" i="3"/>
  <c r="N634" i="3"/>
  <c r="M634" i="3"/>
  <c r="L634" i="3"/>
  <c r="K634" i="3"/>
  <c r="J634" i="3"/>
  <c r="I634" i="3"/>
  <c r="H634" i="3"/>
  <c r="G634" i="3"/>
  <c r="F634" i="3"/>
  <c r="E634" i="3"/>
  <c r="D634" i="3"/>
  <c r="C634" i="3"/>
  <c r="B634" i="3"/>
  <c r="AJ633" i="3"/>
  <c r="AI633" i="3"/>
  <c r="AH633" i="3"/>
  <c r="AG633" i="3"/>
  <c r="AF633" i="3"/>
  <c r="AE633" i="3"/>
  <c r="AD633" i="3"/>
  <c r="V633" i="3"/>
  <c r="U633" i="3"/>
  <c r="T633" i="3"/>
  <c r="S633" i="3"/>
  <c r="R633" i="3"/>
  <c r="Q633" i="3"/>
  <c r="P633" i="3"/>
  <c r="O633" i="3"/>
  <c r="N633" i="3"/>
  <c r="M633" i="3"/>
  <c r="J633" i="3"/>
  <c r="I633" i="3"/>
  <c r="H633" i="3"/>
  <c r="G633" i="3"/>
  <c r="F633" i="3"/>
  <c r="E633" i="3"/>
  <c r="AI629" i="3"/>
  <c r="AF629" i="3"/>
  <c r="AD629" i="3"/>
  <c r="AA629" i="3"/>
  <c r="Y629" i="3"/>
  <c r="V629" i="3"/>
  <c r="U629" i="3"/>
  <c r="T629" i="3"/>
  <c r="R629" i="3"/>
  <c r="Q629" i="3"/>
  <c r="P629" i="3"/>
  <c r="O629" i="3"/>
  <c r="N629" i="3"/>
  <c r="M629" i="3"/>
  <c r="J629" i="3"/>
  <c r="I629" i="3"/>
  <c r="H629" i="3"/>
  <c r="G629" i="3"/>
  <c r="F629" i="3"/>
  <c r="E629" i="3"/>
  <c r="AC628" i="3"/>
  <c r="AB628" i="3"/>
  <c r="AA628" i="3"/>
  <c r="Z628" i="3"/>
  <c r="Y628" i="3"/>
  <c r="V628" i="3"/>
  <c r="U628" i="3"/>
  <c r="T628" i="3"/>
  <c r="Q628" i="3"/>
  <c r="P628" i="3"/>
  <c r="O628" i="3"/>
  <c r="J628" i="3"/>
  <c r="I628" i="3"/>
  <c r="H628" i="3"/>
  <c r="G628" i="3"/>
  <c r="F628" i="3"/>
  <c r="E628" i="3"/>
  <c r="AJ627" i="3"/>
  <c r="AI627" i="3"/>
  <c r="AH627" i="3"/>
  <c r="AG627" i="3"/>
  <c r="AF627" i="3"/>
  <c r="AE627" i="3"/>
  <c r="AD627" i="3"/>
  <c r="V627" i="3"/>
  <c r="U627" i="3"/>
  <c r="T627" i="3"/>
  <c r="S627" i="3"/>
  <c r="R627" i="3"/>
  <c r="Q627" i="3"/>
  <c r="P627" i="3"/>
  <c r="O627" i="3"/>
  <c r="N627" i="3"/>
  <c r="M627" i="3"/>
  <c r="J627" i="3"/>
  <c r="I627" i="3"/>
  <c r="H627" i="3"/>
  <c r="G627" i="3"/>
  <c r="F627" i="3"/>
  <c r="E627" i="3"/>
  <c r="AI625" i="3"/>
  <c r="AF625" i="3"/>
  <c r="AD625" i="3"/>
  <c r="AA625" i="3"/>
  <c r="Y625" i="3"/>
  <c r="AC624" i="3"/>
  <c r="AB624" i="3"/>
  <c r="AA624" i="3"/>
  <c r="Z624" i="3"/>
  <c r="Y624" i="3"/>
  <c r="V624" i="3"/>
  <c r="U624" i="3"/>
  <c r="T624" i="3"/>
  <c r="R624" i="3"/>
  <c r="Q624" i="3"/>
  <c r="P624" i="3"/>
  <c r="O624" i="3"/>
  <c r="N624" i="3"/>
  <c r="M624" i="3"/>
  <c r="J624" i="3"/>
  <c r="I624" i="3"/>
  <c r="H624" i="3"/>
  <c r="AJ623" i="3"/>
  <c r="AI623" i="3"/>
  <c r="AH623" i="3"/>
  <c r="AG623" i="3"/>
  <c r="AF623" i="3"/>
  <c r="AE623" i="3"/>
  <c r="AD623" i="3"/>
  <c r="V623" i="3"/>
  <c r="U623" i="3"/>
  <c r="T623" i="3"/>
  <c r="Q623" i="3"/>
  <c r="P623" i="3"/>
  <c r="O623" i="3"/>
  <c r="J623" i="3"/>
  <c r="I623" i="3"/>
  <c r="H623" i="3"/>
  <c r="V622" i="3"/>
  <c r="U622" i="3"/>
  <c r="T622" i="3"/>
  <c r="S622" i="3"/>
  <c r="R622" i="3"/>
  <c r="Q622" i="3"/>
  <c r="P622" i="3"/>
  <c r="O622" i="3"/>
  <c r="N622" i="3"/>
  <c r="M622" i="3"/>
  <c r="J622" i="3"/>
  <c r="I622" i="3"/>
  <c r="H622" i="3"/>
  <c r="AI617" i="3"/>
  <c r="AF617" i="3"/>
  <c r="AD617" i="3"/>
  <c r="AA617" i="3"/>
  <c r="Y617" i="3"/>
  <c r="U617" i="3"/>
  <c r="R617" i="3"/>
  <c r="Q617" i="3"/>
  <c r="P617" i="3"/>
  <c r="O617" i="3"/>
  <c r="N617" i="3"/>
  <c r="I617" i="3"/>
  <c r="F617" i="3"/>
  <c r="C617" i="3"/>
  <c r="AI616" i="3"/>
  <c r="AF616" i="3"/>
  <c r="AD616" i="3"/>
  <c r="AA616" i="3"/>
  <c r="Y616" i="3"/>
  <c r="U616" i="3"/>
  <c r="R616" i="3"/>
  <c r="Q616" i="3"/>
  <c r="P616" i="3"/>
  <c r="O616" i="3"/>
  <c r="N616" i="3"/>
  <c r="I616" i="3"/>
  <c r="F616" i="3"/>
  <c r="C616" i="3"/>
  <c r="AI615" i="3"/>
  <c r="AF615" i="3"/>
  <c r="AD615" i="3"/>
  <c r="AA615" i="3"/>
  <c r="Y615" i="3"/>
  <c r="U615" i="3"/>
  <c r="R615" i="3"/>
  <c r="Q615" i="3"/>
  <c r="P615" i="3"/>
  <c r="O615" i="3"/>
  <c r="N615" i="3"/>
  <c r="I615" i="3"/>
  <c r="F615" i="3"/>
  <c r="C615" i="3"/>
  <c r="AI612" i="3"/>
  <c r="AF612" i="3"/>
  <c r="AD612" i="3"/>
  <c r="AA612" i="3"/>
  <c r="Y612" i="3"/>
  <c r="V612" i="3"/>
  <c r="U612" i="3"/>
  <c r="T612" i="3"/>
  <c r="R612" i="3"/>
  <c r="Q612" i="3"/>
  <c r="P612" i="3"/>
  <c r="O612" i="3"/>
  <c r="N612" i="3"/>
  <c r="M612" i="3"/>
  <c r="J612" i="3"/>
  <c r="I612" i="3"/>
  <c r="H612" i="3"/>
  <c r="G612" i="3"/>
  <c r="F612" i="3"/>
  <c r="E612" i="3"/>
  <c r="C612" i="3"/>
  <c r="AI611" i="3"/>
  <c r="AF611" i="3"/>
  <c r="AD611" i="3"/>
  <c r="AA611" i="3"/>
  <c r="Y611" i="3"/>
  <c r="V611" i="3"/>
  <c r="U611" i="3"/>
  <c r="T611" i="3"/>
  <c r="R611" i="3"/>
  <c r="Q611" i="3"/>
  <c r="P611" i="3"/>
  <c r="O611" i="3"/>
  <c r="N611" i="3"/>
  <c r="J611" i="3"/>
  <c r="I611" i="3"/>
  <c r="H611" i="3"/>
  <c r="G611" i="3"/>
  <c r="F611" i="3"/>
  <c r="E611" i="3"/>
  <c r="C611" i="3"/>
  <c r="AC610" i="3"/>
  <c r="AB610" i="3"/>
  <c r="AA610" i="3"/>
  <c r="Z610" i="3"/>
  <c r="Y610" i="3"/>
  <c r="V610" i="3"/>
  <c r="U610" i="3"/>
  <c r="T610" i="3"/>
  <c r="P610" i="3"/>
  <c r="O610" i="3"/>
  <c r="J610" i="3"/>
  <c r="I610" i="3"/>
  <c r="H610" i="3"/>
  <c r="G610" i="3"/>
  <c r="F610" i="3"/>
  <c r="E610" i="3"/>
  <c r="AC609" i="3"/>
  <c r="AB609" i="3"/>
  <c r="AA609" i="3"/>
  <c r="Z609" i="3"/>
  <c r="Y609" i="3"/>
  <c r="V609" i="3"/>
  <c r="U609" i="3"/>
  <c r="T609" i="3"/>
  <c r="Q609" i="3"/>
  <c r="P609" i="3"/>
  <c r="O609" i="3"/>
  <c r="J609" i="3"/>
  <c r="I609" i="3"/>
  <c r="H609" i="3"/>
  <c r="G609" i="3"/>
  <c r="F609" i="3"/>
  <c r="E609" i="3"/>
  <c r="AJ607" i="3"/>
  <c r="AI607" i="3"/>
  <c r="AH607" i="3"/>
  <c r="AG607" i="3"/>
  <c r="AF607" i="3"/>
  <c r="AE607" i="3"/>
  <c r="AD607" i="3"/>
  <c r="V607" i="3"/>
  <c r="U607" i="3"/>
  <c r="T607" i="3"/>
  <c r="S607" i="3"/>
  <c r="R607" i="3"/>
  <c r="Q607" i="3"/>
  <c r="P607" i="3"/>
  <c r="O607" i="3"/>
  <c r="N607" i="3"/>
  <c r="M607" i="3"/>
  <c r="J607" i="3"/>
  <c r="I607" i="3"/>
  <c r="H607" i="3"/>
  <c r="G607" i="3"/>
  <c r="F607" i="3"/>
  <c r="E607" i="3"/>
  <c r="AI604" i="3"/>
  <c r="AF604" i="3"/>
  <c r="AD604" i="3"/>
  <c r="AA604" i="3"/>
  <c r="Y604" i="3"/>
  <c r="V604" i="3"/>
  <c r="U604" i="3"/>
  <c r="T604" i="3"/>
  <c r="R604" i="3"/>
  <c r="Q604" i="3"/>
  <c r="P604" i="3"/>
  <c r="O604" i="3"/>
  <c r="N604" i="3"/>
  <c r="M604" i="3"/>
  <c r="I604" i="3"/>
  <c r="F604" i="3"/>
  <c r="C604" i="3"/>
  <c r="AI603" i="3"/>
  <c r="AF603" i="3"/>
  <c r="AD603" i="3"/>
  <c r="AA603" i="3"/>
  <c r="Y603" i="3"/>
  <c r="V603" i="3"/>
  <c r="U603" i="3"/>
  <c r="T603" i="3"/>
  <c r="R603" i="3"/>
  <c r="Q603" i="3"/>
  <c r="P603" i="3"/>
  <c r="O603" i="3"/>
  <c r="N603" i="3"/>
  <c r="I603" i="3"/>
  <c r="F603" i="3"/>
  <c r="C603" i="3"/>
  <c r="AI602" i="3"/>
  <c r="AF602" i="3"/>
  <c r="AD602" i="3"/>
  <c r="AA602" i="3"/>
  <c r="Y602" i="3"/>
  <c r="V602" i="3"/>
  <c r="U602" i="3"/>
  <c r="T602" i="3"/>
  <c r="S602" i="3"/>
  <c r="R602" i="3"/>
  <c r="Q602" i="3"/>
  <c r="P602" i="3"/>
  <c r="O602" i="3"/>
  <c r="N602" i="3"/>
  <c r="M602" i="3"/>
  <c r="I602" i="3"/>
  <c r="C602" i="3"/>
  <c r="AI599" i="3"/>
  <c r="AF599" i="3"/>
  <c r="AD599" i="3"/>
  <c r="AA599" i="3"/>
  <c r="Y599" i="3"/>
  <c r="V599" i="3"/>
  <c r="U599" i="3"/>
  <c r="T599" i="3"/>
  <c r="R599" i="3"/>
  <c r="Q599" i="3"/>
  <c r="P599" i="3"/>
  <c r="O599" i="3"/>
  <c r="N599" i="3"/>
  <c r="M599" i="3"/>
  <c r="AC598" i="3"/>
  <c r="AB598" i="3"/>
  <c r="AA598" i="3"/>
  <c r="Z598" i="3"/>
  <c r="Y598" i="3"/>
  <c r="V598" i="3"/>
  <c r="U598" i="3"/>
  <c r="T598" i="3"/>
  <c r="Q598" i="3"/>
  <c r="P598" i="3"/>
  <c r="O598" i="3"/>
  <c r="AJ597" i="3"/>
  <c r="AI597" i="3"/>
  <c r="AH597" i="3"/>
  <c r="AG597" i="3"/>
  <c r="AF597" i="3"/>
  <c r="AE597" i="3"/>
  <c r="AD597" i="3"/>
  <c r="V597" i="3"/>
  <c r="U597" i="3"/>
  <c r="T597" i="3"/>
  <c r="R597" i="3"/>
  <c r="Q597" i="3"/>
  <c r="P597" i="3"/>
  <c r="O597" i="3"/>
  <c r="N597" i="3"/>
  <c r="M597" i="3"/>
  <c r="AI594" i="3"/>
  <c r="AF594" i="3"/>
  <c r="AD594" i="3"/>
  <c r="AA594" i="3"/>
  <c r="Y594" i="3"/>
  <c r="V594" i="3"/>
  <c r="U594" i="3"/>
  <c r="T594" i="3"/>
  <c r="R594" i="3"/>
  <c r="Q594" i="3"/>
  <c r="P594" i="3"/>
  <c r="O594" i="3"/>
  <c r="N594" i="3"/>
  <c r="M594" i="3"/>
  <c r="AC593" i="3"/>
  <c r="AB593" i="3"/>
  <c r="AA593" i="3"/>
  <c r="Z593" i="3"/>
  <c r="Y593" i="3"/>
  <c r="V593" i="3"/>
  <c r="U593" i="3"/>
  <c r="T593" i="3"/>
  <c r="Q593" i="3"/>
  <c r="P593" i="3"/>
  <c r="O593" i="3"/>
  <c r="AJ592" i="3"/>
  <c r="AI592" i="3"/>
  <c r="AH592" i="3"/>
  <c r="AG592" i="3"/>
  <c r="AF592" i="3"/>
  <c r="AE592" i="3"/>
  <c r="AD592" i="3"/>
  <c r="V592" i="3"/>
  <c r="U592" i="3"/>
  <c r="T592" i="3"/>
  <c r="R592" i="3"/>
  <c r="Q592" i="3"/>
  <c r="P592" i="3"/>
  <c r="O592" i="3"/>
  <c r="N592" i="3"/>
  <c r="M592" i="3"/>
  <c r="AI589" i="3"/>
  <c r="AF589" i="3"/>
  <c r="AD589" i="3"/>
  <c r="AA589" i="3"/>
  <c r="Y589" i="3"/>
  <c r="V589" i="3"/>
  <c r="U589" i="3"/>
  <c r="T589" i="3"/>
  <c r="R589" i="3"/>
  <c r="Q589" i="3"/>
  <c r="P589" i="3"/>
  <c r="O589" i="3"/>
  <c r="N589" i="3"/>
  <c r="M589" i="3"/>
  <c r="J589" i="3"/>
  <c r="I589" i="3"/>
  <c r="H589" i="3"/>
  <c r="AC588" i="3"/>
  <c r="AB588" i="3"/>
  <c r="AA588" i="3"/>
  <c r="Z588" i="3"/>
  <c r="Y588" i="3"/>
  <c r="V588" i="3"/>
  <c r="U588" i="3"/>
  <c r="T588" i="3"/>
  <c r="Q588" i="3"/>
  <c r="P588" i="3"/>
  <c r="O588" i="3"/>
  <c r="J588" i="3"/>
  <c r="I588" i="3"/>
  <c r="H588" i="3"/>
  <c r="AJ587" i="3"/>
  <c r="AI587" i="3"/>
  <c r="AH587" i="3"/>
  <c r="AG587" i="3"/>
  <c r="AF587" i="3"/>
  <c r="AE587" i="3"/>
  <c r="AD587" i="3"/>
  <c r="V587" i="3"/>
  <c r="U587" i="3"/>
  <c r="T587" i="3"/>
  <c r="R587" i="3"/>
  <c r="Q587" i="3"/>
  <c r="P587" i="3"/>
  <c r="O587" i="3"/>
  <c r="N587" i="3"/>
  <c r="M587" i="3"/>
  <c r="J587" i="3"/>
  <c r="I587" i="3"/>
  <c r="H587" i="3"/>
  <c r="AI583" i="3"/>
  <c r="AF583" i="3"/>
  <c r="AD583" i="3"/>
  <c r="AA583" i="3"/>
  <c r="Y583" i="3"/>
  <c r="U583" i="3"/>
  <c r="S583" i="3"/>
  <c r="R583" i="3"/>
  <c r="M583" i="3"/>
  <c r="I583" i="3"/>
  <c r="F583" i="3"/>
  <c r="C583" i="3"/>
  <c r="AI582" i="3"/>
  <c r="AF582" i="3"/>
  <c r="AD582" i="3"/>
  <c r="AA582" i="3"/>
  <c r="Y582" i="3"/>
  <c r="U582" i="3"/>
  <c r="S582" i="3"/>
  <c r="R582" i="3"/>
  <c r="M582" i="3"/>
  <c r="I582" i="3"/>
  <c r="F582" i="3"/>
  <c r="C582" i="3"/>
  <c r="AI581" i="3"/>
  <c r="AF581" i="3"/>
  <c r="AD581" i="3"/>
  <c r="AA581" i="3"/>
  <c r="Y581" i="3"/>
  <c r="V581" i="3"/>
  <c r="U581" i="3"/>
  <c r="T581" i="3"/>
  <c r="S581" i="3"/>
  <c r="R581" i="3"/>
  <c r="M581" i="3"/>
  <c r="I581" i="3"/>
  <c r="C581" i="3"/>
  <c r="AI578" i="3"/>
  <c r="AF578" i="3"/>
  <c r="AD578" i="3"/>
  <c r="AA578" i="3"/>
  <c r="Y578" i="3"/>
  <c r="U578" i="3"/>
  <c r="T578" i="3"/>
  <c r="S578" i="3"/>
  <c r="R578" i="3"/>
  <c r="M578" i="3"/>
  <c r="AC577" i="3"/>
  <c r="AB577" i="3"/>
  <c r="AA577" i="3"/>
  <c r="Z577" i="3"/>
  <c r="Y577" i="3"/>
  <c r="S577" i="3"/>
  <c r="R577" i="3"/>
  <c r="M577" i="3"/>
  <c r="AJ576" i="3"/>
  <c r="AI576" i="3"/>
  <c r="AH576" i="3"/>
  <c r="AG576" i="3"/>
  <c r="AF576" i="3"/>
  <c r="AE576" i="3"/>
  <c r="AD576" i="3"/>
  <c r="V576" i="3"/>
  <c r="U576" i="3"/>
  <c r="T576" i="3"/>
  <c r="S576" i="3"/>
  <c r="R576" i="3"/>
  <c r="M576" i="3"/>
  <c r="AI573" i="3"/>
  <c r="AF573" i="3"/>
  <c r="AD573" i="3"/>
  <c r="AA573" i="3"/>
  <c r="Y573" i="3"/>
  <c r="U573" i="3"/>
  <c r="T573" i="3"/>
  <c r="S573" i="3"/>
  <c r="R573" i="3"/>
  <c r="M573" i="3"/>
  <c r="AC572" i="3"/>
  <c r="AB572" i="3"/>
  <c r="AA572" i="3"/>
  <c r="Z572" i="3"/>
  <c r="Y572" i="3"/>
  <c r="S572" i="3"/>
  <c r="R572" i="3"/>
  <c r="M572" i="3"/>
  <c r="AJ571" i="3"/>
  <c r="AI571" i="3"/>
  <c r="AH571" i="3"/>
  <c r="AG571" i="3"/>
  <c r="AF571" i="3"/>
  <c r="AE571" i="3"/>
  <c r="AD571" i="3"/>
  <c r="V571" i="3"/>
  <c r="U571" i="3"/>
  <c r="T571" i="3"/>
  <c r="S571" i="3"/>
  <c r="R571" i="3"/>
  <c r="M571" i="3"/>
  <c r="AI568" i="3"/>
  <c r="AF568" i="3"/>
  <c r="AD568" i="3"/>
  <c r="AA568" i="3"/>
  <c r="Y568" i="3"/>
  <c r="U568" i="3"/>
  <c r="T568" i="3"/>
  <c r="S568" i="3"/>
  <c r="R568" i="3"/>
  <c r="M568" i="3"/>
  <c r="J568" i="3"/>
  <c r="I568" i="3"/>
  <c r="H568" i="3"/>
  <c r="AC567" i="3"/>
  <c r="AB567" i="3"/>
  <c r="AA567" i="3"/>
  <c r="Z567" i="3"/>
  <c r="Y567" i="3"/>
  <c r="S567" i="3"/>
  <c r="R567" i="3"/>
  <c r="M567" i="3"/>
  <c r="J567" i="3"/>
  <c r="I567" i="3"/>
  <c r="H567" i="3"/>
  <c r="AJ566" i="3"/>
  <c r="AI566" i="3"/>
  <c r="AH566" i="3"/>
  <c r="AG566" i="3"/>
  <c r="AF566" i="3"/>
  <c r="AE566" i="3"/>
  <c r="AD566" i="3"/>
  <c r="V566" i="3"/>
  <c r="U566" i="3"/>
  <c r="T566" i="3"/>
  <c r="S566" i="3"/>
  <c r="R566" i="3"/>
  <c r="M566" i="3"/>
  <c r="J566" i="3"/>
  <c r="I566" i="3"/>
  <c r="H566" i="3"/>
  <c r="AI560" i="3"/>
  <c r="AF560" i="3"/>
  <c r="AD560" i="3"/>
  <c r="AA560" i="3"/>
  <c r="Y560" i="3"/>
  <c r="S560" i="3"/>
  <c r="AI559" i="3"/>
  <c r="AF559" i="3"/>
  <c r="AD559" i="3"/>
  <c r="AA559" i="3"/>
  <c r="Y559" i="3"/>
  <c r="U559" i="3"/>
  <c r="S559" i="3"/>
  <c r="R559" i="3"/>
  <c r="M559" i="3"/>
  <c r="I559" i="3"/>
  <c r="F559" i="3"/>
  <c r="C559" i="3"/>
  <c r="AI558" i="3"/>
  <c r="AF558" i="3"/>
  <c r="AD558" i="3"/>
  <c r="AA558" i="3"/>
  <c r="Y558" i="3"/>
  <c r="V558" i="3"/>
  <c r="U558" i="3"/>
  <c r="T558" i="3"/>
  <c r="S558" i="3"/>
  <c r="R558" i="3"/>
  <c r="M558" i="3"/>
  <c r="I558" i="3"/>
  <c r="C558" i="3"/>
  <c r="AI555" i="3"/>
  <c r="AF555" i="3"/>
  <c r="AD555" i="3"/>
  <c r="AA555" i="3"/>
  <c r="Y555" i="3"/>
  <c r="U555" i="3"/>
  <c r="T555" i="3"/>
  <c r="S555" i="3"/>
  <c r="R555" i="3"/>
  <c r="M555" i="3"/>
  <c r="J555" i="3"/>
  <c r="I555" i="3"/>
  <c r="H555" i="3"/>
  <c r="AC554" i="3"/>
  <c r="AB554" i="3"/>
  <c r="AA554" i="3"/>
  <c r="Z554" i="3"/>
  <c r="Y554" i="3"/>
  <c r="S554" i="3"/>
  <c r="R554" i="3"/>
  <c r="M554" i="3"/>
  <c r="J554" i="3"/>
  <c r="I554" i="3"/>
  <c r="H554" i="3"/>
  <c r="AJ553" i="3"/>
  <c r="AI553" i="3"/>
  <c r="AH553" i="3"/>
  <c r="AG553" i="3"/>
  <c r="AF553" i="3"/>
  <c r="AE553" i="3"/>
  <c r="AD553" i="3"/>
  <c r="V553" i="3"/>
  <c r="U553" i="3"/>
  <c r="T553" i="3"/>
  <c r="S553" i="3"/>
  <c r="R553" i="3"/>
  <c r="M553" i="3"/>
  <c r="J553" i="3"/>
  <c r="I553" i="3"/>
  <c r="H553" i="3"/>
  <c r="AI550" i="3"/>
  <c r="AF550" i="3"/>
  <c r="AD550" i="3"/>
  <c r="AA550" i="3"/>
  <c r="Y550" i="3"/>
  <c r="U550" i="3"/>
  <c r="T550" i="3"/>
  <c r="S550" i="3"/>
  <c r="R550" i="3"/>
  <c r="M550" i="3"/>
  <c r="AC549" i="3"/>
  <c r="AB549" i="3"/>
  <c r="AA549" i="3"/>
  <c r="Z549" i="3"/>
  <c r="Y549" i="3"/>
  <c r="S549" i="3"/>
  <c r="R549" i="3"/>
  <c r="M549" i="3"/>
  <c r="AJ548" i="3"/>
  <c r="AI548" i="3"/>
  <c r="AH548" i="3"/>
  <c r="AG548" i="3"/>
  <c r="AF548" i="3"/>
  <c r="AE548" i="3"/>
  <c r="AD548" i="3"/>
  <c r="V548" i="3"/>
  <c r="U548" i="3"/>
  <c r="T548" i="3"/>
  <c r="S548" i="3"/>
  <c r="R548" i="3"/>
  <c r="M548" i="3"/>
  <c r="AI545" i="3"/>
  <c r="AF545" i="3"/>
  <c r="AD545" i="3"/>
  <c r="AA545" i="3"/>
  <c r="Y545" i="3"/>
  <c r="U545" i="3"/>
  <c r="T545" i="3"/>
  <c r="S545" i="3"/>
  <c r="R545" i="3"/>
  <c r="M545" i="3"/>
  <c r="AC544" i="3"/>
  <c r="AB544" i="3"/>
  <c r="AA544" i="3"/>
  <c r="Z544" i="3"/>
  <c r="Y544" i="3"/>
  <c r="S544" i="3"/>
  <c r="R544" i="3"/>
  <c r="M544" i="3"/>
  <c r="AJ543" i="3"/>
  <c r="AI543" i="3"/>
  <c r="AH543" i="3"/>
  <c r="AG543" i="3"/>
  <c r="AF543" i="3"/>
  <c r="AE543" i="3"/>
  <c r="AD543" i="3"/>
  <c r="V543" i="3"/>
  <c r="U543" i="3"/>
  <c r="T543" i="3"/>
  <c r="S543" i="3"/>
  <c r="R543" i="3"/>
  <c r="M543" i="3"/>
  <c r="AI540" i="3"/>
  <c r="AF540" i="3"/>
  <c r="AD540" i="3"/>
  <c r="AA540" i="3"/>
  <c r="Y540" i="3"/>
  <c r="U540" i="3"/>
  <c r="T540" i="3"/>
  <c r="S540" i="3"/>
  <c r="R540" i="3"/>
  <c r="M540" i="3"/>
  <c r="J540" i="3"/>
  <c r="I540" i="3"/>
  <c r="H540" i="3"/>
  <c r="G540" i="3"/>
  <c r="F540" i="3"/>
  <c r="E540" i="3"/>
  <c r="AC539" i="3"/>
  <c r="AB539" i="3"/>
  <c r="AA539" i="3"/>
  <c r="Z539" i="3"/>
  <c r="Y539" i="3"/>
  <c r="S539" i="3"/>
  <c r="R539" i="3"/>
  <c r="M539" i="3"/>
  <c r="J539" i="3"/>
  <c r="I539" i="3"/>
  <c r="H539" i="3"/>
  <c r="G539" i="3"/>
  <c r="F539" i="3"/>
  <c r="E539" i="3"/>
  <c r="AJ538" i="3"/>
  <c r="AI538" i="3"/>
  <c r="AH538" i="3"/>
  <c r="AG538" i="3"/>
  <c r="AF538" i="3"/>
  <c r="AE538" i="3"/>
  <c r="AD538" i="3"/>
  <c r="V538" i="3"/>
  <c r="U538" i="3"/>
  <c r="T538" i="3"/>
  <c r="S538" i="3"/>
  <c r="R538" i="3"/>
  <c r="M538" i="3"/>
  <c r="J538" i="3"/>
  <c r="I538" i="3"/>
  <c r="H538" i="3"/>
  <c r="G538" i="3"/>
  <c r="F538" i="3"/>
  <c r="E538" i="3"/>
  <c r="AF521" i="3"/>
  <c r="AJ519" i="3"/>
  <c r="AG519" i="3"/>
  <c r="AE519" i="3"/>
  <c r="S519" i="3"/>
  <c r="M519" i="3"/>
  <c r="AB510" i="3"/>
  <c r="AB520" i="3" s="1"/>
  <c r="Z510" i="3"/>
  <c r="AC509" i="3"/>
  <c r="P509" i="3"/>
  <c r="O509" i="3"/>
  <c r="AC508" i="3"/>
  <c r="Q508" i="3"/>
  <c r="P508" i="3"/>
  <c r="O508" i="3"/>
  <c r="H501" i="3"/>
  <c r="J500" i="3"/>
  <c r="H500" i="3"/>
  <c r="J499" i="3"/>
  <c r="J501" i="3" s="1"/>
  <c r="H499" i="3"/>
  <c r="AF496" i="3"/>
  <c r="AJ494" i="3"/>
  <c r="AJ499" i="3" s="1"/>
  <c r="AG494" i="3"/>
  <c r="AE494" i="3"/>
  <c r="AE499" i="3" s="1"/>
  <c r="S494" i="3"/>
  <c r="M494" i="3"/>
  <c r="M499" i="3" s="1"/>
  <c r="M491" i="3"/>
  <c r="K491" i="3"/>
  <c r="AB488" i="3"/>
  <c r="Z488" i="3"/>
  <c r="Q486" i="3"/>
  <c r="AB480" i="3"/>
  <c r="Z480" i="3"/>
  <c r="O479" i="3"/>
  <c r="Q478" i="3"/>
  <c r="O478" i="3"/>
  <c r="M472" i="3"/>
  <c r="AB469" i="3"/>
  <c r="Z469" i="3"/>
  <c r="P468" i="3"/>
  <c r="Q467" i="3"/>
  <c r="P467" i="3"/>
  <c r="AB461" i="3"/>
  <c r="Z461" i="3"/>
  <c r="P460" i="3"/>
  <c r="O460" i="3"/>
  <c r="Q459" i="3"/>
  <c r="P459" i="3"/>
  <c r="O459" i="3"/>
  <c r="Q452" i="3"/>
  <c r="P452" i="3"/>
  <c r="O452" i="3"/>
  <c r="Q447" i="3"/>
  <c r="P447" i="3"/>
  <c r="O447" i="3"/>
  <c r="V439" i="3"/>
  <c r="V524" i="3" s="1"/>
  <c r="T439" i="3"/>
  <c r="T524" i="3" s="1"/>
  <c r="S439" i="3"/>
  <c r="M439" i="3"/>
  <c r="AB435" i="3"/>
  <c r="Z435" i="3"/>
  <c r="AC434" i="3"/>
  <c r="P434" i="3"/>
  <c r="O434" i="3"/>
  <c r="AC433" i="3"/>
  <c r="Q433" i="3"/>
  <c r="P433" i="3"/>
  <c r="O433" i="3"/>
  <c r="H428" i="3"/>
  <c r="E428" i="3"/>
  <c r="AB427" i="3"/>
  <c r="Z427" i="3"/>
  <c r="AJ426" i="3"/>
  <c r="AG426" i="3"/>
  <c r="AE426" i="3"/>
  <c r="Q422" i="3"/>
  <c r="P422" i="3"/>
  <c r="O422" i="3"/>
  <c r="S421" i="3"/>
  <c r="Q417" i="3"/>
  <c r="P417" i="3"/>
  <c r="O417" i="3"/>
  <c r="S416" i="3"/>
  <c r="Q412" i="3"/>
  <c r="P412" i="3"/>
  <c r="O412" i="3"/>
  <c r="S411" i="3"/>
  <c r="K407" i="3"/>
  <c r="AB406" i="3"/>
  <c r="Z406" i="3"/>
  <c r="AJ405" i="3"/>
  <c r="AG405" i="3"/>
  <c r="AE405" i="3"/>
  <c r="AB383" i="3"/>
  <c r="Z383" i="3"/>
  <c r="AJ382" i="3"/>
  <c r="AG382" i="3"/>
  <c r="AE382" i="3"/>
  <c r="H379" i="3"/>
  <c r="J378" i="3"/>
  <c r="I378" i="3"/>
  <c r="H378" i="3"/>
  <c r="J377" i="3"/>
  <c r="I377" i="3"/>
  <c r="H377" i="3"/>
  <c r="AJ343" i="3"/>
  <c r="AG343" i="3"/>
  <c r="AE343" i="3"/>
  <c r="S343" i="3"/>
  <c r="M343" i="3"/>
  <c r="AB334" i="3"/>
  <c r="AB344" i="3" s="1"/>
  <c r="Z334" i="3"/>
  <c r="Z344" i="3" s="1"/>
  <c r="AI333" i="3"/>
  <c r="H325" i="3"/>
  <c r="J324" i="3"/>
  <c r="H324" i="3"/>
  <c r="J323" i="3"/>
  <c r="H323" i="3"/>
  <c r="AF320" i="3"/>
  <c r="AJ318" i="3"/>
  <c r="AJ323" i="3" s="1"/>
  <c r="AG318" i="3"/>
  <c r="AE318" i="3"/>
  <c r="S318" i="3"/>
  <c r="S323" i="3" s="1"/>
  <c r="M318" i="3"/>
  <c r="M323" i="3" s="1"/>
  <c r="AB312" i="3"/>
  <c r="Z312" i="3"/>
  <c r="AC312" i="3" s="1"/>
  <c r="AB304" i="3"/>
  <c r="Z304" i="3"/>
  <c r="AC304" i="3" s="1"/>
  <c r="Y308" i="3"/>
  <c r="AB293" i="3"/>
  <c r="Z293" i="3"/>
  <c r="AB285" i="3"/>
  <c r="Z285" i="3"/>
  <c r="Y289" i="3"/>
  <c r="V263" i="3"/>
  <c r="V348" i="3" s="1"/>
  <c r="T263" i="3"/>
  <c r="T348" i="3" s="1"/>
  <c r="S263" i="3"/>
  <c r="M263" i="3"/>
  <c r="M348" i="3" s="1"/>
  <c r="AB259" i="3"/>
  <c r="Z259" i="3"/>
  <c r="AI258" i="3"/>
  <c r="AB251" i="3"/>
  <c r="Z251" i="3"/>
  <c r="AC251" i="3" s="1"/>
  <c r="AJ250" i="3"/>
  <c r="AG250" i="3"/>
  <c r="AE250" i="3"/>
  <c r="S245" i="3"/>
  <c r="S240" i="3"/>
  <c r="S235" i="3"/>
  <c r="AB230" i="3"/>
  <c r="Z230" i="3"/>
  <c r="AJ229" i="3"/>
  <c r="AG229" i="3"/>
  <c r="AE229" i="3"/>
  <c r="AB207" i="3"/>
  <c r="Z207" i="3"/>
  <c r="AJ206" i="3"/>
  <c r="AG206" i="3"/>
  <c r="AE206" i="3"/>
  <c r="AJ167" i="3"/>
  <c r="AJ695" i="3" s="1"/>
  <c r="AG167" i="3"/>
  <c r="AE167" i="3"/>
  <c r="AE695" i="3" s="1"/>
  <c r="S167" i="3"/>
  <c r="M167" i="3"/>
  <c r="M695" i="3" s="1"/>
  <c r="AB158" i="3"/>
  <c r="Z158" i="3"/>
  <c r="Z168" i="3" s="1"/>
  <c r="J148" i="3"/>
  <c r="J676" i="3" s="1"/>
  <c r="H148" i="3"/>
  <c r="H676" i="3" s="1"/>
  <c r="J147" i="3"/>
  <c r="J675" i="3" s="1"/>
  <c r="H147" i="3"/>
  <c r="H675" i="3" s="1"/>
  <c r="AF144" i="3"/>
  <c r="AF672" i="3" s="1"/>
  <c r="AJ142" i="3"/>
  <c r="AG142" i="3"/>
  <c r="AG670" i="3" s="1"/>
  <c r="AE142" i="3"/>
  <c r="AE147" i="3" s="1"/>
  <c r="AE675" i="3" s="1"/>
  <c r="S142" i="3"/>
  <c r="M142" i="3"/>
  <c r="AB136" i="3"/>
  <c r="AB664" i="3" s="1"/>
  <c r="Z136" i="3"/>
  <c r="B310" i="3"/>
  <c r="K132" i="3"/>
  <c r="AB128" i="3"/>
  <c r="AB656" i="3" s="1"/>
  <c r="Z128" i="3"/>
  <c r="AB117" i="3"/>
  <c r="AB645" i="3" s="1"/>
  <c r="Z117" i="3"/>
  <c r="M292" i="3"/>
  <c r="K116" i="3"/>
  <c r="B291" i="3"/>
  <c r="AB109" i="3"/>
  <c r="Z109" i="3"/>
  <c r="AC109" i="3" s="1"/>
  <c r="AC637" i="3" s="1"/>
  <c r="K108" i="3"/>
  <c r="K99" i="3"/>
  <c r="E95" i="3"/>
  <c r="E96" i="3" s="1"/>
  <c r="E149" i="3" s="1"/>
  <c r="E677" i="3" s="1"/>
  <c r="V87" i="3"/>
  <c r="T87" i="3"/>
  <c r="S87" i="3"/>
  <c r="S615" i="3" s="1"/>
  <c r="M87" i="3"/>
  <c r="M615" i="3" s="1"/>
  <c r="AB83" i="3"/>
  <c r="AB611" i="3" s="1"/>
  <c r="Z83" i="3"/>
  <c r="Z611" i="3" s="1"/>
  <c r="K82" i="3"/>
  <c r="K81" i="3"/>
  <c r="B255" i="3"/>
  <c r="AB75" i="3"/>
  <c r="AB603" i="3" s="1"/>
  <c r="Z75" i="3"/>
  <c r="Z603" i="3" s="1"/>
  <c r="AJ74" i="3"/>
  <c r="AG74" i="3"/>
  <c r="AG602" i="3" s="1"/>
  <c r="AE74" i="3"/>
  <c r="AE602" i="3" s="1"/>
  <c r="S69" i="3"/>
  <c r="S597" i="3" s="1"/>
  <c r="H70" i="3"/>
  <c r="H71" i="3" s="1"/>
  <c r="H599" i="3" s="1"/>
  <c r="E70" i="3"/>
  <c r="E71" i="3" s="1"/>
  <c r="E599" i="3" s="1"/>
  <c r="S64" i="3"/>
  <c r="S592" i="3" s="1"/>
  <c r="S59" i="3"/>
  <c r="S587" i="3" s="1"/>
  <c r="E60" i="3"/>
  <c r="AB54" i="3"/>
  <c r="AB582" i="3" s="1"/>
  <c r="Z54" i="3"/>
  <c r="Z582" i="3" s="1"/>
  <c r="AJ53" i="3"/>
  <c r="AG53" i="3"/>
  <c r="AG581" i="3" s="1"/>
  <c r="AE53" i="3"/>
  <c r="E49" i="3"/>
  <c r="B49" i="3"/>
  <c r="T220" i="3"/>
  <c r="H219" i="3"/>
  <c r="E44" i="3"/>
  <c r="E45" i="3" s="1"/>
  <c r="T215" i="3"/>
  <c r="E39" i="3"/>
  <c r="B39" i="3"/>
  <c r="AB31" i="3"/>
  <c r="Z31" i="3"/>
  <c r="AJ30" i="3"/>
  <c r="AG30" i="3"/>
  <c r="AE30" i="3"/>
  <c r="E21" i="3"/>
  <c r="B21" i="3"/>
  <c r="B22" i="3" s="1"/>
  <c r="B550" i="3" s="1"/>
  <c r="H16" i="3"/>
  <c r="H17" i="3" s="1"/>
  <c r="B11" i="3"/>
  <c r="AI702" i="2"/>
  <c r="AF702" i="2"/>
  <c r="AD702" i="2"/>
  <c r="AA702" i="2"/>
  <c r="Y702" i="2"/>
  <c r="U702" i="2"/>
  <c r="R702" i="2"/>
  <c r="I702" i="2"/>
  <c r="F702" i="2"/>
  <c r="C702" i="2"/>
  <c r="AI701" i="2"/>
  <c r="AF701" i="2"/>
  <c r="AD701" i="2"/>
  <c r="AA701" i="2"/>
  <c r="Y701" i="2"/>
  <c r="U701" i="2"/>
  <c r="R701" i="2"/>
  <c r="I701" i="2"/>
  <c r="F701" i="2"/>
  <c r="C701" i="2"/>
  <c r="AI700" i="2"/>
  <c r="AF700" i="2"/>
  <c r="AD700" i="2"/>
  <c r="AA700" i="2"/>
  <c r="Y700" i="2"/>
  <c r="U700" i="2"/>
  <c r="R700" i="2"/>
  <c r="I700" i="2"/>
  <c r="F700" i="2"/>
  <c r="C700" i="2"/>
  <c r="AI697" i="2"/>
  <c r="AF697" i="2"/>
  <c r="AD697" i="2"/>
  <c r="AA697" i="2"/>
  <c r="Y697" i="2"/>
  <c r="V697" i="2"/>
  <c r="U697" i="2"/>
  <c r="T697" i="2"/>
  <c r="R697" i="2"/>
  <c r="M697" i="2"/>
  <c r="J697" i="2"/>
  <c r="I697" i="2"/>
  <c r="H697" i="2"/>
  <c r="G697" i="2"/>
  <c r="F697" i="2"/>
  <c r="E697" i="2"/>
  <c r="C697" i="2"/>
  <c r="AI696" i="2"/>
  <c r="AF696" i="2"/>
  <c r="AD696" i="2"/>
  <c r="AA696" i="2"/>
  <c r="Y696" i="2"/>
  <c r="V696" i="2"/>
  <c r="U696" i="2"/>
  <c r="T696" i="2"/>
  <c r="R696" i="2"/>
  <c r="Q696" i="2"/>
  <c r="P696" i="2"/>
  <c r="O696" i="2"/>
  <c r="N696" i="2"/>
  <c r="J696" i="2"/>
  <c r="I696" i="2"/>
  <c r="H696" i="2"/>
  <c r="G696" i="2"/>
  <c r="F696" i="2"/>
  <c r="E696" i="2"/>
  <c r="C696" i="2"/>
  <c r="AI695" i="2"/>
  <c r="AF695" i="2"/>
  <c r="AD695" i="2"/>
  <c r="AA695" i="2"/>
  <c r="Y695" i="2"/>
  <c r="V695" i="2"/>
  <c r="U695" i="2"/>
  <c r="T695" i="2"/>
  <c r="R695" i="2"/>
  <c r="Q695" i="2"/>
  <c r="P695" i="2"/>
  <c r="O695" i="2"/>
  <c r="N695" i="2"/>
  <c r="J695" i="2"/>
  <c r="I695" i="2"/>
  <c r="H695" i="2"/>
  <c r="G695" i="2"/>
  <c r="F695" i="2"/>
  <c r="E695" i="2"/>
  <c r="C695" i="2"/>
  <c r="AI692" i="2"/>
  <c r="AF692" i="2"/>
  <c r="AD692" i="2"/>
  <c r="AA692" i="2"/>
  <c r="Y692" i="2"/>
  <c r="V692" i="2"/>
  <c r="U692" i="2"/>
  <c r="T692" i="2"/>
  <c r="S692" i="2"/>
  <c r="R692" i="2"/>
  <c r="Q692" i="2"/>
  <c r="P692" i="2"/>
  <c r="O692" i="2"/>
  <c r="N692" i="2"/>
  <c r="M692" i="2"/>
  <c r="J692" i="2"/>
  <c r="I692" i="2"/>
  <c r="H692" i="2"/>
  <c r="G692" i="2"/>
  <c r="F692" i="2"/>
  <c r="E692" i="2"/>
  <c r="AC691" i="2"/>
  <c r="AB691" i="2"/>
  <c r="AA691" i="2"/>
  <c r="Z691" i="2"/>
  <c r="Y691" i="2"/>
  <c r="V691" i="2"/>
  <c r="U691" i="2"/>
  <c r="T691" i="2"/>
  <c r="S691" i="2"/>
  <c r="R691" i="2"/>
  <c r="Q691" i="2"/>
  <c r="P691" i="2"/>
  <c r="O691" i="2"/>
  <c r="N691" i="2"/>
  <c r="M691" i="2"/>
  <c r="J691" i="2"/>
  <c r="I691" i="2"/>
  <c r="H691" i="2"/>
  <c r="G691" i="2"/>
  <c r="F691" i="2"/>
  <c r="E691" i="2"/>
  <c r="AJ690" i="2"/>
  <c r="AI690" i="2"/>
  <c r="AH690" i="2"/>
  <c r="AG690" i="2"/>
  <c r="AF690" i="2"/>
  <c r="AE690" i="2"/>
  <c r="AD690" i="2"/>
  <c r="V690" i="2"/>
  <c r="U690" i="2"/>
  <c r="T690" i="2"/>
  <c r="S690" i="2"/>
  <c r="R690" i="2"/>
  <c r="Q690" i="2"/>
  <c r="P690" i="2"/>
  <c r="O690" i="2"/>
  <c r="N690" i="2"/>
  <c r="M690" i="2"/>
  <c r="J690" i="2"/>
  <c r="I690" i="2"/>
  <c r="H690" i="2"/>
  <c r="G690" i="2"/>
  <c r="F690" i="2"/>
  <c r="E690" i="2"/>
  <c r="AI687" i="2"/>
  <c r="AF687" i="2"/>
  <c r="AD687" i="2"/>
  <c r="AA687" i="2"/>
  <c r="Y687" i="2"/>
  <c r="V687" i="2"/>
  <c r="U687" i="2"/>
  <c r="T687" i="2"/>
  <c r="R687" i="2"/>
  <c r="Q687" i="2"/>
  <c r="P687" i="2"/>
  <c r="O687" i="2"/>
  <c r="N687" i="2"/>
  <c r="M687" i="2"/>
  <c r="J687" i="2"/>
  <c r="I687" i="2"/>
  <c r="H687" i="2"/>
  <c r="G687" i="2"/>
  <c r="F687" i="2"/>
  <c r="E687" i="2"/>
  <c r="B687" i="2"/>
  <c r="AI686" i="2"/>
  <c r="AF686" i="2"/>
  <c r="AD686" i="2"/>
  <c r="AA686" i="2"/>
  <c r="Y686" i="2"/>
  <c r="V686" i="2"/>
  <c r="U686" i="2"/>
  <c r="T686" i="2"/>
  <c r="R686" i="2"/>
  <c r="Q686" i="2"/>
  <c r="P686" i="2"/>
  <c r="O686" i="2"/>
  <c r="N686" i="2"/>
  <c r="J686" i="2"/>
  <c r="I686" i="2"/>
  <c r="H686" i="2"/>
  <c r="G686" i="2"/>
  <c r="F686" i="2"/>
  <c r="E686" i="2"/>
  <c r="C686" i="2"/>
  <c r="AC685" i="2"/>
  <c r="AB685" i="2"/>
  <c r="AA685" i="2"/>
  <c r="Z685" i="2"/>
  <c r="Y685" i="2"/>
  <c r="V685" i="2"/>
  <c r="U685" i="2"/>
  <c r="T685" i="2"/>
  <c r="P685" i="2"/>
  <c r="O685" i="2"/>
  <c r="J685" i="2"/>
  <c r="I685" i="2"/>
  <c r="H685" i="2"/>
  <c r="G685" i="2"/>
  <c r="F685" i="2"/>
  <c r="E685" i="2"/>
  <c r="AC684" i="2"/>
  <c r="AB684" i="2"/>
  <c r="AA684" i="2"/>
  <c r="Z684" i="2"/>
  <c r="Y684" i="2"/>
  <c r="V684" i="2"/>
  <c r="U684" i="2"/>
  <c r="T684" i="2"/>
  <c r="Q684" i="2"/>
  <c r="P684" i="2"/>
  <c r="O684" i="2"/>
  <c r="J684" i="2"/>
  <c r="I684" i="2"/>
  <c r="H684" i="2"/>
  <c r="G684" i="2"/>
  <c r="F684" i="2"/>
  <c r="E684" i="2"/>
  <c r="W683" i="2"/>
  <c r="V683" i="2"/>
  <c r="U683" i="2"/>
  <c r="T683" i="2"/>
  <c r="S683" i="2"/>
  <c r="R683" i="2"/>
  <c r="Q683" i="2"/>
  <c r="P683" i="2"/>
  <c r="O683" i="2"/>
  <c r="N683" i="2"/>
  <c r="M683" i="2"/>
  <c r="L683" i="2"/>
  <c r="K683" i="2"/>
  <c r="J683" i="2"/>
  <c r="I683" i="2"/>
  <c r="H683" i="2"/>
  <c r="G683" i="2"/>
  <c r="F683" i="2"/>
  <c r="E683" i="2"/>
  <c r="D683" i="2"/>
  <c r="C683" i="2"/>
  <c r="B683" i="2"/>
  <c r="AJ682" i="2"/>
  <c r="AI682" i="2"/>
  <c r="AH682" i="2"/>
  <c r="AG682" i="2"/>
  <c r="AF682" i="2"/>
  <c r="AE682" i="2"/>
  <c r="AD682" i="2"/>
  <c r="V682" i="2"/>
  <c r="U682" i="2"/>
  <c r="T682" i="2"/>
  <c r="S682" i="2"/>
  <c r="R682" i="2"/>
  <c r="Q682" i="2"/>
  <c r="P682" i="2"/>
  <c r="O682" i="2"/>
  <c r="N682" i="2"/>
  <c r="M682" i="2"/>
  <c r="J682" i="2"/>
  <c r="I682" i="2"/>
  <c r="H682" i="2"/>
  <c r="G682" i="2"/>
  <c r="F682" i="2"/>
  <c r="E682" i="2"/>
  <c r="AI677" i="2"/>
  <c r="AF677" i="2"/>
  <c r="AD677" i="2"/>
  <c r="AA677" i="2"/>
  <c r="Y677" i="2"/>
  <c r="V677" i="2"/>
  <c r="U677" i="2"/>
  <c r="T677" i="2"/>
  <c r="R677" i="2"/>
  <c r="Q677" i="2"/>
  <c r="P677" i="2"/>
  <c r="O677" i="2"/>
  <c r="N677" i="2"/>
  <c r="I677" i="2"/>
  <c r="H677" i="2"/>
  <c r="F677" i="2"/>
  <c r="C677" i="2"/>
  <c r="AI676" i="2"/>
  <c r="AF676" i="2"/>
  <c r="AD676" i="2"/>
  <c r="AA676" i="2"/>
  <c r="Y676" i="2"/>
  <c r="V676" i="2"/>
  <c r="U676" i="2"/>
  <c r="T676" i="2"/>
  <c r="R676" i="2"/>
  <c r="Q676" i="2"/>
  <c r="P676" i="2"/>
  <c r="O676" i="2"/>
  <c r="N676" i="2"/>
  <c r="I676" i="2"/>
  <c r="F676" i="2"/>
  <c r="C676" i="2"/>
  <c r="AI675" i="2"/>
  <c r="AF675" i="2"/>
  <c r="AD675" i="2"/>
  <c r="AA675" i="2"/>
  <c r="Y675" i="2"/>
  <c r="V675" i="2"/>
  <c r="U675" i="2"/>
  <c r="T675" i="2"/>
  <c r="R675" i="2"/>
  <c r="Q675" i="2"/>
  <c r="P675" i="2"/>
  <c r="O675" i="2"/>
  <c r="N675" i="2"/>
  <c r="I675" i="2"/>
  <c r="F675" i="2"/>
  <c r="C675" i="2"/>
  <c r="AI672" i="2"/>
  <c r="AD672" i="2"/>
  <c r="AA672" i="2"/>
  <c r="Y672" i="2"/>
  <c r="V672" i="2"/>
  <c r="U672" i="2"/>
  <c r="T672" i="2"/>
  <c r="R672" i="2"/>
  <c r="Q672" i="2"/>
  <c r="P672" i="2"/>
  <c r="O672" i="2"/>
  <c r="N672" i="2"/>
  <c r="J672" i="2"/>
  <c r="I672" i="2"/>
  <c r="H672" i="2"/>
  <c r="G672" i="2"/>
  <c r="F672" i="2"/>
  <c r="E672" i="2"/>
  <c r="C672" i="2"/>
  <c r="AI671" i="2"/>
  <c r="AF671" i="2"/>
  <c r="AD671" i="2"/>
  <c r="AA671" i="2"/>
  <c r="Y671" i="2"/>
  <c r="V671" i="2"/>
  <c r="U671" i="2"/>
  <c r="T671" i="2"/>
  <c r="R671" i="2"/>
  <c r="Q671" i="2"/>
  <c r="P671" i="2"/>
  <c r="O671" i="2"/>
  <c r="N671" i="2"/>
  <c r="J671" i="2"/>
  <c r="I671" i="2"/>
  <c r="H671" i="2"/>
  <c r="G671" i="2"/>
  <c r="F671" i="2"/>
  <c r="E671" i="2"/>
  <c r="AI670" i="2"/>
  <c r="AF670" i="2"/>
  <c r="AD670" i="2"/>
  <c r="AA670" i="2"/>
  <c r="Y670" i="2"/>
  <c r="V670" i="2"/>
  <c r="U670" i="2"/>
  <c r="T670" i="2"/>
  <c r="R670" i="2"/>
  <c r="Q670" i="2"/>
  <c r="P670" i="2"/>
  <c r="O670" i="2"/>
  <c r="N670" i="2"/>
  <c r="J670" i="2"/>
  <c r="I670" i="2"/>
  <c r="H670" i="2"/>
  <c r="G670" i="2"/>
  <c r="F670" i="2"/>
  <c r="E670" i="2"/>
  <c r="AI667" i="2"/>
  <c r="AF667" i="2"/>
  <c r="AD667" i="2"/>
  <c r="AA667" i="2"/>
  <c r="Y667" i="2"/>
  <c r="V667" i="2"/>
  <c r="U667" i="2"/>
  <c r="T667" i="2"/>
  <c r="R667" i="2"/>
  <c r="Q667" i="2"/>
  <c r="P667" i="2"/>
  <c r="O667" i="2"/>
  <c r="N667" i="2"/>
  <c r="J667" i="2"/>
  <c r="I667" i="2"/>
  <c r="H667" i="2"/>
  <c r="G667" i="2"/>
  <c r="F667" i="2"/>
  <c r="E667" i="2"/>
  <c r="C667" i="2"/>
  <c r="AI665" i="2"/>
  <c r="AF665" i="2"/>
  <c r="AD665" i="2"/>
  <c r="AA665" i="2"/>
  <c r="Y665" i="2"/>
  <c r="V665" i="2"/>
  <c r="U665" i="2"/>
  <c r="T665" i="2"/>
  <c r="R665" i="2"/>
  <c r="Q665" i="2"/>
  <c r="P665" i="2"/>
  <c r="O665" i="2"/>
  <c r="N665" i="2"/>
  <c r="J665" i="2"/>
  <c r="I665" i="2"/>
  <c r="H665" i="2"/>
  <c r="G665" i="2"/>
  <c r="F665" i="2"/>
  <c r="E665" i="2"/>
  <c r="AI664" i="2"/>
  <c r="AF664" i="2"/>
  <c r="AD664" i="2"/>
  <c r="AA664" i="2"/>
  <c r="Y664" i="2"/>
  <c r="V664" i="2"/>
  <c r="U664" i="2"/>
  <c r="T664" i="2"/>
  <c r="R664" i="2"/>
  <c r="Q664" i="2"/>
  <c r="P664" i="2"/>
  <c r="O664" i="2"/>
  <c r="N664" i="2"/>
  <c r="J664" i="2"/>
  <c r="I664" i="2"/>
  <c r="H664" i="2"/>
  <c r="G664" i="2"/>
  <c r="F664" i="2"/>
  <c r="E664" i="2"/>
  <c r="C664" i="2"/>
  <c r="AC663" i="2"/>
  <c r="AB663" i="2"/>
  <c r="AA663" i="2"/>
  <c r="Z663" i="2"/>
  <c r="Y663" i="2"/>
  <c r="V663" i="2"/>
  <c r="U663" i="2"/>
  <c r="T663" i="2"/>
  <c r="J663" i="2"/>
  <c r="I663" i="2"/>
  <c r="H663" i="2"/>
  <c r="G663" i="2"/>
  <c r="F663" i="2"/>
  <c r="E663" i="2"/>
  <c r="AC662" i="2"/>
  <c r="AB662" i="2"/>
  <c r="AA662" i="2"/>
  <c r="Z662" i="2"/>
  <c r="Y662" i="2"/>
  <c r="V662" i="2"/>
  <c r="U662" i="2"/>
  <c r="T662" i="2"/>
  <c r="Q662" i="2"/>
  <c r="J662" i="2"/>
  <c r="I662" i="2"/>
  <c r="H662" i="2"/>
  <c r="G662" i="2"/>
  <c r="F662" i="2"/>
  <c r="E662" i="2"/>
  <c r="W661" i="2"/>
  <c r="V661" i="2"/>
  <c r="U661" i="2"/>
  <c r="T661" i="2"/>
  <c r="S661" i="2"/>
  <c r="R661" i="2"/>
  <c r="Q661" i="2"/>
  <c r="P661" i="2"/>
  <c r="O661" i="2"/>
  <c r="N661" i="2"/>
  <c r="M661" i="2"/>
  <c r="L661" i="2"/>
  <c r="K661" i="2"/>
  <c r="J661" i="2"/>
  <c r="I661" i="2"/>
  <c r="H661" i="2"/>
  <c r="G661" i="2"/>
  <c r="F661" i="2"/>
  <c r="E661" i="2"/>
  <c r="D661" i="2"/>
  <c r="C661" i="2"/>
  <c r="B661" i="2"/>
  <c r="AJ660" i="2"/>
  <c r="AI660" i="2"/>
  <c r="AH660" i="2"/>
  <c r="AG660" i="2"/>
  <c r="AF660" i="2"/>
  <c r="AE660" i="2"/>
  <c r="AD660" i="2"/>
  <c r="V660" i="2"/>
  <c r="U660" i="2"/>
  <c r="T660" i="2"/>
  <c r="S660" i="2"/>
  <c r="R660" i="2"/>
  <c r="Q660" i="2"/>
  <c r="P660" i="2"/>
  <c r="O660" i="2"/>
  <c r="N660" i="2"/>
  <c r="M660" i="2"/>
  <c r="J660" i="2"/>
  <c r="I660" i="2"/>
  <c r="H660" i="2"/>
  <c r="G660" i="2"/>
  <c r="F660" i="2"/>
  <c r="E660" i="2"/>
  <c r="AI657" i="2"/>
  <c r="AF657" i="2"/>
  <c r="AD657" i="2"/>
  <c r="AA657" i="2"/>
  <c r="Y657" i="2"/>
  <c r="V657" i="2"/>
  <c r="U657" i="2"/>
  <c r="T657" i="2"/>
  <c r="R657" i="2"/>
  <c r="Q657" i="2"/>
  <c r="P657" i="2"/>
  <c r="O657" i="2"/>
  <c r="N657" i="2"/>
  <c r="J657" i="2"/>
  <c r="I657" i="2"/>
  <c r="H657" i="2"/>
  <c r="G657" i="2"/>
  <c r="F657" i="2"/>
  <c r="E657" i="2"/>
  <c r="AI656" i="2"/>
  <c r="AF656" i="2"/>
  <c r="AD656" i="2"/>
  <c r="AA656" i="2"/>
  <c r="Y656" i="2"/>
  <c r="V656" i="2"/>
  <c r="U656" i="2"/>
  <c r="T656" i="2"/>
  <c r="R656" i="2"/>
  <c r="Q656" i="2"/>
  <c r="P656" i="2"/>
  <c r="O656" i="2"/>
  <c r="N656" i="2"/>
  <c r="J656" i="2"/>
  <c r="I656" i="2"/>
  <c r="H656" i="2"/>
  <c r="G656" i="2"/>
  <c r="F656" i="2"/>
  <c r="E656" i="2"/>
  <c r="C656" i="2"/>
  <c r="AC655" i="2"/>
  <c r="AB655" i="2"/>
  <c r="AA655" i="2"/>
  <c r="Z655" i="2"/>
  <c r="Y655" i="2"/>
  <c r="V655" i="2"/>
  <c r="U655" i="2"/>
  <c r="T655" i="2"/>
  <c r="O655" i="2"/>
  <c r="J655" i="2"/>
  <c r="I655" i="2"/>
  <c r="H655" i="2"/>
  <c r="G655" i="2"/>
  <c r="F655" i="2"/>
  <c r="E655" i="2"/>
  <c r="AC654" i="2"/>
  <c r="AB654" i="2"/>
  <c r="AA654" i="2"/>
  <c r="Z654" i="2"/>
  <c r="Y654" i="2"/>
  <c r="V654" i="2"/>
  <c r="U654" i="2"/>
  <c r="T654" i="2"/>
  <c r="Q654" i="2"/>
  <c r="O654" i="2"/>
  <c r="J654" i="2"/>
  <c r="I654" i="2"/>
  <c r="H654" i="2"/>
  <c r="G654" i="2"/>
  <c r="F654" i="2"/>
  <c r="E654" i="2"/>
  <c r="W653" i="2"/>
  <c r="V653" i="2"/>
  <c r="U653" i="2"/>
  <c r="T653" i="2"/>
  <c r="S653" i="2"/>
  <c r="R653" i="2"/>
  <c r="Q653" i="2"/>
  <c r="P653" i="2"/>
  <c r="O653" i="2"/>
  <c r="N653" i="2"/>
  <c r="M653" i="2"/>
  <c r="L653" i="2"/>
  <c r="K653" i="2"/>
  <c r="J653" i="2"/>
  <c r="I653" i="2"/>
  <c r="H653" i="2"/>
  <c r="G653" i="2"/>
  <c r="F653" i="2"/>
  <c r="E653" i="2"/>
  <c r="D653" i="2"/>
  <c r="C653" i="2"/>
  <c r="B653" i="2"/>
  <c r="AJ652" i="2"/>
  <c r="AI652" i="2"/>
  <c r="AH652" i="2"/>
  <c r="AG652" i="2"/>
  <c r="AF652" i="2"/>
  <c r="AE652" i="2"/>
  <c r="AD652" i="2"/>
  <c r="V652" i="2"/>
  <c r="U652" i="2"/>
  <c r="T652" i="2"/>
  <c r="S652" i="2"/>
  <c r="R652" i="2"/>
  <c r="Q652" i="2"/>
  <c r="P652" i="2"/>
  <c r="O652" i="2"/>
  <c r="N652" i="2"/>
  <c r="M652" i="2"/>
  <c r="J652" i="2"/>
  <c r="I652" i="2"/>
  <c r="H652" i="2"/>
  <c r="G652" i="2"/>
  <c r="F652" i="2"/>
  <c r="E652" i="2"/>
  <c r="AI648" i="2"/>
  <c r="AF648" i="2"/>
  <c r="AD648" i="2"/>
  <c r="AA648" i="2"/>
  <c r="Y648" i="2"/>
  <c r="V648" i="2"/>
  <c r="U648" i="2"/>
  <c r="T648" i="2"/>
  <c r="R648" i="2"/>
  <c r="Q648" i="2"/>
  <c r="P648" i="2"/>
  <c r="O648" i="2"/>
  <c r="N648" i="2"/>
  <c r="J648" i="2"/>
  <c r="I648" i="2"/>
  <c r="H648" i="2"/>
  <c r="G648" i="2"/>
  <c r="F648" i="2"/>
  <c r="E648" i="2"/>
  <c r="C648" i="2"/>
  <c r="AI646" i="2"/>
  <c r="AF646" i="2"/>
  <c r="AD646" i="2"/>
  <c r="AA646" i="2"/>
  <c r="Y646" i="2"/>
  <c r="V646" i="2"/>
  <c r="U646" i="2"/>
  <c r="T646" i="2"/>
  <c r="R646" i="2"/>
  <c r="Q646" i="2"/>
  <c r="P646" i="2"/>
  <c r="O646" i="2"/>
  <c r="N646" i="2"/>
  <c r="J646" i="2"/>
  <c r="I646" i="2"/>
  <c r="H646" i="2"/>
  <c r="G646" i="2"/>
  <c r="F646" i="2"/>
  <c r="E646" i="2"/>
  <c r="AI645" i="2"/>
  <c r="AF645" i="2"/>
  <c r="AD645" i="2"/>
  <c r="AA645" i="2"/>
  <c r="Y645" i="2"/>
  <c r="V645" i="2"/>
  <c r="U645" i="2"/>
  <c r="T645" i="2"/>
  <c r="R645" i="2"/>
  <c r="Q645" i="2"/>
  <c r="P645" i="2"/>
  <c r="O645" i="2"/>
  <c r="N645" i="2"/>
  <c r="J645" i="2"/>
  <c r="I645" i="2"/>
  <c r="H645" i="2"/>
  <c r="G645" i="2"/>
  <c r="F645" i="2"/>
  <c r="E645" i="2"/>
  <c r="C645" i="2"/>
  <c r="AC644" i="2"/>
  <c r="AB644" i="2"/>
  <c r="AA644" i="2"/>
  <c r="Z644" i="2"/>
  <c r="Y644" i="2"/>
  <c r="V644" i="2"/>
  <c r="U644" i="2"/>
  <c r="T644" i="2"/>
  <c r="P644" i="2"/>
  <c r="J644" i="2"/>
  <c r="I644" i="2"/>
  <c r="H644" i="2"/>
  <c r="G644" i="2"/>
  <c r="F644" i="2"/>
  <c r="E644" i="2"/>
  <c r="AC643" i="2"/>
  <c r="AB643" i="2"/>
  <c r="AA643" i="2"/>
  <c r="Z643" i="2"/>
  <c r="Y643" i="2"/>
  <c r="V643" i="2"/>
  <c r="U643" i="2"/>
  <c r="T643" i="2"/>
  <c r="Q643" i="2"/>
  <c r="P643" i="2"/>
  <c r="J643" i="2"/>
  <c r="I643" i="2"/>
  <c r="H643" i="2"/>
  <c r="G643" i="2"/>
  <c r="F643" i="2"/>
  <c r="E643" i="2"/>
  <c r="W642" i="2"/>
  <c r="V642" i="2"/>
  <c r="U642" i="2"/>
  <c r="T642" i="2"/>
  <c r="S642" i="2"/>
  <c r="R642" i="2"/>
  <c r="Q642" i="2"/>
  <c r="P642" i="2"/>
  <c r="O642" i="2"/>
  <c r="N642" i="2"/>
  <c r="M642" i="2"/>
  <c r="L642" i="2"/>
  <c r="K642" i="2"/>
  <c r="J642" i="2"/>
  <c r="I642" i="2"/>
  <c r="H642" i="2"/>
  <c r="G642" i="2"/>
  <c r="F642" i="2"/>
  <c r="E642" i="2"/>
  <c r="D642" i="2"/>
  <c r="C642" i="2"/>
  <c r="B642" i="2"/>
  <c r="AJ641" i="2"/>
  <c r="AI641" i="2"/>
  <c r="AH641" i="2"/>
  <c r="AG641" i="2"/>
  <c r="AF641" i="2"/>
  <c r="AE641" i="2"/>
  <c r="AD641" i="2"/>
  <c r="V641" i="2"/>
  <c r="U641" i="2"/>
  <c r="T641" i="2"/>
  <c r="S641" i="2"/>
  <c r="R641" i="2"/>
  <c r="Q641" i="2"/>
  <c r="P641" i="2"/>
  <c r="O641" i="2"/>
  <c r="N641" i="2"/>
  <c r="M641" i="2"/>
  <c r="J641" i="2"/>
  <c r="I641" i="2"/>
  <c r="H641" i="2"/>
  <c r="G641" i="2"/>
  <c r="F641" i="2"/>
  <c r="E641" i="2"/>
  <c r="AI638" i="2"/>
  <c r="AF638" i="2"/>
  <c r="AD638" i="2"/>
  <c r="AA638" i="2"/>
  <c r="Y638" i="2"/>
  <c r="V638" i="2"/>
  <c r="U638" i="2"/>
  <c r="T638" i="2"/>
  <c r="R638" i="2"/>
  <c r="Q638" i="2"/>
  <c r="P638" i="2"/>
  <c r="O638" i="2"/>
  <c r="N638" i="2"/>
  <c r="J638" i="2"/>
  <c r="I638" i="2"/>
  <c r="H638" i="2"/>
  <c r="G638" i="2"/>
  <c r="F638" i="2"/>
  <c r="E638" i="2"/>
  <c r="AI637" i="2"/>
  <c r="AF637" i="2"/>
  <c r="AD637" i="2"/>
  <c r="AA637" i="2"/>
  <c r="Y637" i="2"/>
  <c r="V637" i="2"/>
  <c r="U637" i="2"/>
  <c r="T637" i="2"/>
  <c r="R637" i="2"/>
  <c r="Q637" i="2"/>
  <c r="P637" i="2"/>
  <c r="O637" i="2"/>
  <c r="N637" i="2"/>
  <c r="J637" i="2"/>
  <c r="I637" i="2"/>
  <c r="H637" i="2"/>
  <c r="G637" i="2"/>
  <c r="F637" i="2"/>
  <c r="E637" i="2"/>
  <c r="C637" i="2"/>
  <c r="AC636" i="2"/>
  <c r="AB636" i="2"/>
  <c r="AA636" i="2"/>
  <c r="Z636" i="2"/>
  <c r="Y636" i="2"/>
  <c r="V636" i="2"/>
  <c r="U636" i="2"/>
  <c r="T636" i="2"/>
  <c r="P636" i="2"/>
  <c r="O636" i="2"/>
  <c r="J636" i="2"/>
  <c r="I636" i="2"/>
  <c r="H636" i="2"/>
  <c r="G636" i="2"/>
  <c r="F636" i="2"/>
  <c r="E636" i="2"/>
  <c r="AC635" i="2"/>
  <c r="AB635" i="2"/>
  <c r="AA635" i="2"/>
  <c r="Z635" i="2"/>
  <c r="Y635" i="2"/>
  <c r="V635" i="2"/>
  <c r="U635" i="2"/>
  <c r="T635" i="2"/>
  <c r="Q635" i="2"/>
  <c r="P635" i="2"/>
  <c r="O635" i="2"/>
  <c r="J635" i="2"/>
  <c r="I635" i="2"/>
  <c r="H635" i="2"/>
  <c r="G635" i="2"/>
  <c r="F635" i="2"/>
  <c r="E635" i="2"/>
  <c r="W634" i="2"/>
  <c r="V634" i="2"/>
  <c r="U634" i="2"/>
  <c r="T634" i="2"/>
  <c r="S634" i="2"/>
  <c r="R634" i="2"/>
  <c r="Q634" i="2"/>
  <c r="P634" i="2"/>
  <c r="O634" i="2"/>
  <c r="N634" i="2"/>
  <c r="M634" i="2"/>
  <c r="L634" i="2"/>
  <c r="K634" i="2"/>
  <c r="J634" i="2"/>
  <c r="I634" i="2"/>
  <c r="H634" i="2"/>
  <c r="G634" i="2"/>
  <c r="F634" i="2"/>
  <c r="E634" i="2"/>
  <c r="D634" i="2"/>
  <c r="C634" i="2"/>
  <c r="B634" i="2"/>
  <c r="AJ633" i="2"/>
  <c r="AI633" i="2"/>
  <c r="AH633" i="2"/>
  <c r="AG633" i="2"/>
  <c r="AF633" i="2"/>
  <c r="AE633" i="2"/>
  <c r="AD633" i="2"/>
  <c r="V633" i="2"/>
  <c r="U633" i="2"/>
  <c r="T633" i="2"/>
  <c r="S633" i="2"/>
  <c r="R633" i="2"/>
  <c r="Q633" i="2"/>
  <c r="P633" i="2"/>
  <c r="O633" i="2"/>
  <c r="N633" i="2"/>
  <c r="M633" i="2"/>
  <c r="J633" i="2"/>
  <c r="I633" i="2"/>
  <c r="H633" i="2"/>
  <c r="G633" i="2"/>
  <c r="F633" i="2"/>
  <c r="E633" i="2"/>
  <c r="AI629" i="2"/>
  <c r="AF629" i="2"/>
  <c r="AD629" i="2"/>
  <c r="AA629" i="2"/>
  <c r="Y629" i="2"/>
  <c r="V629" i="2"/>
  <c r="U629" i="2"/>
  <c r="T629" i="2"/>
  <c r="R629" i="2"/>
  <c r="Q629" i="2"/>
  <c r="P629" i="2"/>
  <c r="O629" i="2"/>
  <c r="N629" i="2"/>
  <c r="M629" i="2"/>
  <c r="J629" i="2"/>
  <c r="I629" i="2"/>
  <c r="H629" i="2"/>
  <c r="G629" i="2"/>
  <c r="F629" i="2"/>
  <c r="E629" i="2"/>
  <c r="AC628" i="2"/>
  <c r="AB628" i="2"/>
  <c r="AA628" i="2"/>
  <c r="Z628" i="2"/>
  <c r="Y628" i="2"/>
  <c r="V628" i="2"/>
  <c r="U628" i="2"/>
  <c r="T628" i="2"/>
  <c r="Q628" i="2"/>
  <c r="P628" i="2"/>
  <c r="O628" i="2"/>
  <c r="J628" i="2"/>
  <c r="I628" i="2"/>
  <c r="H628" i="2"/>
  <c r="G628" i="2"/>
  <c r="F628" i="2"/>
  <c r="E628" i="2"/>
  <c r="AJ627" i="2"/>
  <c r="AI627" i="2"/>
  <c r="AH627" i="2"/>
  <c r="AG627" i="2"/>
  <c r="AF627" i="2"/>
  <c r="AE627" i="2"/>
  <c r="AD627" i="2"/>
  <c r="V627" i="2"/>
  <c r="U627" i="2"/>
  <c r="T627" i="2"/>
  <c r="S627" i="2"/>
  <c r="R627" i="2"/>
  <c r="Q627" i="2"/>
  <c r="P627" i="2"/>
  <c r="O627" i="2"/>
  <c r="N627" i="2"/>
  <c r="M627" i="2"/>
  <c r="J627" i="2"/>
  <c r="I627" i="2"/>
  <c r="H627" i="2"/>
  <c r="G627" i="2"/>
  <c r="F627" i="2"/>
  <c r="E627" i="2"/>
  <c r="AI625" i="2"/>
  <c r="AF625" i="2"/>
  <c r="AD625" i="2"/>
  <c r="AA625" i="2"/>
  <c r="Y625" i="2"/>
  <c r="AC624" i="2"/>
  <c r="AB624" i="2"/>
  <c r="AA624" i="2"/>
  <c r="Z624" i="2"/>
  <c r="Y624" i="2"/>
  <c r="V624" i="2"/>
  <c r="U624" i="2"/>
  <c r="T624" i="2"/>
  <c r="R624" i="2"/>
  <c r="Q624" i="2"/>
  <c r="P624" i="2"/>
  <c r="O624" i="2"/>
  <c r="N624" i="2"/>
  <c r="M624" i="2"/>
  <c r="J624" i="2"/>
  <c r="I624" i="2"/>
  <c r="H624" i="2"/>
  <c r="AJ623" i="2"/>
  <c r="AI623" i="2"/>
  <c r="AH623" i="2"/>
  <c r="AG623" i="2"/>
  <c r="AF623" i="2"/>
  <c r="AE623" i="2"/>
  <c r="AD623" i="2"/>
  <c r="V623" i="2"/>
  <c r="U623" i="2"/>
  <c r="T623" i="2"/>
  <c r="Q623" i="2"/>
  <c r="P623" i="2"/>
  <c r="O623" i="2"/>
  <c r="J623" i="2"/>
  <c r="I623" i="2"/>
  <c r="H623" i="2"/>
  <c r="V622" i="2"/>
  <c r="U622" i="2"/>
  <c r="T622" i="2"/>
  <c r="S622" i="2"/>
  <c r="R622" i="2"/>
  <c r="Q622" i="2"/>
  <c r="P622" i="2"/>
  <c r="O622" i="2"/>
  <c r="N622" i="2"/>
  <c r="M622" i="2"/>
  <c r="J622" i="2"/>
  <c r="I622" i="2"/>
  <c r="H622" i="2"/>
  <c r="AI617" i="2"/>
  <c r="AF617" i="2"/>
  <c r="AD617" i="2"/>
  <c r="AA617" i="2"/>
  <c r="Y617" i="2"/>
  <c r="U617" i="2"/>
  <c r="R617" i="2"/>
  <c r="Q617" i="2"/>
  <c r="P617" i="2"/>
  <c r="O617" i="2"/>
  <c r="N617" i="2"/>
  <c r="I617" i="2"/>
  <c r="F617" i="2"/>
  <c r="C617" i="2"/>
  <c r="AI616" i="2"/>
  <c r="AF616" i="2"/>
  <c r="AD616" i="2"/>
  <c r="AA616" i="2"/>
  <c r="Y616" i="2"/>
  <c r="U616" i="2"/>
  <c r="R616" i="2"/>
  <c r="Q616" i="2"/>
  <c r="P616" i="2"/>
  <c r="O616" i="2"/>
  <c r="N616" i="2"/>
  <c r="I616" i="2"/>
  <c r="F616" i="2"/>
  <c r="C616" i="2"/>
  <c r="AI615" i="2"/>
  <c r="AF615" i="2"/>
  <c r="AD615" i="2"/>
  <c r="AA615" i="2"/>
  <c r="Y615" i="2"/>
  <c r="U615" i="2"/>
  <c r="R615" i="2"/>
  <c r="Q615" i="2"/>
  <c r="P615" i="2"/>
  <c r="O615" i="2"/>
  <c r="N615" i="2"/>
  <c r="I615" i="2"/>
  <c r="F615" i="2"/>
  <c r="C615" i="2"/>
  <c r="AI612" i="2"/>
  <c r="AF612" i="2"/>
  <c r="AD612" i="2"/>
  <c r="AA612" i="2"/>
  <c r="Y612" i="2"/>
  <c r="V612" i="2"/>
  <c r="U612" i="2"/>
  <c r="T612" i="2"/>
  <c r="R612" i="2"/>
  <c r="Q612" i="2"/>
  <c r="P612" i="2"/>
  <c r="O612" i="2"/>
  <c r="N612" i="2"/>
  <c r="M612" i="2"/>
  <c r="J612" i="2"/>
  <c r="I612" i="2"/>
  <c r="H612" i="2"/>
  <c r="G612" i="2"/>
  <c r="F612" i="2"/>
  <c r="E612" i="2"/>
  <c r="C612" i="2"/>
  <c r="AI611" i="2"/>
  <c r="AF611" i="2"/>
  <c r="AD611" i="2"/>
  <c r="AA611" i="2"/>
  <c r="Y611" i="2"/>
  <c r="V611" i="2"/>
  <c r="U611" i="2"/>
  <c r="T611" i="2"/>
  <c r="R611" i="2"/>
  <c r="Q611" i="2"/>
  <c r="P611" i="2"/>
  <c r="O611" i="2"/>
  <c r="N611" i="2"/>
  <c r="J611" i="2"/>
  <c r="I611" i="2"/>
  <c r="H611" i="2"/>
  <c r="G611" i="2"/>
  <c r="F611" i="2"/>
  <c r="E611" i="2"/>
  <c r="C611" i="2"/>
  <c r="AC610" i="2"/>
  <c r="AB610" i="2"/>
  <c r="AA610" i="2"/>
  <c r="Z610" i="2"/>
  <c r="Y610" i="2"/>
  <c r="V610" i="2"/>
  <c r="U610" i="2"/>
  <c r="T610" i="2"/>
  <c r="P610" i="2"/>
  <c r="O610" i="2"/>
  <c r="J610" i="2"/>
  <c r="I610" i="2"/>
  <c r="H610" i="2"/>
  <c r="G610" i="2"/>
  <c r="F610" i="2"/>
  <c r="E610" i="2"/>
  <c r="AC609" i="2"/>
  <c r="AB609" i="2"/>
  <c r="AA609" i="2"/>
  <c r="Z609" i="2"/>
  <c r="Y609" i="2"/>
  <c r="V609" i="2"/>
  <c r="U609" i="2"/>
  <c r="T609" i="2"/>
  <c r="Q609" i="2"/>
  <c r="P609" i="2"/>
  <c r="O609" i="2"/>
  <c r="J609" i="2"/>
  <c r="I609" i="2"/>
  <c r="H609" i="2"/>
  <c r="G609" i="2"/>
  <c r="F609" i="2"/>
  <c r="E609" i="2"/>
  <c r="AJ607" i="2"/>
  <c r="AI607" i="2"/>
  <c r="AH607" i="2"/>
  <c r="AG607" i="2"/>
  <c r="AF607" i="2"/>
  <c r="AE607" i="2"/>
  <c r="AD607" i="2"/>
  <c r="V607" i="2"/>
  <c r="U607" i="2"/>
  <c r="T607" i="2"/>
  <c r="S607" i="2"/>
  <c r="R607" i="2"/>
  <c r="Q607" i="2"/>
  <c r="P607" i="2"/>
  <c r="O607" i="2"/>
  <c r="N607" i="2"/>
  <c r="M607" i="2"/>
  <c r="J607" i="2"/>
  <c r="I607" i="2"/>
  <c r="H607" i="2"/>
  <c r="G607" i="2"/>
  <c r="F607" i="2"/>
  <c r="E607" i="2"/>
  <c r="AI604" i="2"/>
  <c r="AF604" i="2"/>
  <c r="AD604" i="2"/>
  <c r="AA604" i="2"/>
  <c r="Y604" i="2"/>
  <c r="V604" i="2"/>
  <c r="U604" i="2"/>
  <c r="T604" i="2"/>
  <c r="R604" i="2"/>
  <c r="Q604" i="2"/>
  <c r="P604" i="2"/>
  <c r="O604" i="2"/>
  <c r="N604" i="2"/>
  <c r="M604" i="2"/>
  <c r="I604" i="2"/>
  <c r="F604" i="2"/>
  <c r="C604" i="2"/>
  <c r="AI603" i="2"/>
  <c r="AF603" i="2"/>
  <c r="AD603" i="2"/>
  <c r="AA603" i="2"/>
  <c r="Y603" i="2"/>
  <c r="V603" i="2"/>
  <c r="U603" i="2"/>
  <c r="T603" i="2"/>
  <c r="R603" i="2"/>
  <c r="Q603" i="2"/>
  <c r="P603" i="2"/>
  <c r="O603" i="2"/>
  <c r="N603" i="2"/>
  <c r="I603" i="2"/>
  <c r="F603" i="2"/>
  <c r="C603" i="2"/>
  <c r="AI602" i="2"/>
  <c r="AF602" i="2"/>
  <c r="AD602" i="2"/>
  <c r="AA602" i="2"/>
  <c r="Y602" i="2"/>
  <c r="V602" i="2"/>
  <c r="U602" i="2"/>
  <c r="T602" i="2"/>
  <c r="S602" i="2"/>
  <c r="R602" i="2"/>
  <c r="Q602" i="2"/>
  <c r="P602" i="2"/>
  <c r="O602" i="2"/>
  <c r="N602" i="2"/>
  <c r="M602" i="2"/>
  <c r="I602" i="2"/>
  <c r="C602" i="2"/>
  <c r="AI599" i="2"/>
  <c r="AF599" i="2"/>
  <c r="AD599" i="2"/>
  <c r="AA599" i="2"/>
  <c r="Y599" i="2"/>
  <c r="V599" i="2"/>
  <c r="U599" i="2"/>
  <c r="T599" i="2"/>
  <c r="R599" i="2"/>
  <c r="Q599" i="2"/>
  <c r="P599" i="2"/>
  <c r="O599" i="2"/>
  <c r="N599" i="2"/>
  <c r="M599" i="2"/>
  <c r="AC598" i="2"/>
  <c r="AB598" i="2"/>
  <c r="AA598" i="2"/>
  <c r="Z598" i="2"/>
  <c r="Y598" i="2"/>
  <c r="V598" i="2"/>
  <c r="U598" i="2"/>
  <c r="T598" i="2"/>
  <c r="Q598" i="2"/>
  <c r="P598" i="2"/>
  <c r="O598" i="2"/>
  <c r="AJ597" i="2"/>
  <c r="AI597" i="2"/>
  <c r="AH597" i="2"/>
  <c r="AG597" i="2"/>
  <c r="AF597" i="2"/>
  <c r="AE597" i="2"/>
  <c r="AD597" i="2"/>
  <c r="V597" i="2"/>
  <c r="U597" i="2"/>
  <c r="T597" i="2"/>
  <c r="R597" i="2"/>
  <c r="Q597" i="2"/>
  <c r="P597" i="2"/>
  <c r="O597" i="2"/>
  <c r="N597" i="2"/>
  <c r="M597" i="2"/>
  <c r="AI594" i="2"/>
  <c r="AF594" i="2"/>
  <c r="AD594" i="2"/>
  <c r="AA594" i="2"/>
  <c r="Y594" i="2"/>
  <c r="V594" i="2"/>
  <c r="U594" i="2"/>
  <c r="T594" i="2"/>
  <c r="R594" i="2"/>
  <c r="Q594" i="2"/>
  <c r="P594" i="2"/>
  <c r="O594" i="2"/>
  <c r="N594" i="2"/>
  <c r="M594" i="2"/>
  <c r="AC593" i="2"/>
  <c r="AB593" i="2"/>
  <c r="AA593" i="2"/>
  <c r="Z593" i="2"/>
  <c r="Y593" i="2"/>
  <c r="V593" i="2"/>
  <c r="U593" i="2"/>
  <c r="T593" i="2"/>
  <c r="Q593" i="2"/>
  <c r="P593" i="2"/>
  <c r="O593" i="2"/>
  <c r="AJ592" i="2"/>
  <c r="AI592" i="2"/>
  <c r="AH592" i="2"/>
  <c r="AG592" i="2"/>
  <c r="AF592" i="2"/>
  <c r="AE592" i="2"/>
  <c r="AD592" i="2"/>
  <c r="V592" i="2"/>
  <c r="U592" i="2"/>
  <c r="T592" i="2"/>
  <c r="R592" i="2"/>
  <c r="Q592" i="2"/>
  <c r="P592" i="2"/>
  <c r="O592" i="2"/>
  <c r="N592" i="2"/>
  <c r="M592" i="2"/>
  <c r="AI589" i="2"/>
  <c r="AF589" i="2"/>
  <c r="AD589" i="2"/>
  <c r="AA589" i="2"/>
  <c r="Y589" i="2"/>
  <c r="V589" i="2"/>
  <c r="U589" i="2"/>
  <c r="T589" i="2"/>
  <c r="R589" i="2"/>
  <c r="Q589" i="2"/>
  <c r="P589" i="2"/>
  <c r="O589" i="2"/>
  <c r="N589" i="2"/>
  <c r="M589" i="2"/>
  <c r="J589" i="2"/>
  <c r="I589" i="2"/>
  <c r="H589" i="2"/>
  <c r="AC588" i="2"/>
  <c r="AB588" i="2"/>
  <c r="AA588" i="2"/>
  <c r="Z588" i="2"/>
  <c r="Y588" i="2"/>
  <c r="V588" i="2"/>
  <c r="U588" i="2"/>
  <c r="T588" i="2"/>
  <c r="Q588" i="2"/>
  <c r="P588" i="2"/>
  <c r="O588" i="2"/>
  <c r="J588" i="2"/>
  <c r="I588" i="2"/>
  <c r="H588" i="2"/>
  <c r="AJ587" i="2"/>
  <c r="AI587" i="2"/>
  <c r="AH587" i="2"/>
  <c r="AG587" i="2"/>
  <c r="AF587" i="2"/>
  <c r="AE587" i="2"/>
  <c r="AD587" i="2"/>
  <c r="V587" i="2"/>
  <c r="U587" i="2"/>
  <c r="T587" i="2"/>
  <c r="R587" i="2"/>
  <c r="Q587" i="2"/>
  <c r="P587" i="2"/>
  <c r="O587" i="2"/>
  <c r="N587" i="2"/>
  <c r="M587" i="2"/>
  <c r="J587" i="2"/>
  <c r="I587" i="2"/>
  <c r="H587" i="2"/>
  <c r="AI583" i="2"/>
  <c r="AF583" i="2"/>
  <c r="AD583" i="2"/>
  <c r="AA583" i="2"/>
  <c r="Y583" i="2"/>
  <c r="U583" i="2"/>
  <c r="S583" i="2"/>
  <c r="R583" i="2"/>
  <c r="M583" i="2"/>
  <c r="I583" i="2"/>
  <c r="F583" i="2"/>
  <c r="C583" i="2"/>
  <c r="AI582" i="2"/>
  <c r="AF582" i="2"/>
  <c r="AD582" i="2"/>
  <c r="AA582" i="2"/>
  <c r="Y582" i="2"/>
  <c r="U582" i="2"/>
  <c r="S582" i="2"/>
  <c r="R582" i="2"/>
  <c r="M582" i="2"/>
  <c r="I582" i="2"/>
  <c r="F582" i="2"/>
  <c r="C582" i="2"/>
  <c r="AI581" i="2"/>
  <c r="AF581" i="2"/>
  <c r="AD581" i="2"/>
  <c r="AA581" i="2"/>
  <c r="Y581" i="2"/>
  <c r="V581" i="2"/>
  <c r="U581" i="2"/>
  <c r="T581" i="2"/>
  <c r="S581" i="2"/>
  <c r="R581" i="2"/>
  <c r="M581" i="2"/>
  <c r="I581" i="2"/>
  <c r="F581" i="2"/>
  <c r="C581" i="2"/>
  <c r="AI578" i="2"/>
  <c r="AF578" i="2"/>
  <c r="AD578" i="2"/>
  <c r="AA578" i="2"/>
  <c r="Y578" i="2"/>
  <c r="U578" i="2"/>
  <c r="T578" i="2"/>
  <c r="S578" i="2"/>
  <c r="R578" i="2"/>
  <c r="M578" i="2"/>
  <c r="AC577" i="2"/>
  <c r="AB577" i="2"/>
  <c r="AA577" i="2"/>
  <c r="Z577" i="2"/>
  <c r="Y577" i="2"/>
  <c r="S577" i="2"/>
  <c r="R577" i="2"/>
  <c r="M577" i="2"/>
  <c r="AJ576" i="2"/>
  <c r="AI576" i="2"/>
  <c r="AH576" i="2"/>
  <c r="AG576" i="2"/>
  <c r="AF576" i="2"/>
  <c r="AE576" i="2"/>
  <c r="AD576" i="2"/>
  <c r="V576" i="2"/>
  <c r="U576" i="2"/>
  <c r="T576" i="2"/>
  <c r="S576" i="2"/>
  <c r="R576" i="2"/>
  <c r="M576" i="2"/>
  <c r="AI573" i="2"/>
  <c r="AF573" i="2"/>
  <c r="AD573" i="2"/>
  <c r="AA573" i="2"/>
  <c r="Y573" i="2"/>
  <c r="U573" i="2"/>
  <c r="T573" i="2"/>
  <c r="S573" i="2"/>
  <c r="R573" i="2"/>
  <c r="M573" i="2"/>
  <c r="AC572" i="2"/>
  <c r="AB572" i="2"/>
  <c r="AA572" i="2"/>
  <c r="Z572" i="2"/>
  <c r="Y572" i="2"/>
  <c r="S572" i="2"/>
  <c r="R572" i="2"/>
  <c r="M572" i="2"/>
  <c r="AJ571" i="2"/>
  <c r="AI571" i="2"/>
  <c r="AH571" i="2"/>
  <c r="AG571" i="2"/>
  <c r="AF571" i="2"/>
  <c r="AE571" i="2"/>
  <c r="AD571" i="2"/>
  <c r="V571" i="2"/>
  <c r="U571" i="2"/>
  <c r="T571" i="2"/>
  <c r="S571" i="2"/>
  <c r="R571" i="2"/>
  <c r="M571" i="2"/>
  <c r="AI568" i="2"/>
  <c r="AF568" i="2"/>
  <c r="AD568" i="2"/>
  <c r="AA568" i="2"/>
  <c r="Y568" i="2"/>
  <c r="U568" i="2"/>
  <c r="T568" i="2"/>
  <c r="S568" i="2"/>
  <c r="R568" i="2"/>
  <c r="M568" i="2"/>
  <c r="J568" i="2"/>
  <c r="I568" i="2"/>
  <c r="H568" i="2"/>
  <c r="AC567" i="2"/>
  <c r="AB567" i="2"/>
  <c r="AA567" i="2"/>
  <c r="Z567" i="2"/>
  <c r="Y567" i="2"/>
  <c r="S567" i="2"/>
  <c r="R567" i="2"/>
  <c r="M567" i="2"/>
  <c r="J567" i="2"/>
  <c r="I567" i="2"/>
  <c r="H567" i="2"/>
  <c r="AJ566" i="2"/>
  <c r="AI566" i="2"/>
  <c r="AH566" i="2"/>
  <c r="AG566" i="2"/>
  <c r="AF566" i="2"/>
  <c r="AE566" i="2"/>
  <c r="AD566" i="2"/>
  <c r="V566" i="2"/>
  <c r="U566" i="2"/>
  <c r="T566" i="2"/>
  <c r="S566" i="2"/>
  <c r="R566" i="2"/>
  <c r="M566" i="2"/>
  <c r="J566" i="2"/>
  <c r="I566" i="2"/>
  <c r="H566" i="2"/>
  <c r="AI560" i="2"/>
  <c r="AF560" i="2"/>
  <c r="AD560" i="2"/>
  <c r="AA560" i="2"/>
  <c r="Y560" i="2"/>
  <c r="S560" i="2"/>
  <c r="AI559" i="2"/>
  <c r="AF559" i="2"/>
  <c r="AD559" i="2"/>
  <c r="AA559" i="2"/>
  <c r="Y559" i="2"/>
  <c r="U559" i="2"/>
  <c r="S559" i="2"/>
  <c r="R559" i="2"/>
  <c r="M559" i="2"/>
  <c r="I559" i="2"/>
  <c r="F559" i="2"/>
  <c r="C559" i="2"/>
  <c r="AI558" i="2"/>
  <c r="AF558" i="2"/>
  <c r="AD558" i="2"/>
  <c r="AA558" i="2"/>
  <c r="Y558" i="2"/>
  <c r="V558" i="2"/>
  <c r="U558" i="2"/>
  <c r="T558" i="2"/>
  <c r="S558" i="2"/>
  <c r="R558" i="2"/>
  <c r="M558" i="2"/>
  <c r="I558" i="2"/>
  <c r="C558" i="2"/>
  <c r="AI555" i="2"/>
  <c r="AF555" i="2"/>
  <c r="AD555" i="2"/>
  <c r="AA555" i="2"/>
  <c r="Y555" i="2"/>
  <c r="U555" i="2"/>
  <c r="T555" i="2"/>
  <c r="S555" i="2"/>
  <c r="R555" i="2"/>
  <c r="M555" i="2"/>
  <c r="J555" i="2"/>
  <c r="I555" i="2"/>
  <c r="H555" i="2"/>
  <c r="AC554" i="2"/>
  <c r="AB554" i="2"/>
  <c r="AA554" i="2"/>
  <c r="Z554" i="2"/>
  <c r="Y554" i="2"/>
  <c r="S554" i="2"/>
  <c r="R554" i="2"/>
  <c r="M554" i="2"/>
  <c r="J554" i="2"/>
  <c r="I554" i="2"/>
  <c r="H554" i="2"/>
  <c r="AJ553" i="2"/>
  <c r="AI553" i="2"/>
  <c r="AH553" i="2"/>
  <c r="AG553" i="2"/>
  <c r="AF553" i="2"/>
  <c r="AE553" i="2"/>
  <c r="AD553" i="2"/>
  <c r="V553" i="2"/>
  <c r="U553" i="2"/>
  <c r="T553" i="2"/>
  <c r="S553" i="2"/>
  <c r="R553" i="2"/>
  <c r="M553" i="2"/>
  <c r="J553" i="2"/>
  <c r="I553" i="2"/>
  <c r="H553" i="2"/>
  <c r="AI550" i="2"/>
  <c r="AF550" i="2"/>
  <c r="AD550" i="2"/>
  <c r="AA550" i="2"/>
  <c r="Y550" i="2"/>
  <c r="U550" i="2"/>
  <c r="T550" i="2"/>
  <c r="S550" i="2"/>
  <c r="R550" i="2"/>
  <c r="M550" i="2"/>
  <c r="AC549" i="2"/>
  <c r="AB549" i="2"/>
  <c r="AA549" i="2"/>
  <c r="Z549" i="2"/>
  <c r="Y549" i="2"/>
  <c r="S549" i="2"/>
  <c r="R549" i="2"/>
  <c r="M549" i="2"/>
  <c r="AJ548" i="2"/>
  <c r="AI548" i="2"/>
  <c r="AH548" i="2"/>
  <c r="AG548" i="2"/>
  <c r="AF548" i="2"/>
  <c r="AE548" i="2"/>
  <c r="AD548" i="2"/>
  <c r="V548" i="2"/>
  <c r="U548" i="2"/>
  <c r="T548" i="2"/>
  <c r="S548" i="2"/>
  <c r="R548" i="2"/>
  <c r="M548" i="2"/>
  <c r="AI545" i="2"/>
  <c r="AF545" i="2"/>
  <c r="AD545" i="2"/>
  <c r="AA545" i="2"/>
  <c r="Y545" i="2"/>
  <c r="U545" i="2"/>
  <c r="T545" i="2"/>
  <c r="S545" i="2"/>
  <c r="R545" i="2"/>
  <c r="M545" i="2"/>
  <c r="AC544" i="2"/>
  <c r="AB544" i="2"/>
  <c r="AA544" i="2"/>
  <c r="Z544" i="2"/>
  <c r="Y544" i="2"/>
  <c r="S544" i="2"/>
  <c r="R544" i="2"/>
  <c r="M544" i="2"/>
  <c r="AJ543" i="2"/>
  <c r="AI543" i="2"/>
  <c r="AH543" i="2"/>
  <c r="AG543" i="2"/>
  <c r="AF543" i="2"/>
  <c r="AE543" i="2"/>
  <c r="AD543" i="2"/>
  <c r="V543" i="2"/>
  <c r="U543" i="2"/>
  <c r="T543" i="2"/>
  <c r="S543" i="2"/>
  <c r="R543" i="2"/>
  <c r="M543" i="2"/>
  <c r="AI540" i="2"/>
  <c r="AF540" i="2"/>
  <c r="AD540" i="2"/>
  <c r="AA540" i="2"/>
  <c r="Y540" i="2"/>
  <c r="U540" i="2"/>
  <c r="T540" i="2"/>
  <c r="S540" i="2"/>
  <c r="R540" i="2"/>
  <c r="M540" i="2"/>
  <c r="J540" i="2"/>
  <c r="I540" i="2"/>
  <c r="H540" i="2"/>
  <c r="G540" i="2"/>
  <c r="F540" i="2"/>
  <c r="E540" i="2"/>
  <c r="AC539" i="2"/>
  <c r="AB539" i="2"/>
  <c r="AA539" i="2"/>
  <c r="Z539" i="2"/>
  <c r="Y539" i="2"/>
  <c r="S539" i="2"/>
  <c r="R539" i="2"/>
  <c r="M539" i="2"/>
  <c r="J539" i="2"/>
  <c r="I539" i="2"/>
  <c r="H539" i="2"/>
  <c r="G539" i="2"/>
  <c r="F539" i="2"/>
  <c r="E539" i="2"/>
  <c r="AJ538" i="2"/>
  <c r="AI538" i="2"/>
  <c r="AH538" i="2"/>
  <c r="AG538" i="2"/>
  <c r="AF538" i="2"/>
  <c r="AE538" i="2"/>
  <c r="AD538" i="2"/>
  <c r="V538" i="2"/>
  <c r="U538" i="2"/>
  <c r="T538" i="2"/>
  <c r="S538" i="2"/>
  <c r="R538" i="2"/>
  <c r="M538" i="2"/>
  <c r="J538" i="2"/>
  <c r="I538" i="2"/>
  <c r="H538" i="2"/>
  <c r="G538" i="2"/>
  <c r="F538" i="2"/>
  <c r="E538" i="2"/>
  <c r="AJ519" i="2"/>
  <c r="AG519" i="2"/>
  <c r="AE519" i="2"/>
  <c r="S519" i="2"/>
  <c r="M519" i="2"/>
  <c r="AB510" i="2"/>
  <c r="AB520" i="2" s="1"/>
  <c r="Z510" i="2"/>
  <c r="AC510" i="2" s="1"/>
  <c r="AC509" i="2"/>
  <c r="P509" i="2"/>
  <c r="O509" i="2"/>
  <c r="AC508" i="2"/>
  <c r="Q508" i="2"/>
  <c r="P508" i="2"/>
  <c r="O508" i="2"/>
  <c r="H501" i="2"/>
  <c r="J500" i="2"/>
  <c r="H500" i="2"/>
  <c r="J499" i="2"/>
  <c r="H499" i="2"/>
  <c r="AF496" i="2"/>
  <c r="AJ494" i="2"/>
  <c r="AJ499" i="2" s="1"/>
  <c r="AG494" i="2"/>
  <c r="AG499" i="2" s="1"/>
  <c r="AE494" i="2"/>
  <c r="S494" i="2"/>
  <c r="M494" i="2"/>
  <c r="M499" i="2" s="1"/>
  <c r="M491" i="2"/>
  <c r="K491" i="2"/>
  <c r="AB488" i="2"/>
  <c r="Z488" i="2"/>
  <c r="AC488" i="2" s="1"/>
  <c r="Q486" i="2"/>
  <c r="AB480" i="2"/>
  <c r="Z480" i="2"/>
  <c r="O479" i="2"/>
  <c r="Q478" i="2"/>
  <c r="O478" i="2"/>
  <c r="M472" i="2"/>
  <c r="AB469" i="2"/>
  <c r="Z469" i="2"/>
  <c r="P468" i="2"/>
  <c r="Q467" i="2"/>
  <c r="P467" i="2"/>
  <c r="AB461" i="2"/>
  <c r="Z461" i="2"/>
  <c r="P460" i="2"/>
  <c r="O460" i="2"/>
  <c r="Q459" i="2"/>
  <c r="P459" i="2"/>
  <c r="O459" i="2"/>
  <c r="Q452" i="2"/>
  <c r="P452" i="2"/>
  <c r="O452" i="2"/>
  <c r="Q447" i="2"/>
  <c r="P447" i="2"/>
  <c r="O447" i="2"/>
  <c r="V439" i="2"/>
  <c r="V524" i="2" s="1"/>
  <c r="T439" i="2"/>
  <c r="T524" i="2" s="1"/>
  <c r="S439" i="2"/>
  <c r="M439" i="2"/>
  <c r="AB435" i="2"/>
  <c r="Z435" i="2"/>
  <c r="AC435" i="2" s="1"/>
  <c r="AC434" i="2"/>
  <c r="P434" i="2"/>
  <c r="O434" i="2"/>
  <c r="AC433" i="2"/>
  <c r="Q433" i="2"/>
  <c r="P433" i="2"/>
  <c r="O433" i="2"/>
  <c r="H428" i="2"/>
  <c r="E428" i="2"/>
  <c r="AB427" i="2"/>
  <c r="Z427" i="2"/>
  <c r="AC427" i="2" s="1"/>
  <c r="AJ426" i="2"/>
  <c r="AG426" i="2"/>
  <c r="AE426" i="2"/>
  <c r="Q422" i="2"/>
  <c r="P422" i="2"/>
  <c r="O422" i="2"/>
  <c r="S421" i="2"/>
  <c r="Q417" i="2"/>
  <c r="P417" i="2"/>
  <c r="O417" i="2"/>
  <c r="S416" i="2"/>
  <c r="Q412" i="2"/>
  <c r="P412" i="2"/>
  <c r="O412" i="2"/>
  <c r="S411" i="2"/>
  <c r="K407" i="2"/>
  <c r="AB406" i="2"/>
  <c r="Z406" i="2"/>
  <c r="AJ405" i="2"/>
  <c r="AG405" i="2"/>
  <c r="AE405" i="2"/>
  <c r="AB383" i="2"/>
  <c r="Z383" i="2"/>
  <c r="AJ382" i="2"/>
  <c r="AG382" i="2"/>
  <c r="AE382" i="2"/>
  <c r="AH382" i="2" s="1"/>
  <c r="H379" i="2"/>
  <c r="J378" i="2"/>
  <c r="I378" i="2"/>
  <c r="H378" i="2"/>
  <c r="J377" i="2"/>
  <c r="I377" i="2"/>
  <c r="H377" i="2"/>
  <c r="S343" i="2"/>
  <c r="M343" i="2"/>
  <c r="H325" i="2"/>
  <c r="J324" i="2"/>
  <c r="H324" i="2"/>
  <c r="J323" i="2"/>
  <c r="J325" i="2" s="1"/>
  <c r="H323" i="2"/>
  <c r="S318" i="2"/>
  <c r="S323" i="2" s="1"/>
  <c r="M318" i="2"/>
  <c r="M323" i="2" s="1"/>
  <c r="V263" i="2"/>
  <c r="V348" i="2" s="1"/>
  <c r="T263" i="2"/>
  <c r="T348" i="2" s="1"/>
  <c r="S263" i="2"/>
  <c r="M263" i="2"/>
  <c r="S245" i="2"/>
  <c r="S240" i="2"/>
  <c r="S235" i="2"/>
  <c r="AB696" i="2"/>
  <c r="AG695" i="2"/>
  <c r="AE695" i="2"/>
  <c r="S167" i="2"/>
  <c r="S695" i="2" s="1"/>
  <c r="M167" i="2"/>
  <c r="M695" i="2" s="1"/>
  <c r="AB686" i="2"/>
  <c r="Z686" i="2"/>
  <c r="K156" i="2"/>
  <c r="J148" i="2"/>
  <c r="J676" i="2" s="1"/>
  <c r="H148" i="2"/>
  <c r="H676" i="2" s="1"/>
  <c r="AJ675" i="2"/>
  <c r="J147" i="2"/>
  <c r="H147" i="2"/>
  <c r="H675" i="2" s="1"/>
  <c r="AF672" i="2"/>
  <c r="AJ670" i="2"/>
  <c r="AG670" i="2"/>
  <c r="S142" i="2"/>
  <c r="M142" i="2"/>
  <c r="M670" i="2" s="1"/>
  <c r="AB664" i="2"/>
  <c r="Z664" i="2"/>
  <c r="K135" i="2"/>
  <c r="B310" i="2"/>
  <c r="K132" i="2"/>
  <c r="AB656" i="2"/>
  <c r="Z656" i="2"/>
  <c r="K126" i="2"/>
  <c r="AB645" i="2"/>
  <c r="Z645" i="2"/>
  <c r="K113" i="2"/>
  <c r="AB637" i="2"/>
  <c r="Z637" i="2"/>
  <c r="K107" i="2"/>
  <c r="B95" i="2"/>
  <c r="V87" i="2"/>
  <c r="T87" i="2"/>
  <c r="S87" i="2"/>
  <c r="M87" i="2"/>
  <c r="AB611" i="2"/>
  <c r="K81" i="2"/>
  <c r="B255" i="2"/>
  <c r="AC603" i="2"/>
  <c r="AB603" i="2"/>
  <c r="Z603" i="2"/>
  <c r="AE602" i="2"/>
  <c r="S69" i="2"/>
  <c r="S64" i="2"/>
  <c r="S592" i="2" s="1"/>
  <c r="S59" i="2"/>
  <c r="E60" i="2"/>
  <c r="B235" i="2"/>
  <c r="Z582" i="2"/>
  <c r="B49" i="2"/>
  <c r="B50" i="2" s="1"/>
  <c r="B578" i="2" s="1"/>
  <c r="H44" i="2"/>
  <c r="E219" i="2"/>
  <c r="E39" i="2"/>
  <c r="AC559" i="2"/>
  <c r="AG558" i="2"/>
  <c r="E26" i="2"/>
  <c r="B201" i="2"/>
  <c r="B21" i="2"/>
  <c r="B22" i="2" s="1"/>
  <c r="B550" i="2" s="1"/>
  <c r="E16" i="2"/>
  <c r="B11" i="2"/>
  <c r="B12" i="2" s="1"/>
  <c r="AC383" i="4" l="1"/>
  <c r="AC488" i="5"/>
  <c r="AH405" i="3"/>
  <c r="B117" i="2"/>
  <c r="J379" i="3"/>
  <c r="AC520" i="5"/>
  <c r="I379" i="3"/>
  <c r="I379" i="4"/>
  <c r="J379" i="4"/>
  <c r="I379" i="5"/>
  <c r="J379" i="5"/>
  <c r="K38" i="2"/>
  <c r="AC480" i="5"/>
  <c r="AC427" i="4"/>
  <c r="AC488" i="4"/>
  <c r="AC31" i="3"/>
  <c r="AC559" i="3" s="1"/>
  <c r="M128" i="3"/>
  <c r="M129" i="3" s="1"/>
  <c r="J149" i="3"/>
  <c r="J677" i="3" s="1"/>
  <c r="T54" i="2"/>
  <c r="T55" i="2" s="1"/>
  <c r="M524" i="2"/>
  <c r="B16" i="2"/>
  <c r="B17" i="2" s="1"/>
  <c r="I379" i="2"/>
  <c r="Z440" i="2"/>
  <c r="AB440" i="2"/>
  <c r="K94" i="3"/>
  <c r="K79" i="2"/>
  <c r="B100" i="3"/>
  <c r="B101" i="3" s="1"/>
  <c r="E219" i="3"/>
  <c r="E395" i="3" s="1"/>
  <c r="E571" i="3" s="1"/>
  <c r="M83" i="2"/>
  <c r="M168" i="2"/>
  <c r="K69" i="3"/>
  <c r="H245" i="3"/>
  <c r="H421" i="3" s="1"/>
  <c r="H597" i="3" s="1"/>
  <c r="M158" i="3"/>
  <c r="K20" i="2"/>
  <c r="K635" i="2"/>
  <c r="K654" i="2"/>
  <c r="B95" i="3"/>
  <c r="B96" i="3" s="1"/>
  <c r="E147" i="3"/>
  <c r="M348" i="5"/>
  <c r="AC383" i="5"/>
  <c r="AC427" i="5"/>
  <c r="AB440" i="5"/>
  <c r="Z495" i="5"/>
  <c r="Z500" i="5" s="1"/>
  <c r="J501" i="4"/>
  <c r="AC406" i="4"/>
  <c r="AC488" i="3"/>
  <c r="AB319" i="3"/>
  <c r="AB324" i="3" s="1"/>
  <c r="AC461" i="3"/>
  <c r="AH494" i="2"/>
  <c r="AG439" i="4"/>
  <c r="AG524" i="4" s="1"/>
  <c r="Z495" i="4"/>
  <c r="Z500" i="4" s="1"/>
  <c r="AC645" i="4"/>
  <c r="AH519" i="4"/>
  <c r="AC637" i="4"/>
  <c r="AC469" i="4"/>
  <c r="AC75" i="3"/>
  <c r="AC603" i="3" s="1"/>
  <c r="AC293" i="3"/>
  <c r="AH343" i="3"/>
  <c r="AC469" i="3"/>
  <c r="AH250" i="3"/>
  <c r="AC435" i="3"/>
  <c r="AH494" i="3"/>
  <c r="AE263" i="3"/>
  <c r="Z264" i="3"/>
  <c r="AH519" i="3"/>
  <c r="AC480" i="2"/>
  <c r="T172" i="4"/>
  <c r="T700" i="4" s="1"/>
  <c r="AE439" i="4"/>
  <c r="AE524" i="4" s="1"/>
  <c r="AJ675" i="4"/>
  <c r="AH602" i="4"/>
  <c r="AH499" i="4"/>
  <c r="AE615" i="4"/>
  <c r="M147" i="4"/>
  <c r="M675" i="4" s="1"/>
  <c r="AH581" i="4"/>
  <c r="AG615" i="4"/>
  <c r="Z671" i="4"/>
  <c r="S147" i="4"/>
  <c r="AB495" i="5"/>
  <c r="AB500" i="5" s="1"/>
  <c r="AH494" i="5"/>
  <c r="AC469" i="5"/>
  <c r="AG675" i="5"/>
  <c r="Z671" i="5"/>
  <c r="AJ675" i="5"/>
  <c r="B40" i="3"/>
  <c r="K39" i="3"/>
  <c r="E54" i="3"/>
  <c r="K83" i="3"/>
  <c r="K84" i="3" s="1"/>
  <c r="H44" i="3"/>
  <c r="H45" i="3" s="1"/>
  <c r="B83" i="3"/>
  <c r="B84" i="3" s="1"/>
  <c r="K134" i="3"/>
  <c r="B117" i="3"/>
  <c r="K117" i="3" s="1"/>
  <c r="B136" i="3"/>
  <c r="K136" i="3" s="1"/>
  <c r="AG439" i="3"/>
  <c r="Z495" i="3"/>
  <c r="Z500" i="3" s="1"/>
  <c r="AC83" i="3"/>
  <c r="AC611" i="3" s="1"/>
  <c r="B53" i="3"/>
  <c r="AG147" i="3"/>
  <c r="K38" i="3"/>
  <c r="Z88" i="3"/>
  <c r="B214" i="3"/>
  <c r="B390" i="3" s="1"/>
  <c r="B224" i="3"/>
  <c r="B400" i="3" s="1"/>
  <c r="B576" i="3" s="1"/>
  <c r="AB88" i="3"/>
  <c r="AB616" i="3" s="1"/>
  <c r="AG499" i="3"/>
  <c r="AH499" i="3" s="1"/>
  <c r="B128" i="3"/>
  <c r="B129" i="3" s="1"/>
  <c r="B657" i="3" s="1"/>
  <c r="J325" i="3"/>
  <c r="AC645" i="2"/>
  <c r="B224" i="2"/>
  <c r="B400" i="2" s="1"/>
  <c r="J501" i="2"/>
  <c r="AB616" i="2"/>
  <c r="M348" i="2"/>
  <c r="AE499" i="2"/>
  <c r="AH499" i="2" s="1"/>
  <c r="B136" i="2"/>
  <c r="B137" i="2" s="1"/>
  <c r="M147" i="2"/>
  <c r="M675" i="2" s="1"/>
  <c r="S348" i="2"/>
  <c r="B109" i="2"/>
  <c r="B142" i="2"/>
  <c r="B147" i="2" s="1"/>
  <c r="J379" i="2"/>
  <c r="E53" i="2"/>
  <c r="B60" i="2"/>
  <c r="K60" i="2" s="1"/>
  <c r="E17" i="2"/>
  <c r="E49" i="2"/>
  <c r="E50" i="2" s="1"/>
  <c r="E44" i="2"/>
  <c r="K48" i="2"/>
  <c r="H16" i="2"/>
  <c r="H17" i="2" s="1"/>
  <c r="H30" i="2"/>
  <c r="H70" i="2"/>
  <c r="K43" i="2"/>
  <c r="M670" i="5"/>
  <c r="M147" i="5"/>
  <c r="M675" i="5" s="1"/>
  <c r="AJ558" i="5"/>
  <c r="S670" i="5"/>
  <c r="S147" i="5"/>
  <c r="J676" i="5"/>
  <c r="J149" i="5"/>
  <c r="J677" i="5" s="1"/>
  <c r="AC559" i="5"/>
  <c r="Z664" i="5"/>
  <c r="AC664" i="5"/>
  <c r="Z559" i="5"/>
  <c r="AB559" i="5"/>
  <c r="Z582" i="5"/>
  <c r="M615" i="5"/>
  <c r="AE670" i="5"/>
  <c r="AE581" i="5"/>
  <c r="S587" i="5"/>
  <c r="S592" i="5"/>
  <c r="Z611" i="5"/>
  <c r="AC611" i="5"/>
  <c r="T615" i="5"/>
  <c r="T172" i="5"/>
  <c r="AH670" i="5"/>
  <c r="AJ581" i="5"/>
  <c r="AJ700" i="5"/>
  <c r="AE602" i="5"/>
  <c r="AE558" i="5"/>
  <c r="AB616" i="5"/>
  <c r="Z645" i="5"/>
  <c r="AC645" i="5"/>
  <c r="AG558" i="5"/>
  <c r="AB637" i="5"/>
  <c r="Z656" i="5"/>
  <c r="AC656" i="5"/>
  <c r="AC637" i="5"/>
  <c r="V172" i="5"/>
  <c r="AB686" i="5"/>
  <c r="AC686" i="5"/>
  <c r="Z696" i="5"/>
  <c r="AE695" i="5"/>
  <c r="AG439" i="5"/>
  <c r="AG524" i="5" s="1"/>
  <c r="AH519" i="5"/>
  <c r="AH382" i="5"/>
  <c r="S348" i="5"/>
  <c r="S499" i="5"/>
  <c r="AJ524" i="5"/>
  <c r="Z440" i="5"/>
  <c r="AC510" i="5"/>
  <c r="AH426" i="5"/>
  <c r="AE439" i="5"/>
  <c r="AE524" i="5" s="1"/>
  <c r="AH405" i="5"/>
  <c r="J501" i="5"/>
  <c r="M524" i="5"/>
  <c r="AG558" i="4"/>
  <c r="AJ602" i="4"/>
  <c r="V615" i="4"/>
  <c r="V172" i="4"/>
  <c r="J675" i="4"/>
  <c r="J149" i="4"/>
  <c r="J677" i="4" s="1"/>
  <c r="AE558" i="4"/>
  <c r="AC611" i="4"/>
  <c r="Z686" i="4"/>
  <c r="AC686" i="4"/>
  <c r="Z582" i="4"/>
  <c r="AJ558" i="4"/>
  <c r="Z559" i="4"/>
  <c r="AB559" i="4"/>
  <c r="AH670" i="4"/>
  <c r="AC603" i="4"/>
  <c r="S695" i="4"/>
  <c r="Z664" i="4"/>
  <c r="AC664" i="4"/>
  <c r="Z656" i="4"/>
  <c r="AC656" i="4"/>
  <c r="AB582" i="4"/>
  <c r="AB616" i="4"/>
  <c r="AG695" i="4"/>
  <c r="AG675" i="4"/>
  <c r="AB696" i="4"/>
  <c r="AJ524" i="4"/>
  <c r="AE670" i="4"/>
  <c r="S524" i="4"/>
  <c r="AB495" i="4"/>
  <c r="AC461" i="4"/>
  <c r="AH426" i="4"/>
  <c r="AC510" i="4"/>
  <c r="Z520" i="4"/>
  <c r="AC520" i="4" s="1"/>
  <c r="AH382" i="4"/>
  <c r="Z440" i="4"/>
  <c r="AB440" i="4"/>
  <c r="AH405" i="4"/>
  <c r="AH494" i="4"/>
  <c r="K11" i="3"/>
  <c r="B12" i="3"/>
  <c r="H196" i="3"/>
  <c r="H21" i="3"/>
  <c r="H31" i="3" s="1"/>
  <c r="E240" i="3"/>
  <c r="E65" i="3"/>
  <c r="E75" i="3" s="1"/>
  <c r="Z559" i="3"/>
  <c r="Z696" i="3"/>
  <c r="K15" i="3"/>
  <c r="B16" i="3"/>
  <c r="AJ581" i="3"/>
  <c r="AJ87" i="3"/>
  <c r="AJ602" i="3"/>
  <c r="M83" i="3"/>
  <c r="M257" i="3"/>
  <c r="B142" i="3"/>
  <c r="B147" i="3" s="1"/>
  <c r="B281" i="3"/>
  <c r="B219" i="3"/>
  <c r="H224" i="3"/>
  <c r="H229" i="3" s="1"/>
  <c r="H49" i="3"/>
  <c r="E61" i="3"/>
  <c r="E191" i="3"/>
  <c r="E16" i="3"/>
  <c r="AB559" i="3"/>
  <c r="B44" i="3"/>
  <c r="M236" i="3"/>
  <c r="M75" i="3"/>
  <c r="H240" i="3"/>
  <c r="H65" i="3"/>
  <c r="K105" i="3"/>
  <c r="K20" i="3"/>
  <c r="B201" i="3"/>
  <c r="K25" i="3"/>
  <c r="AG558" i="3"/>
  <c r="K48" i="3"/>
  <c r="B467" i="3"/>
  <c r="B643" i="3" s="1"/>
  <c r="K291" i="3"/>
  <c r="B191" i="3"/>
  <c r="B186" i="3"/>
  <c r="B30" i="3"/>
  <c r="K10" i="3"/>
  <c r="B26" i="3"/>
  <c r="AJ558" i="3"/>
  <c r="T225" i="3"/>
  <c r="T230" i="3" s="1"/>
  <c r="T54" i="3"/>
  <c r="B245" i="3"/>
  <c r="M271" i="3"/>
  <c r="M670" i="3"/>
  <c r="M147" i="3"/>
  <c r="Z664" i="3"/>
  <c r="AC136" i="3"/>
  <c r="AC664" i="3" s="1"/>
  <c r="S670" i="3"/>
  <c r="S147" i="3"/>
  <c r="S172" i="3" s="1"/>
  <c r="T396" i="3"/>
  <c r="T572" i="3" s="1"/>
  <c r="T197" i="3"/>
  <c r="E22" i="3"/>
  <c r="E201" i="3"/>
  <c r="E26" i="3"/>
  <c r="E30" i="3"/>
  <c r="H395" i="3"/>
  <c r="H220" i="3"/>
  <c r="M241" i="3"/>
  <c r="B70" i="3"/>
  <c r="E74" i="3"/>
  <c r="M468" i="3"/>
  <c r="M644" i="3" s="1"/>
  <c r="T615" i="3"/>
  <c r="T172" i="3"/>
  <c r="T202" i="3"/>
  <c r="K43" i="3"/>
  <c r="AE581" i="3"/>
  <c r="AE87" i="3"/>
  <c r="AE172" i="3" s="1"/>
  <c r="H74" i="3"/>
  <c r="M635" i="3"/>
  <c r="M283" i="3"/>
  <c r="M109" i="3"/>
  <c r="B431" i="3"/>
  <c r="K431" i="3" s="1"/>
  <c r="K255" i="3"/>
  <c r="E196" i="3"/>
  <c r="H30" i="3"/>
  <c r="E214" i="3"/>
  <c r="E53" i="3"/>
  <c r="E50" i="3"/>
  <c r="B235" i="3"/>
  <c r="B74" i="3"/>
  <c r="K59" i="3"/>
  <c r="B60" i="3"/>
  <c r="B240" i="3"/>
  <c r="K64" i="3"/>
  <c r="B65" i="3"/>
  <c r="E40" i="3"/>
  <c r="AH53" i="3"/>
  <c r="H53" i="3"/>
  <c r="B270" i="3"/>
  <c r="Z637" i="3"/>
  <c r="Z143" i="3"/>
  <c r="AH206" i="3"/>
  <c r="AG263" i="3"/>
  <c r="AH229" i="3"/>
  <c r="B196" i="3"/>
  <c r="B284" i="3"/>
  <c r="AB637" i="3"/>
  <c r="AB143" i="3"/>
  <c r="S695" i="3"/>
  <c r="AJ263" i="3"/>
  <c r="T192" i="3"/>
  <c r="E245" i="3"/>
  <c r="Z645" i="3"/>
  <c r="AC117" i="3"/>
  <c r="AC645" i="3" s="1"/>
  <c r="B654" i="3"/>
  <c r="B302" i="3"/>
  <c r="K126" i="3"/>
  <c r="T187" i="3"/>
  <c r="AE558" i="3"/>
  <c r="AC54" i="3"/>
  <c r="AG87" i="3"/>
  <c r="B275" i="3"/>
  <c r="AH142" i="3"/>
  <c r="M258" i="3"/>
  <c r="H191" i="3"/>
  <c r="AH30" i="3"/>
  <c r="T31" i="3"/>
  <c r="E224" i="3"/>
  <c r="B257" i="3"/>
  <c r="K115" i="3"/>
  <c r="B300" i="3"/>
  <c r="K124" i="3"/>
  <c r="M303" i="3"/>
  <c r="S348" i="3"/>
  <c r="M246" i="3"/>
  <c r="E148" i="3"/>
  <c r="M276" i="3"/>
  <c r="B292" i="3"/>
  <c r="T391" i="3"/>
  <c r="K79" i="3"/>
  <c r="B635" i="3"/>
  <c r="B283" i="3"/>
  <c r="B109" i="3"/>
  <c r="K107" i="3"/>
  <c r="B289" i="3"/>
  <c r="K113" i="3"/>
  <c r="M291" i="3"/>
  <c r="M117" i="3"/>
  <c r="Z686" i="3"/>
  <c r="AC158" i="3"/>
  <c r="AC686" i="3" s="1"/>
  <c r="B50" i="3"/>
  <c r="B578" i="3" s="1"/>
  <c r="E235" i="3"/>
  <c r="AH74" i="3"/>
  <c r="V615" i="3"/>
  <c r="V172" i="3"/>
  <c r="M311" i="3"/>
  <c r="AC207" i="3"/>
  <c r="B486" i="3"/>
  <c r="K310" i="3"/>
  <c r="M310" i="3"/>
  <c r="M136" i="3"/>
  <c r="AG695" i="3"/>
  <c r="AH167" i="3"/>
  <c r="AB264" i="3"/>
  <c r="B258" i="3"/>
  <c r="E270" i="3"/>
  <c r="M284" i="3"/>
  <c r="Z656" i="3"/>
  <c r="AC128" i="3"/>
  <c r="AC656" i="3" s="1"/>
  <c r="B311" i="3"/>
  <c r="K135" i="3"/>
  <c r="AC230" i="3"/>
  <c r="M654" i="3"/>
  <c r="M302" i="3"/>
  <c r="B303" i="3"/>
  <c r="AE670" i="3"/>
  <c r="K127" i="3"/>
  <c r="AJ670" i="3"/>
  <c r="AJ147" i="3"/>
  <c r="AJ675" i="3" s="1"/>
  <c r="AB686" i="3"/>
  <c r="AB168" i="3"/>
  <c r="AB696" i="3" s="1"/>
  <c r="AH382" i="3"/>
  <c r="AH318" i="3"/>
  <c r="AE323" i="3"/>
  <c r="M332" i="3"/>
  <c r="AG323" i="3"/>
  <c r="AB495" i="3"/>
  <c r="AB500" i="3" s="1"/>
  <c r="B308" i="3"/>
  <c r="M333" i="3"/>
  <c r="AC259" i="3"/>
  <c r="AC344" i="3"/>
  <c r="AJ439" i="3"/>
  <c r="AC285" i="3"/>
  <c r="Z319" i="3"/>
  <c r="AC334" i="3"/>
  <c r="AH426" i="3"/>
  <c r="AB440" i="3"/>
  <c r="AC406" i="3"/>
  <c r="AC427" i="3"/>
  <c r="AC383" i="3"/>
  <c r="S499" i="3"/>
  <c r="AC480" i="3"/>
  <c r="AE439" i="3"/>
  <c r="AE524" i="3" s="1"/>
  <c r="M524" i="3"/>
  <c r="Z440" i="3"/>
  <c r="Z520" i="3"/>
  <c r="AC520" i="3" s="1"/>
  <c r="AC510" i="3"/>
  <c r="AH615" i="2"/>
  <c r="B377" i="2"/>
  <c r="B553" i="2" s="1"/>
  <c r="B202" i="2"/>
  <c r="E61" i="2"/>
  <c r="M241" i="2"/>
  <c r="B411" i="2"/>
  <c r="B587" i="2" s="1"/>
  <c r="B236" i="2"/>
  <c r="S670" i="2"/>
  <c r="S147" i="2"/>
  <c r="M332" i="2"/>
  <c r="AG615" i="2"/>
  <c r="B240" i="2"/>
  <c r="B74" i="2"/>
  <c r="K64" i="2"/>
  <c r="B65" i="2"/>
  <c r="AJ558" i="2"/>
  <c r="B53" i="2"/>
  <c r="AG602" i="2"/>
  <c r="AE615" i="2"/>
  <c r="B303" i="2"/>
  <c r="K127" i="2"/>
  <c r="K11" i="2"/>
  <c r="AC664" i="2"/>
  <c r="B191" i="2"/>
  <c r="K15" i="2"/>
  <c r="B196" i="2"/>
  <c r="E201" i="2"/>
  <c r="E235" i="2"/>
  <c r="B186" i="2"/>
  <c r="B30" i="2"/>
  <c r="AJ602" i="2"/>
  <c r="B291" i="2"/>
  <c r="K115" i="2"/>
  <c r="B214" i="2"/>
  <c r="M246" i="2"/>
  <c r="T187" i="2"/>
  <c r="T31" i="2"/>
  <c r="E40" i="2"/>
  <c r="B219" i="2"/>
  <c r="B44" i="2"/>
  <c r="H45" i="2"/>
  <c r="S587" i="2"/>
  <c r="M236" i="2"/>
  <c r="E240" i="2"/>
  <c r="E65" i="2"/>
  <c r="M75" i="2"/>
  <c r="B270" i="2"/>
  <c r="K94" i="2"/>
  <c r="K25" i="2"/>
  <c r="S597" i="2"/>
  <c r="T197" i="2"/>
  <c r="AH695" i="2"/>
  <c r="B26" i="2"/>
  <c r="B70" i="2"/>
  <c r="B245" i="2"/>
  <c r="K69" i="2"/>
  <c r="H224" i="2"/>
  <c r="AG581" i="2"/>
  <c r="H240" i="2"/>
  <c r="H74" i="2"/>
  <c r="H65" i="2"/>
  <c r="E245" i="2"/>
  <c r="M635" i="2"/>
  <c r="M283" i="2"/>
  <c r="M109" i="2"/>
  <c r="AJ695" i="2"/>
  <c r="T202" i="2"/>
  <c r="T215" i="2"/>
  <c r="T225" i="2"/>
  <c r="E196" i="2"/>
  <c r="E21" i="2"/>
  <c r="E395" i="2"/>
  <c r="E571" i="2" s="1"/>
  <c r="E220" i="2"/>
  <c r="AE581" i="2"/>
  <c r="M654" i="2"/>
  <c r="M302" i="2"/>
  <c r="M128" i="2"/>
  <c r="Z559" i="2"/>
  <c r="H219" i="2"/>
  <c r="H53" i="2"/>
  <c r="H49" i="2"/>
  <c r="E70" i="2"/>
  <c r="B128" i="2"/>
  <c r="B431" i="2"/>
  <c r="K431" i="2" s="1"/>
  <c r="K255" i="2"/>
  <c r="J675" i="2"/>
  <c r="J149" i="2"/>
  <c r="J677" i="2" s="1"/>
  <c r="B39" i="2"/>
  <c r="E74" i="2"/>
  <c r="K59" i="2"/>
  <c r="K10" i="2"/>
  <c r="T220" i="2"/>
  <c r="E27" i="2"/>
  <c r="AB582" i="2"/>
  <c r="M311" i="2"/>
  <c r="H191" i="2"/>
  <c r="H196" i="2"/>
  <c r="H21" i="2"/>
  <c r="AE558" i="2"/>
  <c r="AB559" i="2"/>
  <c r="AJ581" i="2"/>
  <c r="M257" i="2"/>
  <c r="S615" i="2"/>
  <c r="S172" i="2"/>
  <c r="B96" i="2"/>
  <c r="M310" i="2"/>
  <c r="M136" i="2"/>
  <c r="AG675" i="2"/>
  <c r="B333" i="2"/>
  <c r="K157" i="2"/>
  <c r="K105" i="2"/>
  <c r="B281" i="2"/>
  <c r="B284" i="2"/>
  <c r="K108" i="2"/>
  <c r="E191" i="2"/>
  <c r="B258" i="2"/>
  <c r="Z611" i="2"/>
  <c r="AC611" i="2"/>
  <c r="E270" i="2"/>
  <c r="E147" i="2"/>
  <c r="E95" i="2"/>
  <c r="K95" i="2" s="1"/>
  <c r="K99" i="2"/>
  <c r="B100" i="2"/>
  <c r="M276" i="2"/>
  <c r="T192" i="2"/>
  <c r="K82" i="2"/>
  <c r="M615" i="2"/>
  <c r="M172" i="2"/>
  <c r="M271" i="2"/>
  <c r="M117" i="2"/>
  <c r="M291" i="2"/>
  <c r="AE670" i="2"/>
  <c r="E30" i="2"/>
  <c r="E214" i="2"/>
  <c r="H245" i="2"/>
  <c r="B83" i="2"/>
  <c r="T615" i="2"/>
  <c r="T172" i="2"/>
  <c r="B300" i="2"/>
  <c r="K124" i="2"/>
  <c r="E224" i="2"/>
  <c r="V615" i="2"/>
  <c r="V172" i="2"/>
  <c r="B486" i="2"/>
  <c r="B662" i="2" s="1"/>
  <c r="K310" i="2"/>
  <c r="B275" i="2"/>
  <c r="B654" i="2"/>
  <c r="B302" i="2"/>
  <c r="B311" i="2"/>
  <c r="B292" i="2"/>
  <c r="M303" i="2"/>
  <c r="B330" i="2"/>
  <c r="AC656" i="2"/>
  <c r="B308" i="2"/>
  <c r="B332" i="2"/>
  <c r="M333" i="2"/>
  <c r="AC686" i="2"/>
  <c r="B257" i="2"/>
  <c r="AC383" i="2"/>
  <c r="B635" i="2"/>
  <c r="B283" i="2"/>
  <c r="M284" i="2"/>
  <c r="AC637" i="2"/>
  <c r="B289" i="2"/>
  <c r="K116" i="2"/>
  <c r="K154" i="2"/>
  <c r="M258" i="2"/>
  <c r="M292" i="2"/>
  <c r="K134" i="2"/>
  <c r="AC461" i="2"/>
  <c r="Z495" i="2"/>
  <c r="AJ439" i="2"/>
  <c r="AJ524" i="2" s="1"/>
  <c r="AC406" i="2"/>
  <c r="AE439" i="2"/>
  <c r="AH405" i="2"/>
  <c r="S499" i="2"/>
  <c r="S524" i="2" s="1"/>
  <c r="AB495" i="2"/>
  <c r="AB500" i="2" s="1"/>
  <c r="AG439" i="2"/>
  <c r="AG524" i="2" s="1"/>
  <c r="AH519" i="2"/>
  <c r="Z520" i="2"/>
  <c r="AC520" i="2" s="1"/>
  <c r="AH426" i="2"/>
  <c r="AC469" i="2"/>
  <c r="AE348" i="3" l="1"/>
  <c r="AH263" i="3"/>
  <c r="AC500" i="5"/>
  <c r="AB349" i="3"/>
  <c r="AC500" i="3"/>
  <c r="AE524" i="2"/>
  <c r="AB525" i="2"/>
  <c r="AB525" i="5"/>
  <c r="S172" i="4"/>
  <c r="S700" i="4" s="1"/>
  <c r="S675" i="4"/>
  <c r="AG675" i="3"/>
  <c r="AH147" i="3"/>
  <c r="Z616" i="3"/>
  <c r="AC88" i="3"/>
  <c r="K607" i="2"/>
  <c r="B225" i="2"/>
  <c r="E87" i="2"/>
  <c r="E172" i="2" s="1"/>
  <c r="H246" i="3"/>
  <c r="H422" i="3" s="1"/>
  <c r="H598" i="3" s="1"/>
  <c r="M168" i="3"/>
  <c r="B31" i="2"/>
  <c r="B61" i="2"/>
  <c r="K136" i="2"/>
  <c r="B225" i="3"/>
  <c r="B401" i="3" s="1"/>
  <c r="T88" i="2"/>
  <c r="T173" i="2" s="1"/>
  <c r="B215" i="3"/>
  <c r="B391" i="3" s="1"/>
  <c r="K16" i="2"/>
  <c r="K17" i="2" s="1"/>
  <c r="K214" i="3"/>
  <c r="Z214" i="3" s="1"/>
  <c r="K95" i="3"/>
  <c r="K96" i="3" s="1"/>
  <c r="K100" i="3"/>
  <c r="K101" i="3" s="1"/>
  <c r="B118" i="3"/>
  <c r="K118" i="3" s="1"/>
  <c r="K646" i="3" s="1"/>
  <c r="B143" i="2"/>
  <c r="B148" i="2" s="1"/>
  <c r="K21" i="3"/>
  <c r="K22" i="3" s="1"/>
  <c r="H54" i="3"/>
  <c r="E220" i="3"/>
  <c r="E396" i="3" s="1"/>
  <c r="E572" i="3" s="1"/>
  <c r="K40" i="3"/>
  <c r="K568" i="3" s="1"/>
  <c r="K201" i="2"/>
  <c r="Z201" i="2" s="1"/>
  <c r="AC440" i="2"/>
  <c r="K224" i="2"/>
  <c r="Z224" i="2" s="1"/>
  <c r="K235" i="2"/>
  <c r="Z235" i="2" s="1"/>
  <c r="K83" i="2"/>
  <c r="K84" i="2" s="1"/>
  <c r="Z255" i="2"/>
  <c r="B607" i="3"/>
  <c r="K158" i="2"/>
  <c r="K159" i="2" s="1"/>
  <c r="K687" i="2" s="1"/>
  <c r="B250" i="2"/>
  <c r="AJ310" i="2"/>
  <c r="M172" i="5"/>
  <c r="M700" i="5" s="1"/>
  <c r="AC495" i="5"/>
  <c r="AC440" i="5"/>
  <c r="AH439" i="4"/>
  <c r="M172" i="4"/>
  <c r="M700" i="4" s="1"/>
  <c r="AG348" i="3"/>
  <c r="AH348" i="3" s="1"/>
  <c r="B229" i="3"/>
  <c r="K224" i="3"/>
  <c r="Z676" i="4"/>
  <c r="Z525" i="4"/>
  <c r="AG524" i="3"/>
  <c r="AH524" i="3" s="1"/>
  <c r="AC495" i="3"/>
  <c r="B137" i="3"/>
  <c r="K137" i="3" s="1"/>
  <c r="K53" i="2"/>
  <c r="E54" i="2"/>
  <c r="Z676" i="5"/>
  <c r="Z701" i="5"/>
  <c r="K128" i="3"/>
  <c r="K129" i="3"/>
  <c r="K657" i="3" s="1"/>
  <c r="AB525" i="3"/>
  <c r="B110" i="2"/>
  <c r="K110" i="2" s="1"/>
  <c r="K109" i="2"/>
  <c r="E45" i="2"/>
  <c r="E55" i="2" s="1"/>
  <c r="H71" i="2"/>
  <c r="H599" i="2" s="1"/>
  <c r="AH524" i="5"/>
  <c r="AB671" i="5"/>
  <c r="AG700" i="5"/>
  <c r="AE615" i="5"/>
  <c r="AH581" i="5"/>
  <c r="AC603" i="5"/>
  <c r="AH558" i="5"/>
  <c r="AH602" i="5"/>
  <c r="AH695" i="5"/>
  <c r="AB696" i="5"/>
  <c r="AE675" i="5"/>
  <c r="AJ615" i="5"/>
  <c r="AH439" i="5"/>
  <c r="Z525" i="5"/>
  <c r="AC525" i="5" s="1"/>
  <c r="S675" i="5"/>
  <c r="S172" i="5"/>
  <c r="T700" i="5"/>
  <c r="Z616" i="5"/>
  <c r="S524" i="5"/>
  <c r="V700" i="5"/>
  <c r="AG615" i="5"/>
  <c r="AC582" i="5"/>
  <c r="Z696" i="4"/>
  <c r="AH615" i="4"/>
  <c r="AH524" i="4"/>
  <c r="AH695" i="4"/>
  <c r="AB500" i="4"/>
  <c r="AC495" i="4"/>
  <c r="AE675" i="4"/>
  <c r="AB671" i="4"/>
  <c r="AH558" i="4"/>
  <c r="Z616" i="4"/>
  <c r="AJ615" i="4"/>
  <c r="AJ700" i="4"/>
  <c r="AC582" i="4"/>
  <c r="AC440" i="4"/>
  <c r="V700" i="4"/>
  <c r="E88" i="3"/>
  <c r="AC264" i="3"/>
  <c r="B372" i="3"/>
  <c r="K196" i="3"/>
  <c r="B197" i="3"/>
  <c r="S700" i="3"/>
  <c r="AG615" i="3"/>
  <c r="E421" i="3"/>
  <c r="E597" i="3" s="1"/>
  <c r="E246" i="3"/>
  <c r="T368" i="3"/>
  <c r="T544" i="3" s="1"/>
  <c r="K74" i="3"/>
  <c r="K467" i="3"/>
  <c r="K643" i="3" s="1"/>
  <c r="H416" i="3"/>
  <c r="H250" i="3"/>
  <c r="H263" i="3" s="1"/>
  <c r="H241" i="3"/>
  <c r="B395" i="3"/>
  <c r="B405" i="3" s="1"/>
  <c r="B220" i="3"/>
  <c r="K219" i="3"/>
  <c r="B459" i="3"/>
  <c r="K283" i="3"/>
  <c r="B285" i="3"/>
  <c r="AC440" i="3"/>
  <c r="Z525" i="3"/>
  <c r="M478" i="3"/>
  <c r="M304" i="3"/>
  <c r="M305" i="3" s="1"/>
  <c r="B434" i="3"/>
  <c r="K258" i="3"/>
  <c r="AH695" i="3"/>
  <c r="M118" i="3"/>
  <c r="M646" i="3" s="1"/>
  <c r="T264" i="3"/>
  <c r="T265" i="3" s="1"/>
  <c r="T231" i="3"/>
  <c r="B468" i="3"/>
  <c r="K292" i="3"/>
  <c r="AB671" i="3"/>
  <c r="AB148" i="3"/>
  <c r="T88" i="3"/>
  <c r="T173" i="3" s="1"/>
  <c r="T174" i="3" s="1"/>
  <c r="T55" i="3"/>
  <c r="K30" i="3"/>
  <c r="B17" i="3"/>
  <c r="K16" i="3"/>
  <c r="E416" i="3"/>
  <c r="E592" i="3" s="1"/>
  <c r="E241" i="3"/>
  <c r="AC319" i="3"/>
  <c r="Z324" i="3"/>
  <c r="M467" i="3"/>
  <c r="M293" i="3"/>
  <c r="M294" i="3" s="1"/>
  <c r="M479" i="3"/>
  <c r="M655" i="3" s="1"/>
  <c r="AE700" i="3"/>
  <c r="Z671" i="3"/>
  <c r="AC143" i="3"/>
  <c r="Z148" i="3"/>
  <c r="B236" i="3"/>
  <c r="B250" i="3"/>
  <c r="B411" i="3"/>
  <c r="K235" i="3"/>
  <c r="M447" i="3"/>
  <c r="E31" i="3"/>
  <c r="E17" i="3"/>
  <c r="M509" i="3"/>
  <c r="M685" i="3" s="1"/>
  <c r="B487" i="3"/>
  <c r="K311" i="3"/>
  <c r="M137" i="3"/>
  <c r="M665" i="3" s="1"/>
  <c r="AJ310" i="3"/>
  <c r="AH675" i="3"/>
  <c r="AC616" i="3"/>
  <c r="M452" i="3"/>
  <c r="M628" i="3" s="1"/>
  <c r="M422" i="3"/>
  <c r="M598" i="3" s="1"/>
  <c r="AH581" i="3"/>
  <c r="T378" i="3"/>
  <c r="T554" i="3" s="1"/>
  <c r="T700" i="3"/>
  <c r="K186" i="3"/>
  <c r="B362" i="3"/>
  <c r="B206" i="3"/>
  <c r="B187" i="3"/>
  <c r="AG172" i="3"/>
  <c r="AH172" i="3" s="1"/>
  <c r="K142" i="3"/>
  <c r="M88" i="3"/>
  <c r="K53" i="3"/>
  <c r="B31" i="3"/>
  <c r="M657" i="3"/>
  <c r="AH439" i="3"/>
  <c r="M486" i="3"/>
  <c r="M312" i="3"/>
  <c r="M313" i="3" s="1"/>
  <c r="B312" i="3"/>
  <c r="M487" i="3"/>
  <c r="M663" i="3" s="1"/>
  <c r="V700" i="3"/>
  <c r="B460" i="3"/>
  <c r="K284" i="3"/>
  <c r="E372" i="3"/>
  <c r="E548" i="3" s="1"/>
  <c r="E197" i="3"/>
  <c r="M143" i="3"/>
  <c r="M110" i="3"/>
  <c r="B71" i="3"/>
  <c r="K70" i="3"/>
  <c r="E27" i="3"/>
  <c r="S675" i="3"/>
  <c r="T401" i="3"/>
  <c r="T577" i="3" s="1"/>
  <c r="M251" i="3"/>
  <c r="M412" i="3"/>
  <c r="E367" i="3"/>
  <c r="E192" i="3"/>
  <c r="E206" i="3"/>
  <c r="E589" i="3"/>
  <c r="B61" i="3"/>
  <c r="K60" i="3"/>
  <c r="B75" i="3"/>
  <c r="K486" i="3"/>
  <c r="K662" i="3" s="1"/>
  <c r="K289" i="3"/>
  <c r="B465" i="3"/>
  <c r="B259" i="3"/>
  <c r="B260" i="3" s="1"/>
  <c r="K257" i="3"/>
  <c r="B433" i="3"/>
  <c r="M459" i="3"/>
  <c r="M285" i="3"/>
  <c r="E202" i="3"/>
  <c r="E377" i="3"/>
  <c r="E553" i="3" s="1"/>
  <c r="B367" i="3"/>
  <c r="K191" i="3"/>
  <c r="B192" i="3"/>
  <c r="B457" i="3"/>
  <c r="K281" i="3"/>
  <c r="B318" i="3"/>
  <c r="B323" i="3" s="1"/>
  <c r="K12" i="3"/>
  <c r="K540" i="3" s="1"/>
  <c r="AJ524" i="3"/>
  <c r="M508" i="3"/>
  <c r="M684" i="3" s="1"/>
  <c r="M334" i="3"/>
  <c r="M344" i="3" s="1"/>
  <c r="K607" i="3"/>
  <c r="H87" i="3"/>
  <c r="AE615" i="3"/>
  <c r="AH87" i="3"/>
  <c r="M417" i="3"/>
  <c r="M593" i="3" s="1"/>
  <c r="B377" i="3"/>
  <c r="K201" i="3"/>
  <c r="B202" i="3"/>
  <c r="AC168" i="3"/>
  <c r="H22" i="3"/>
  <c r="B479" i="3"/>
  <c r="K303" i="3"/>
  <c r="E390" i="3"/>
  <c r="K390" i="3" s="1"/>
  <c r="E215" i="3"/>
  <c r="E229" i="3"/>
  <c r="AH602" i="3"/>
  <c r="B476" i="3"/>
  <c r="K300" i="3"/>
  <c r="T32" i="3"/>
  <c r="H367" i="3"/>
  <c r="H206" i="3"/>
  <c r="H192" i="3"/>
  <c r="B451" i="3"/>
  <c r="K275" i="3"/>
  <c r="B276" i="3"/>
  <c r="AC582" i="3"/>
  <c r="K654" i="3"/>
  <c r="AJ348" i="3"/>
  <c r="K65" i="3"/>
  <c r="B66" i="3"/>
  <c r="B293" i="3"/>
  <c r="M675" i="3"/>
  <c r="M172" i="3"/>
  <c r="AJ615" i="3"/>
  <c r="H372" i="3"/>
  <c r="H548" i="3" s="1"/>
  <c r="H197" i="3"/>
  <c r="AJ291" i="3"/>
  <c r="M460" i="3"/>
  <c r="M636" i="3" s="1"/>
  <c r="AH558" i="3"/>
  <c r="M434" i="3"/>
  <c r="M610" i="3" s="1"/>
  <c r="B478" i="3"/>
  <c r="K302" i="3"/>
  <c r="B304" i="3"/>
  <c r="T567" i="3"/>
  <c r="B446" i="3"/>
  <c r="K270" i="3"/>
  <c r="B271" i="3"/>
  <c r="T373" i="3"/>
  <c r="T549" i="3" s="1"/>
  <c r="AJ172" i="3"/>
  <c r="B54" i="3"/>
  <c r="K44" i="3"/>
  <c r="B45" i="3"/>
  <c r="S524" i="3"/>
  <c r="B662" i="3"/>
  <c r="E411" i="3"/>
  <c r="E250" i="3"/>
  <c r="E236" i="3"/>
  <c r="K635" i="3"/>
  <c r="B566" i="3"/>
  <c r="K147" i="3"/>
  <c r="E55" i="3"/>
  <c r="B416" i="3"/>
  <c r="B241" i="3"/>
  <c r="K240" i="3"/>
  <c r="H50" i="3"/>
  <c r="K49" i="3"/>
  <c r="M433" i="3"/>
  <c r="M259" i="3"/>
  <c r="B87" i="3"/>
  <c r="E446" i="3"/>
  <c r="E271" i="3"/>
  <c r="E323" i="3"/>
  <c r="E225" i="3"/>
  <c r="E400" i="3"/>
  <c r="E576" i="3" s="1"/>
  <c r="AH670" i="3"/>
  <c r="E66" i="3"/>
  <c r="E594" i="3" s="1"/>
  <c r="B484" i="3"/>
  <c r="K308" i="3"/>
  <c r="AH323" i="3"/>
  <c r="K109" i="3"/>
  <c r="B110" i="3"/>
  <c r="B143" i="3"/>
  <c r="H571" i="3"/>
  <c r="T363" i="3"/>
  <c r="T207" i="3"/>
  <c r="E87" i="3"/>
  <c r="E172" i="3" s="1"/>
  <c r="Z255" i="3"/>
  <c r="H396" i="3"/>
  <c r="H221" i="3"/>
  <c r="B421" i="3"/>
  <c r="B246" i="3"/>
  <c r="K245" i="3"/>
  <c r="K26" i="3"/>
  <c r="B27" i="3"/>
  <c r="H75" i="3"/>
  <c r="H66" i="3"/>
  <c r="H400" i="3"/>
  <c r="H576" i="3" s="1"/>
  <c r="H225" i="3"/>
  <c r="H230" i="3" s="1"/>
  <c r="K96" i="2"/>
  <c r="M460" i="2"/>
  <c r="M636" i="2" s="1"/>
  <c r="B476" i="2"/>
  <c r="K300" i="2"/>
  <c r="M447" i="2"/>
  <c r="Z616" i="2"/>
  <c r="M486" i="2"/>
  <c r="M312" i="2"/>
  <c r="M313" i="2" s="1"/>
  <c r="AH558" i="2"/>
  <c r="H395" i="2"/>
  <c r="H220" i="2"/>
  <c r="H229" i="2"/>
  <c r="E22" i="2"/>
  <c r="T401" i="2"/>
  <c r="T577" i="2" s="1"/>
  <c r="E421" i="2"/>
  <c r="E597" i="2" s="1"/>
  <c r="E246" i="2"/>
  <c r="M88" i="2"/>
  <c r="E589" i="2"/>
  <c r="B607" i="2"/>
  <c r="B487" i="2"/>
  <c r="B488" i="2" s="1"/>
  <c r="K311" i="2"/>
  <c r="H421" i="2"/>
  <c r="H597" i="2" s="1"/>
  <c r="H246" i="2"/>
  <c r="AC582" i="2"/>
  <c r="M129" i="2"/>
  <c r="E372" i="2"/>
  <c r="E548" i="2" s="1"/>
  <c r="E197" i="2"/>
  <c r="M110" i="2"/>
  <c r="M143" i="2"/>
  <c r="E377" i="2"/>
  <c r="E553" i="2" s="1"/>
  <c r="E202" i="2"/>
  <c r="K12" i="2"/>
  <c r="K540" i="2" s="1"/>
  <c r="B479" i="2"/>
  <c r="K303" i="2"/>
  <c r="K61" i="2"/>
  <c r="M468" i="2"/>
  <c r="M644" i="2" s="1"/>
  <c r="B378" i="2"/>
  <c r="B554" i="2" s="1"/>
  <c r="B203" i="2"/>
  <c r="AC495" i="2"/>
  <c r="Z500" i="2"/>
  <c r="M452" i="2"/>
  <c r="M628" i="2" s="1"/>
  <c r="K128" i="2"/>
  <c r="B129" i="2"/>
  <c r="M459" i="2"/>
  <c r="M285" i="2"/>
  <c r="H75" i="2"/>
  <c r="H66" i="2"/>
  <c r="H225" i="2"/>
  <c r="H400" i="2"/>
  <c r="H576" i="2" s="1"/>
  <c r="E416" i="2"/>
  <c r="E592" i="2" s="1"/>
  <c r="E241" i="2"/>
  <c r="B45" i="2"/>
  <c r="B573" i="2" s="1"/>
  <c r="K44" i="2"/>
  <c r="B66" i="2"/>
  <c r="K65" i="2"/>
  <c r="B412" i="2"/>
  <c r="B237" i="2"/>
  <c r="M478" i="2"/>
  <c r="M304" i="2"/>
  <c r="M305" i="2" s="1"/>
  <c r="M467" i="2"/>
  <c r="M293" i="2"/>
  <c r="M294" i="2" s="1"/>
  <c r="M434" i="2"/>
  <c r="M610" i="2" s="1"/>
  <c r="B478" i="2"/>
  <c r="B304" i="2"/>
  <c r="K302" i="2"/>
  <c r="E400" i="2"/>
  <c r="E576" i="2" s="1"/>
  <c r="E225" i="2"/>
  <c r="H22" i="2"/>
  <c r="T396" i="2"/>
  <c r="T572" i="2" s="1"/>
  <c r="K21" i="2"/>
  <c r="B395" i="2"/>
  <c r="K219" i="2"/>
  <c r="B220" i="2"/>
  <c r="B118" i="2"/>
  <c r="K117" i="2"/>
  <c r="B362" i="2"/>
  <c r="B206" i="2"/>
  <c r="K186" i="2"/>
  <c r="B187" i="2"/>
  <c r="E71" i="2"/>
  <c r="E599" i="2" s="1"/>
  <c r="M422" i="2"/>
  <c r="M598" i="2" s="1"/>
  <c r="B459" i="2"/>
  <c r="K283" i="2"/>
  <c r="B285" i="2"/>
  <c r="B506" i="2"/>
  <c r="K330" i="2"/>
  <c r="M700" i="2"/>
  <c r="B508" i="2"/>
  <c r="K332" i="2"/>
  <c r="B334" i="2"/>
  <c r="AB671" i="2"/>
  <c r="V700" i="2"/>
  <c r="M118" i="2"/>
  <c r="M646" i="2" s="1"/>
  <c r="T368" i="2"/>
  <c r="T544" i="2" s="1"/>
  <c r="B101" i="2"/>
  <c r="K100" i="2"/>
  <c r="H372" i="2"/>
  <c r="H548" i="2" s="1"/>
  <c r="H197" i="2"/>
  <c r="H416" i="2"/>
  <c r="H241" i="2"/>
  <c r="H250" i="2"/>
  <c r="B467" i="2"/>
  <c r="B293" i="2"/>
  <c r="K291" i="2"/>
  <c r="B372" i="2"/>
  <c r="K196" i="2"/>
  <c r="B197" i="2"/>
  <c r="AJ615" i="2"/>
  <c r="B433" i="2"/>
  <c r="B259" i="2"/>
  <c r="B260" i="2" s="1"/>
  <c r="K257" i="2"/>
  <c r="M479" i="2"/>
  <c r="M655" i="2" s="1"/>
  <c r="B312" i="2"/>
  <c r="AH602" i="2"/>
  <c r="T391" i="2"/>
  <c r="T230" i="2"/>
  <c r="M412" i="2"/>
  <c r="M251" i="2"/>
  <c r="B390" i="2"/>
  <c r="K214" i="2"/>
  <c r="B215" i="2"/>
  <c r="B229" i="2"/>
  <c r="B87" i="2"/>
  <c r="E66" i="2"/>
  <c r="E594" i="2" s="1"/>
  <c r="K486" i="2"/>
  <c r="K662" i="2" s="1"/>
  <c r="B509" i="2"/>
  <c r="K333" i="2"/>
  <c r="S700" i="2"/>
  <c r="AH581" i="2"/>
  <c r="E31" i="2"/>
  <c r="T378" i="2"/>
  <c r="T554" i="2" s="1"/>
  <c r="K26" i="2"/>
  <c r="B27" i="2"/>
  <c r="E411" i="2"/>
  <c r="E236" i="2"/>
  <c r="E250" i="2"/>
  <c r="B416" i="2"/>
  <c r="K240" i="2"/>
  <c r="B241" i="2"/>
  <c r="M417" i="2"/>
  <c r="M593" i="2" s="1"/>
  <c r="M509" i="2"/>
  <c r="M685" i="2" s="1"/>
  <c r="E367" i="2"/>
  <c r="E192" i="2"/>
  <c r="E206" i="2"/>
  <c r="K30" i="2"/>
  <c r="Z696" i="2"/>
  <c r="T700" i="2"/>
  <c r="E148" i="2"/>
  <c r="E96" i="2"/>
  <c r="B460" i="2"/>
  <c r="K284" i="2"/>
  <c r="H367" i="2"/>
  <c r="H192" i="2"/>
  <c r="H206" i="2"/>
  <c r="K74" i="2"/>
  <c r="H50" i="2"/>
  <c r="K49" i="2"/>
  <c r="E396" i="2"/>
  <c r="E572" i="2" s="1"/>
  <c r="E221" i="2"/>
  <c r="T373" i="2"/>
  <c r="T549" i="2" s="1"/>
  <c r="K147" i="2"/>
  <c r="H31" i="2"/>
  <c r="T32" i="2"/>
  <c r="H54" i="2"/>
  <c r="M508" i="2"/>
  <c r="M684" i="2" s="1"/>
  <c r="M334" i="2"/>
  <c r="M344" i="2" s="1"/>
  <c r="B484" i="2"/>
  <c r="K308" i="2"/>
  <c r="M433" i="2"/>
  <c r="M259" i="2"/>
  <c r="B421" i="2"/>
  <c r="B246" i="2"/>
  <c r="K245" i="2"/>
  <c r="B446" i="2"/>
  <c r="K270" i="2"/>
  <c r="B271" i="2"/>
  <c r="T363" i="2"/>
  <c r="T207" i="2"/>
  <c r="B465" i="2"/>
  <c r="K289" i="2"/>
  <c r="AH670" i="2"/>
  <c r="B451" i="2"/>
  <c r="B276" i="2"/>
  <c r="K275" i="2"/>
  <c r="B84" i="2"/>
  <c r="AE675" i="2"/>
  <c r="E446" i="2"/>
  <c r="E323" i="2"/>
  <c r="E271" i="2"/>
  <c r="B457" i="2"/>
  <c r="B318" i="2"/>
  <c r="B323" i="2" s="1"/>
  <c r="K281" i="2"/>
  <c r="B367" i="2"/>
  <c r="B192" i="2"/>
  <c r="K191" i="2"/>
  <c r="S675" i="2"/>
  <c r="E75" i="2"/>
  <c r="Z671" i="2"/>
  <c r="AH524" i="2"/>
  <c r="B468" i="2"/>
  <c r="K292" i="2"/>
  <c r="B434" i="2"/>
  <c r="K258" i="2"/>
  <c r="B71" i="2"/>
  <c r="K70" i="2"/>
  <c r="AH439" i="2"/>
  <c r="E390" i="2"/>
  <c r="E215" i="2"/>
  <c r="E229" i="2"/>
  <c r="B576" i="2"/>
  <c r="K142" i="2"/>
  <c r="K137" i="2"/>
  <c r="K665" i="2" s="1"/>
  <c r="M137" i="2"/>
  <c r="M665" i="2" s="1"/>
  <c r="M487" i="2"/>
  <c r="M663" i="2" s="1"/>
  <c r="B40" i="2"/>
  <c r="K39" i="2"/>
  <c r="B54" i="2"/>
  <c r="H87" i="2"/>
  <c r="B75" i="2"/>
  <c r="B401" i="2" l="1"/>
  <c r="B577" i="2" s="1"/>
  <c r="B226" i="2"/>
  <c r="AC525" i="3"/>
  <c r="B139" i="3"/>
  <c r="B216" i="3"/>
  <c r="B392" i="3" s="1"/>
  <c r="K215" i="3"/>
  <c r="AJ215" i="3" s="1"/>
  <c r="H247" i="3"/>
  <c r="B230" i="3"/>
  <c r="B226" i="3"/>
  <c r="T89" i="2"/>
  <c r="B263" i="2"/>
  <c r="E221" i="3"/>
  <c r="E397" i="3" s="1"/>
  <c r="E573" i="3" s="1"/>
  <c r="B263" i="3"/>
  <c r="B76" i="2"/>
  <c r="K665" i="3"/>
  <c r="K139" i="3"/>
  <c r="K667" i="3" s="1"/>
  <c r="K87" i="2"/>
  <c r="E263" i="2"/>
  <c r="E348" i="2" s="1"/>
  <c r="K202" i="2"/>
  <c r="AJ202" i="2" s="1"/>
  <c r="AJ203" i="2" s="1"/>
  <c r="K236" i="2"/>
  <c r="AJ236" i="2" s="1"/>
  <c r="Z219" i="2"/>
  <c r="AJ303" i="2"/>
  <c r="Z237" i="2"/>
  <c r="AJ258" i="2"/>
  <c r="Z214" i="2"/>
  <c r="Z203" i="2"/>
  <c r="Z300" i="2"/>
  <c r="Z330" i="2"/>
  <c r="Z226" i="2"/>
  <c r="Z191" i="2"/>
  <c r="AJ333" i="2"/>
  <c r="Z186" i="2"/>
  <c r="AJ302" i="2"/>
  <c r="Z196" i="2"/>
  <c r="AJ283" i="2"/>
  <c r="Z240" i="2"/>
  <c r="Z260" i="2"/>
  <c r="Z245" i="2"/>
  <c r="Z308" i="2"/>
  <c r="AJ284" i="2"/>
  <c r="AJ311" i="2"/>
  <c r="AJ312" i="2" s="1"/>
  <c r="AJ313" i="2" s="1"/>
  <c r="Z289" i="2"/>
  <c r="AJ257" i="2"/>
  <c r="AJ291" i="2"/>
  <c r="AJ332" i="2"/>
  <c r="AJ292" i="2"/>
  <c r="Z281" i="2"/>
  <c r="Z275" i="2"/>
  <c r="Z270" i="2"/>
  <c r="K229" i="3"/>
  <c r="Z224" i="3"/>
  <c r="M510" i="3"/>
  <c r="M686" i="3" s="1"/>
  <c r="K377" i="2"/>
  <c r="K553" i="2" s="1"/>
  <c r="K225" i="2"/>
  <c r="K226" i="2" s="1"/>
  <c r="K323" i="2"/>
  <c r="K250" i="2"/>
  <c r="E397" i="2"/>
  <c r="E573" i="2" s="1"/>
  <c r="H263" i="2"/>
  <c r="H348" i="2" s="1"/>
  <c r="B426" i="2"/>
  <c r="B602" i="2" s="1"/>
  <c r="M480" i="2"/>
  <c r="M656" i="2" s="1"/>
  <c r="K75" i="2"/>
  <c r="K400" i="2"/>
  <c r="K576" i="2" s="1"/>
  <c r="K31" i="2"/>
  <c r="K32" i="2" s="1"/>
  <c r="K225" i="3"/>
  <c r="AJ225" i="3" s="1"/>
  <c r="K323" i="3"/>
  <c r="S700" i="5"/>
  <c r="AH675" i="5"/>
  <c r="AE700" i="5"/>
  <c r="AC616" i="5"/>
  <c r="AC671" i="5"/>
  <c r="AH615" i="5"/>
  <c r="AC696" i="5"/>
  <c r="AB676" i="5"/>
  <c r="AC676" i="5"/>
  <c r="AH675" i="4"/>
  <c r="AC500" i="4"/>
  <c r="AB525" i="4"/>
  <c r="AC525" i="4" s="1"/>
  <c r="AG700" i="4"/>
  <c r="AE700" i="4"/>
  <c r="Z701" i="4"/>
  <c r="AB676" i="4"/>
  <c r="AB701" i="4"/>
  <c r="AC671" i="4"/>
  <c r="AC616" i="4"/>
  <c r="AC676" i="4"/>
  <c r="AC696" i="4"/>
  <c r="H397" i="3"/>
  <c r="T349" i="3"/>
  <c r="T350" i="3" s="1"/>
  <c r="T208" i="3"/>
  <c r="K478" i="3"/>
  <c r="B480" i="3"/>
  <c r="K400" i="3"/>
  <c r="K576" i="3" s="1"/>
  <c r="Z191" i="3"/>
  <c r="K487" i="3"/>
  <c r="K663" i="3" s="1"/>
  <c r="B663" i="3"/>
  <c r="K250" i="3"/>
  <c r="Z235" i="3"/>
  <c r="AC324" i="3"/>
  <c r="Z349" i="3"/>
  <c r="AC349" i="3" s="1"/>
  <c r="B319" i="3"/>
  <c r="B320" i="3" s="1"/>
  <c r="B286" i="3"/>
  <c r="K285" i="3"/>
  <c r="K395" i="3"/>
  <c r="K571" i="3" s="1"/>
  <c r="B571" i="3"/>
  <c r="AJ302" i="3"/>
  <c r="K377" i="3"/>
  <c r="K553" i="3" s="1"/>
  <c r="B553" i="3"/>
  <c r="AJ292" i="3"/>
  <c r="K27" i="3"/>
  <c r="H572" i="3"/>
  <c r="B148" i="3"/>
  <c r="Z275" i="3"/>
  <c r="K476" i="3"/>
  <c r="K652" i="3" s="1"/>
  <c r="B652" i="3"/>
  <c r="E263" i="3"/>
  <c r="E348" i="3" s="1"/>
  <c r="K367" i="3"/>
  <c r="K543" i="3" s="1"/>
  <c r="B543" i="3"/>
  <c r="Z289" i="3"/>
  <c r="M469" i="3"/>
  <c r="M645" i="3" s="1"/>
  <c r="M643" i="3"/>
  <c r="K468" i="3"/>
  <c r="K644" i="3" s="1"/>
  <c r="B644" i="3"/>
  <c r="AJ283" i="3"/>
  <c r="H401" i="3"/>
  <c r="H577" i="3" s="1"/>
  <c r="H226" i="3"/>
  <c r="H402" i="3" s="1"/>
  <c r="H578" i="3" s="1"/>
  <c r="T383" i="3"/>
  <c r="T539" i="3"/>
  <c r="B120" i="3"/>
  <c r="K110" i="3"/>
  <c r="B144" i="3"/>
  <c r="B447" i="3"/>
  <c r="K271" i="3"/>
  <c r="B272" i="3"/>
  <c r="K451" i="3"/>
  <c r="K627" i="3" s="1"/>
  <c r="B627" i="3"/>
  <c r="E391" i="3"/>
  <c r="K391" i="3" s="1"/>
  <c r="E216" i="3"/>
  <c r="E230" i="3"/>
  <c r="M286" i="3"/>
  <c r="M319" i="3"/>
  <c r="M324" i="3" s="1"/>
  <c r="E76" i="3"/>
  <c r="E604" i="3" s="1"/>
  <c r="M623" i="3"/>
  <c r="K411" i="3"/>
  <c r="B426" i="3"/>
  <c r="B602" i="3" s="1"/>
  <c r="B587" i="3"/>
  <c r="K17" i="3"/>
  <c r="AJ258" i="3"/>
  <c r="B461" i="3"/>
  <c r="K459" i="3"/>
  <c r="K143" i="3"/>
  <c r="B581" i="3"/>
  <c r="K293" i="3"/>
  <c r="B294" i="3"/>
  <c r="K294" i="3" s="1"/>
  <c r="E405" i="3"/>
  <c r="E566" i="3"/>
  <c r="AC696" i="3"/>
  <c r="K318" i="3"/>
  <c r="Z281" i="3"/>
  <c r="B435" i="3"/>
  <c r="K433" i="3"/>
  <c r="B609" i="3"/>
  <c r="K71" i="3"/>
  <c r="K434" i="3"/>
  <c r="K610" i="3" s="1"/>
  <c r="B610" i="3"/>
  <c r="M488" i="3"/>
  <c r="M664" i="3" s="1"/>
  <c r="M662" i="3"/>
  <c r="AH700" i="3"/>
  <c r="E251" i="3"/>
  <c r="E412" i="3"/>
  <c r="E237" i="3"/>
  <c r="Z270" i="3"/>
  <c r="K566" i="3"/>
  <c r="H207" i="3"/>
  <c r="H368" i="3"/>
  <c r="H193" i="3"/>
  <c r="B494" i="3"/>
  <c r="B670" i="3" s="1"/>
  <c r="K457" i="3"/>
  <c r="B633" i="3"/>
  <c r="M461" i="3"/>
  <c r="AJ257" i="3"/>
  <c r="K259" i="3"/>
  <c r="K260" i="3" s="1"/>
  <c r="K75" i="3"/>
  <c r="K61" i="3"/>
  <c r="K87" i="3"/>
  <c r="AG700" i="3"/>
  <c r="E32" i="3"/>
  <c r="B412" i="3"/>
  <c r="K236" i="3"/>
  <c r="B237" i="3"/>
  <c r="B251" i="3"/>
  <c r="T89" i="3"/>
  <c r="H417" i="3"/>
  <c r="H242" i="3"/>
  <c r="H251" i="3"/>
  <c r="H264" i="3" s="1"/>
  <c r="Z245" i="3"/>
  <c r="M435" i="3"/>
  <c r="M611" i="3" s="1"/>
  <c r="M609" i="3"/>
  <c r="Z240" i="3"/>
  <c r="B567" i="3"/>
  <c r="AJ303" i="3"/>
  <c r="B488" i="3"/>
  <c r="B76" i="3"/>
  <c r="E368" i="3"/>
  <c r="E193" i="3"/>
  <c r="E207" i="3"/>
  <c r="B577" i="3"/>
  <c r="E173" i="3"/>
  <c r="AB676" i="3"/>
  <c r="AB173" i="3"/>
  <c r="AB701" i="3" s="1"/>
  <c r="Z300" i="3"/>
  <c r="K465" i="3"/>
  <c r="K641" i="3" s="1"/>
  <c r="B641" i="3"/>
  <c r="H594" i="3"/>
  <c r="H76" i="3"/>
  <c r="H604" i="3" s="1"/>
  <c r="B422" i="3"/>
  <c r="K246" i="3"/>
  <c r="B247" i="3"/>
  <c r="B423" i="3" s="1"/>
  <c r="K423" i="3" s="1"/>
  <c r="E226" i="3"/>
  <c r="E402" i="3" s="1"/>
  <c r="E578" i="3" s="1"/>
  <c r="E401" i="3"/>
  <c r="E577" i="3" s="1"/>
  <c r="K50" i="3"/>
  <c r="K578" i="3" s="1"/>
  <c r="B417" i="3"/>
  <c r="K241" i="3"/>
  <c r="B242" i="3"/>
  <c r="B418" i="3" s="1"/>
  <c r="K418" i="3" s="1"/>
  <c r="K446" i="3"/>
  <c r="K622" i="3" s="1"/>
  <c r="B622" i="3"/>
  <c r="K66" i="3"/>
  <c r="H348" i="3"/>
  <c r="K479" i="3"/>
  <c r="K655" i="3" s="1"/>
  <c r="B655" i="3"/>
  <c r="K187" i="3"/>
  <c r="B188" i="3"/>
  <c r="B363" i="3"/>
  <c r="B207" i="3"/>
  <c r="B32" i="3"/>
  <c r="Z676" i="3"/>
  <c r="AC148" i="3"/>
  <c r="Z173" i="3"/>
  <c r="M315" i="3"/>
  <c r="B373" i="3"/>
  <c r="K197" i="3"/>
  <c r="B198" i="3"/>
  <c r="B88" i="3"/>
  <c r="K421" i="3"/>
  <c r="K597" i="3" s="1"/>
  <c r="B597" i="3"/>
  <c r="Z260" i="3"/>
  <c r="K416" i="3"/>
  <c r="K592" i="3" s="1"/>
  <c r="B592" i="3"/>
  <c r="E426" i="3"/>
  <c r="E602" i="3" s="1"/>
  <c r="E587" i="3"/>
  <c r="AJ700" i="3"/>
  <c r="H373" i="3"/>
  <c r="H549" i="3" s="1"/>
  <c r="H198" i="3"/>
  <c r="H374" i="3" s="1"/>
  <c r="H550" i="3" s="1"/>
  <c r="H382" i="3"/>
  <c r="H543" i="3"/>
  <c r="E382" i="3"/>
  <c r="E543" i="3"/>
  <c r="M638" i="3"/>
  <c r="M120" i="3"/>
  <c r="M648" i="3" s="1"/>
  <c r="AC671" i="3"/>
  <c r="H426" i="3"/>
  <c r="H602" i="3" s="1"/>
  <c r="H592" i="3"/>
  <c r="H405" i="3"/>
  <c r="Z196" i="3"/>
  <c r="B396" i="3"/>
  <c r="B406" i="3" s="1"/>
  <c r="B221" i="3"/>
  <c r="K220" i="3"/>
  <c r="H55" i="3"/>
  <c r="B378" i="3"/>
  <c r="K202" i="3"/>
  <c r="B203" i="3"/>
  <c r="AH615" i="3"/>
  <c r="K31" i="3"/>
  <c r="M427" i="3"/>
  <c r="M588" i="3"/>
  <c r="M144" i="3"/>
  <c r="M148" i="3"/>
  <c r="M173" i="3" s="1"/>
  <c r="AJ284" i="3"/>
  <c r="B382" i="3"/>
  <c r="B538" i="3"/>
  <c r="M480" i="3"/>
  <c r="M656" i="3" s="1"/>
  <c r="B469" i="3"/>
  <c r="B368" i="3"/>
  <c r="K192" i="3"/>
  <c r="B193" i="3"/>
  <c r="Z308" i="3"/>
  <c r="E447" i="3"/>
  <c r="E272" i="3"/>
  <c r="E324" i="3"/>
  <c r="B573" i="3"/>
  <c r="B55" i="3"/>
  <c r="M700" i="3"/>
  <c r="H32" i="3"/>
  <c r="E378" i="3"/>
  <c r="E554" i="3" s="1"/>
  <c r="E203" i="3"/>
  <c r="E379" i="3" s="1"/>
  <c r="E555" i="3" s="1"/>
  <c r="K460" i="3"/>
  <c r="K636" i="3" s="1"/>
  <c r="B636" i="3"/>
  <c r="K312" i="3"/>
  <c r="K313" i="3" s="1"/>
  <c r="K315" i="3" s="1"/>
  <c r="B313" i="3"/>
  <c r="K362" i="3"/>
  <c r="Z186" i="3"/>
  <c r="K206" i="3"/>
  <c r="E242" i="3"/>
  <c r="E417" i="3"/>
  <c r="E593" i="3" s="1"/>
  <c r="Z219" i="3"/>
  <c r="E422" i="3"/>
  <c r="E598" i="3" s="1"/>
  <c r="E247" i="3"/>
  <c r="K372" i="3"/>
  <c r="K548" i="3" s="1"/>
  <c r="B548" i="3"/>
  <c r="H88" i="3"/>
  <c r="B452" i="3"/>
  <c r="K276" i="3"/>
  <c r="B277" i="3"/>
  <c r="K484" i="3"/>
  <c r="K660" i="3" s="1"/>
  <c r="B660" i="3"/>
  <c r="E499" i="3"/>
  <c r="E675" i="3" s="1"/>
  <c r="E622" i="3"/>
  <c r="K45" i="3"/>
  <c r="K54" i="3"/>
  <c r="B305" i="3"/>
  <c r="K304" i="3"/>
  <c r="Z201" i="3"/>
  <c r="M264" i="3"/>
  <c r="E373" i="3"/>
  <c r="E549" i="3" s="1"/>
  <c r="E198" i="3"/>
  <c r="E374" i="3" s="1"/>
  <c r="M139" i="3"/>
  <c r="M667" i="3" s="1"/>
  <c r="M89" i="3"/>
  <c r="AJ311" i="3"/>
  <c r="H172" i="3"/>
  <c r="T406" i="3"/>
  <c r="Z216" i="3"/>
  <c r="Z701" i="2"/>
  <c r="T264" i="2"/>
  <c r="T265" i="2" s="1"/>
  <c r="T231" i="2"/>
  <c r="K467" i="2"/>
  <c r="K643" i="2" s="1"/>
  <c r="B469" i="2"/>
  <c r="B643" i="2"/>
  <c r="K508" i="2"/>
  <c r="B510" i="2"/>
  <c r="B684" i="2"/>
  <c r="E417" i="2"/>
  <c r="E593" i="2" s="1"/>
  <c r="E242" i="2"/>
  <c r="AC500" i="2"/>
  <c r="Z525" i="2"/>
  <c r="AC525" i="2" s="1"/>
  <c r="M638" i="2"/>
  <c r="M120" i="2"/>
  <c r="M648" i="2" s="1"/>
  <c r="H405" i="2"/>
  <c r="H571" i="2"/>
  <c r="H368" i="2"/>
  <c r="H207" i="2"/>
  <c r="H193" i="2"/>
  <c r="B405" i="2"/>
  <c r="K390" i="2"/>
  <c r="B566" i="2"/>
  <c r="K40" i="2"/>
  <c r="K54" i="2"/>
  <c r="H88" i="2"/>
  <c r="H382" i="2"/>
  <c r="H543" i="2"/>
  <c r="AC696" i="2"/>
  <c r="T406" i="2"/>
  <c r="T567" i="2"/>
  <c r="B363" i="2"/>
  <c r="K187" i="2"/>
  <c r="B207" i="2"/>
  <c r="B188" i="2"/>
  <c r="B588" i="2"/>
  <c r="H422" i="2"/>
  <c r="H598" i="2" s="1"/>
  <c r="H247" i="2"/>
  <c r="E422" i="2"/>
  <c r="E598" i="2" s="1"/>
  <c r="E247" i="2"/>
  <c r="B55" i="2"/>
  <c r="B32" i="2"/>
  <c r="K66" i="2"/>
  <c r="K362" i="2"/>
  <c r="K206" i="2"/>
  <c r="K465" i="2"/>
  <c r="K641" i="2" s="1"/>
  <c r="B641" i="2"/>
  <c r="K27" i="2"/>
  <c r="M264" i="2"/>
  <c r="H373" i="2"/>
  <c r="H549" i="2" s="1"/>
  <c r="H198" i="2"/>
  <c r="H374" i="2" s="1"/>
  <c r="H550" i="2" s="1"/>
  <c r="B319" i="2"/>
  <c r="B320" i="2" s="1"/>
  <c r="B286" i="2"/>
  <c r="K285" i="2"/>
  <c r="K22" i="2"/>
  <c r="M469" i="2"/>
  <c r="M645" i="2" s="1"/>
  <c r="M643" i="2"/>
  <c r="M461" i="2"/>
  <c r="M623" i="2"/>
  <c r="K488" i="2"/>
  <c r="K664" i="2" s="1"/>
  <c r="B489" i="2"/>
  <c r="B664" i="2"/>
  <c r="B313" i="2"/>
  <c r="K312" i="2"/>
  <c r="K313" i="2" s="1"/>
  <c r="K315" i="2" s="1"/>
  <c r="E401" i="2"/>
  <c r="E577" i="2" s="1"/>
  <c r="E226" i="2"/>
  <c r="E402" i="2" s="1"/>
  <c r="E578" i="2" s="1"/>
  <c r="K71" i="2"/>
  <c r="K506" i="2"/>
  <c r="K682" i="2" s="1"/>
  <c r="B682" i="2"/>
  <c r="B379" i="2"/>
  <c r="K468" i="2"/>
  <c r="K644" i="2" s="1"/>
  <c r="B644" i="2"/>
  <c r="B452" i="2"/>
  <c r="K276" i="2"/>
  <c r="B277" i="2"/>
  <c r="B422" i="2"/>
  <c r="K246" i="2"/>
  <c r="B247" i="2"/>
  <c r="B423" i="2" s="1"/>
  <c r="K423" i="2" s="1"/>
  <c r="E412" i="2"/>
  <c r="E251" i="2"/>
  <c r="E237" i="2"/>
  <c r="K237" i="2" s="1"/>
  <c r="B373" i="2"/>
  <c r="K197" i="2"/>
  <c r="B198" i="2"/>
  <c r="B382" i="2"/>
  <c r="B538" i="2"/>
  <c r="B657" i="2"/>
  <c r="K129" i="2"/>
  <c r="B139" i="2"/>
  <c r="E378" i="2"/>
  <c r="E554" i="2" s="1"/>
  <c r="E203" i="2"/>
  <c r="E379" i="2" s="1"/>
  <c r="E555" i="2" s="1"/>
  <c r="M657" i="2"/>
  <c r="M139" i="2"/>
  <c r="M667" i="2" s="1"/>
  <c r="M488" i="2"/>
  <c r="M664" i="2" s="1"/>
  <c r="M662" i="2"/>
  <c r="K509" i="2"/>
  <c r="K685" i="2" s="1"/>
  <c r="B685" i="2"/>
  <c r="H32" i="2"/>
  <c r="Z676" i="2"/>
  <c r="E447" i="2"/>
  <c r="E272" i="2"/>
  <c r="E324" i="2"/>
  <c r="E373" i="2"/>
  <c r="E549" i="2" s="1"/>
  <c r="E198" i="2"/>
  <c r="E374" i="2" s="1"/>
  <c r="T208" i="2"/>
  <c r="E88" i="2"/>
  <c r="E499" i="2"/>
  <c r="E675" i="2" s="1"/>
  <c r="E622" i="2"/>
  <c r="K451" i="2"/>
  <c r="K627" i="2" s="1"/>
  <c r="B627" i="2"/>
  <c r="T383" i="2"/>
  <c r="T539" i="2"/>
  <c r="K421" i="2"/>
  <c r="K597" i="2" s="1"/>
  <c r="B597" i="2"/>
  <c r="E368" i="2"/>
  <c r="E207" i="2"/>
  <c r="E193" i="2"/>
  <c r="E426" i="2"/>
  <c r="E602" i="2" s="1"/>
  <c r="E587" i="2"/>
  <c r="M427" i="2"/>
  <c r="M588" i="2"/>
  <c r="K143" i="2"/>
  <c r="H401" i="2"/>
  <c r="H577" i="2" s="1"/>
  <c r="H226" i="2"/>
  <c r="H402" i="2" s="1"/>
  <c r="H578" i="2" s="1"/>
  <c r="AC671" i="2"/>
  <c r="AH675" i="2"/>
  <c r="B447" i="2"/>
  <c r="K271" i="2"/>
  <c r="B272" i="2"/>
  <c r="K460" i="2"/>
  <c r="K636" i="2" s="1"/>
  <c r="B636" i="2"/>
  <c r="B417" i="2"/>
  <c r="K241" i="2"/>
  <c r="B242" i="2"/>
  <c r="B418" i="2" s="1"/>
  <c r="K418" i="2" s="1"/>
  <c r="AB676" i="2"/>
  <c r="AB701" i="2"/>
  <c r="B461" i="2"/>
  <c r="K459" i="2"/>
  <c r="K118" i="2"/>
  <c r="B144" i="2"/>
  <c r="B149" i="2" s="1"/>
  <c r="B120" i="2"/>
  <c r="K45" i="2"/>
  <c r="K573" i="2" s="1"/>
  <c r="E32" i="2"/>
  <c r="M435" i="2"/>
  <c r="M611" i="2" s="1"/>
  <c r="M609" i="2"/>
  <c r="K395" i="2"/>
  <c r="K571" i="2" s="1"/>
  <c r="B571" i="2"/>
  <c r="M286" i="2"/>
  <c r="M319" i="2"/>
  <c r="M324" i="2" s="1"/>
  <c r="K318" i="2"/>
  <c r="K259" i="2"/>
  <c r="K260" i="2" s="1"/>
  <c r="B305" i="2"/>
  <c r="K304" i="2"/>
  <c r="H55" i="2"/>
  <c r="K476" i="2"/>
  <c r="K652" i="2" s="1"/>
  <c r="B652" i="2"/>
  <c r="E382" i="2"/>
  <c r="E543" i="2"/>
  <c r="K372" i="2"/>
  <c r="K548" i="2" s="1"/>
  <c r="B548" i="2"/>
  <c r="H417" i="2"/>
  <c r="H242" i="2"/>
  <c r="H251" i="2"/>
  <c r="K148" i="2"/>
  <c r="H172" i="2"/>
  <c r="E405" i="2"/>
  <c r="E566" i="2"/>
  <c r="K434" i="2"/>
  <c r="K610" i="2" s="1"/>
  <c r="B610" i="2"/>
  <c r="K367" i="2"/>
  <c r="K543" i="2" s="1"/>
  <c r="B543" i="2"/>
  <c r="T174" i="2"/>
  <c r="K416" i="2"/>
  <c r="K592" i="2" s="1"/>
  <c r="B592" i="2"/>
  <c r="K411" i="2"/>
  <c r="H426" i="2"/>
  <c r="H602" i="2" s="1"/>
  <c r="H592" i="2"/>
  <c r="K101" i="2"/>
  <c r="M315" i="2"/>
  <c r="B251" i="2"/>
  <c r="K479" i="2"/>
  <c r="K655" i="2" s="1"/>
  <c r="B655" i="2"/>
  <c r="K487" i="2"/>
  <c r="K663" i="2" s="1"/>
  <c r="B663" i="2"/>
  <c r="M89" i="2"/>
  <c r="AC616" i="2"/>
  <c r="AJ700" i="2"/>
  <c r="E230" i="2"/>
  <c r="E216" i="2"/>
  <c r="E391" i="2"/>
  <c r="B368" i="2"/>
  <c r="B193" i="2"/>
  <c r="K192" i="2"/>
  <c r="AE700" i="2"/>
  <c r="E149" i="2"/>
  <c r="E677" i="2" s="1"/>
  <c r="K433" i="2"/>
  <c r="B435" i="2"/>
  <c r="B609" i="2"/>
  <c r="AG700" i="2"/>
  <c r="B480" i="2"/>
  <c r="K478" i="2"/>
  <c r="H594" i="2"/>
  <c r="H76" i="2"/>
  <c r="H604" i="2" s="1"/>
  <c r="E76" i="2"/>
  <c r="E604" i="2" s="1"/>
  <c r="K484" i="2"/>
  <c r="K660" i="2" s="1"/>
  <c r="B660" i="2"/>
  <c r="B391" i="2"/>
  <c r="B230" i="2"/>
  <c r="B216" i="2"/>
  <c r="K215" i="2"/>
  <c r="K334" i="2"/>
  <c r="B88" i="2"/>
  <c r="B494" i="2"/>
  <c r="B670" i="2" s="1"/>
  <c r="K457" i="2"/>
  <c r="B633" i="2"/>
  <c r="K446" i="2"/>
  <c r="K622" i="2" s="1"/>
  <c r="B622" i="2"/>
  <c r="M510" i="2"/>
  <c r="K50" i="2"/>
  <c r="K578" i="2" s="1"/>
  <c r="K229" i="2"/>
  <c r="B294" i="2"/>
  <c r="K294" i="2" s="1"/>
  <c r="K293" i="2"/>
  <c r="B396" i="2"/>
  <c r="K220" i="2"/>
  <c r="B221" i="2"/>
  <c r="B413" i="2"/>
  <c r="M144" i="2"/>
  <c r="M148" i="2"/>
  <c r="M173" i="2" s="1"/>
  <c r="H396" i="2"/>
  <c r="H221" i="2"/>
  <c r="H230" i="2"/>
  <c r="B231" i="3" l="1"/>
  <c r="H252" i="3"/>
  <c r="M520" i="3"/>
  <c r="M696" i="3" s="1"/>
  <c r="B264" i="3"/>
  <c r="B252" i="2"/>
  <c r="B499" i="3"/>
  <c r="K499" i="3" s="1"/>
  <c r="K675" i="3" s="1"/>
  <c r="B599" i="2"/>
  <c r="B315" i="2"/>
  <c r="AJ259" i="2"/>
  <c r="AJ260" i="2" s="1"/>
  <c r="E89" i="3"/>
  <c r="E174" i="3" s="1"/>
  <c r="E702" i="3" s="1"/>
  <c r="H252" i="2"/>
  <c r="AJ334" i="2"/>
  <c r="AJ335" i="2" s="1"/>
  <c r="AJ220" i="2"/>
  <c r="AJ221" i="2" s="1"/>
  <c r="K594" i="3"/>
  <c r="AJ215" i="2"/>
  <c r="AJ225" i="2"/>
  <c r="AJ226" i="2" s="1"/>
  <c r="Z294" i="2"/>
  <c r="Z216" i="2"/>
  <c r="Z229" i="2"/>
  <c r="Z272" i="2"/>
  <c r="Z313" i="2"/>
  <c r="Z221" i="2"/>
  <c r="AJ246" i="2"/>
  <c r="AJ247" i="2" s="1"/>
  <c r="Z247" i="2"/>
  <c r="Z193" i="2"/>
  <c r="AJ271" i="2"/>
  <c r="AJ197" i="2"/>
  <c r="AJ198" i="2" s="1"/>
  <c r="Z277" i="2"/>
  <c r="AJ293" i="2"/>
  <c r="AJ294" i="2" s="1"/>
  <c r="Z305" i="2"/>
  <c r="Z250" i="2"/>
  <c r="AJ237" i="2"/>
  <c r="AJ276" i="2"/>
  <c r="AJ277" i="2" s="1"/>
  <c r="AJ187" i="2"/>
  <c r="Z286" i="2"/>
  <c r="Z318" i="2"/>
  <c r="Z320" i="2" s="1"/>
  <c r="AJ285" i="2"/>
  <c r="Z335" i="2"/>
  <c r="AJ241" i="2"/>
  <c r="AJ242" i="2" s="1"/>
  <c r="Z242" i="2"/>
  <c r="AJ192" i="2"/>
  <c r="AJ193" i="2" s="1"/>
  <c r="Z198" i="2"/>
  <c r="Z206" i="2"/>
  <c r="Z188" i="2"/>
  <c r="AJ304" i="2"/>
  <c r="AJ305" i="2" s="1"/>
  <c r="AJ315" i="2" s="1"/>
  <c r="K263" i="3"/>
  <c r="K226" i="3"/>
  <c r="Z229" i="3"/>
  <c r="Z231" i="3" s="1"/>
  <c r="Z226" i="3"/>
  <c r="AJ293" i="3"/>
  <c r="AJ294" i="3" s="1"/>
  <c r="K263" i="2"/>
  <c r="K374" i="2"/>
  <c r="K550" i="2" s="1"/>
  <c r="B594" i="3"/>
  <c r="B315" i="3"/>
  <c r="B499" i="2"/>
  <c r="K499" i="2" s="1"/>
  <c r="K675" i="2" s="1"/>
  <c r="B324" i="3"/>
  <c r="K324" i="3" s="1"/>
  <c r="T349" i="2"/>
  <c r="T350" i="2" s="1"/>
  <c r="E252" i="2"/>
  <c r="K599" i="2"/>
  <c r="K594" i="2"/>
  <c r="B264" i="2"/>
  <c r="H264" i="2"/>
  <c r="H349" i="2" s="1"/>
  <c r="K405" i="3"/>
  <c r="K581" i="3" s="1"/>
  <c r="E264" i="3"/>
  <c r="E349" i="3" s="1"/>
  <c r="AB701" i="5"/>
  <c r="AH700" i="5"/>
  <c r="AH700" i="4"/>
  <c r="AC701" i="4"/>
  <c r="B582" i="3"/>
  <c r="T407" i="3"/>
  <c r="T583" i="3" s="1"/>
  <c r="T440" i="3"/>
  <c r="T525" i="3" s="1"/>
  <c r="T582" i="3"/>
  <c r="Z188" i="3"/>
  <c r="Z206" i="3"/>
  <c r="K378" i="3"/>
  <c r="K554" i="3" s="1"/>
  <c r="B554" i="3"/>
  <c r="H439" i="3"/>
  <c r="H615" i="3" s="1"/>
  <c r="H581" i="3"/>
  <c r="Z701" i="3"/>
  <c r="AC173" i="3"/>
  <c r="B383" i="3"/>
  <c r="B539" i="3"/>
  <c r="K488" i="3"/>
  <c r="K664" i="3" s="1"/>
  <c r="B489" i="3"/>
  <c r="B664" i="3"/>
  <c r="K76" i="3"/>
  <c r="K599" i="3"/>
  <c r="AJ226" i="3"/>
  <c r="M440" i="3"/>
  <c r="M603" i="3"/>
  <c r="AC676" i="3"/>
  <c r="B364" i="3"/>
  <c r="K188" i="3"/>
  <c r="B208" i="3"/>
  <c r="Z242" i="3"/>
  <c r="Z247" i="3"/>
  <c r="B439" i="3"/>
  <c r="B615" i="3" s="1"/>
  <c r="K426" i="3"/>
  <c r="K602" i="3" s="1"/>
  <c r="K587" i="3"/>
  <c r="E392" i="3"/>
  <c r="E231" i="3"/>
  <c r="K148" i="3"/>
  <c r="K319" i="3"/>
  <c r="K320" i="3" s="1"/>
  <c r="K480" i="3"/>
  <c r="K656" i="3" s="1"/>
  <c r="B656" i="3"/>
  <c r="K494" i="3"/>
  <c r="K670" i="3" s="1"/>
  <c r="K633" i="3"/>
  <c r="K382" i="3"/>
  <c r="K558" i="3" s="1"/>
  <c r="K538" i="3"/>
  <c r="K193" i="3"/>
  <c r="B369" i="3"/>
  <c r="K401" i="3"/>
  <c r="K577" i="3" s="1"/>
  <c r="K237" i="3"/>
  <c r="B413" i="3"/>
  <c r="B252" i="3"/>
  <c r="M296" i="3"/>
  <c r="M320" i="3"/>
  <c r="M325" i="3" s="1"/>
  <c r="E406" i="3"/>
  <c r="E567" i="3"/>
  <c r="AJ285" i="3"/>
  <c r="B296" i="3"/>
  <c r="K286" i="3"/>
  <c r="K296" i="3" s="1"/>
  <c r="H231" i="3"/>
  <c r="H173" i="3"/>
  <c r="H558" i="3"/>
  <c r="K363" i="3"/>
  <c r="AJ187" i="3"/>
  <c r="K207" i="3"/>
  <c r="K567" i="3"/>
  <c r="E439" i="3"/>
  <c r="E615" i="3" s="1"/>
  <c r="E581" i="3"/>
  <c r="B448" i="3"/>
  <c r="K272" i="3"/>
  <c r="B325" i="3"/>
  <c r="K216" i="3"/>
  <c r="Z250" i="3"/>
  <c r="Z237" i="3"/>
  <c r="H407" i="3"/>
  <c r="H441" i="3" s="1"/>
  <c r="H573" i="3"/>
  <c r="AJ192" i="3"/>
  <c r="K32" i="3"/>
  <c r="K247" i="3"/>
  <c r="AJ246" i="3"/>
  <c r="K251" i="3"/>
  <c r="AJ236" i="3"/>
  <c r="K435" i="3"/>
  <c r="K609" i="3"/>
  <c r="AJ271" i="3"/>
  <c r="B149" i="3"/>
  <c r="B407" i="3"/>
  <c r="B583" i="3" s="1"/>
  <c r="B568" i="3"/>
  <c r="Z193" i="3"/>
  <c r="B89" i="3"/>
  <c r="B453" i="3"/>
  <c r="K277" i="3"/>
  <c r="K368" i="3"/>
  <c r="K544" i="3" s="1"/>
  <c r="B544" i="3"/>
  <c r="B470" i="3"/>
  <c r="B646" i="3" s="1"/>
  <c r="K469" i="3"/>
  <c r="K645" i="3" s="1"/>
  <c r="B645" i="3"/>
  <c r="H89" i="3"/>
  <c r="Z198" i="3"/>
  <c r="K198" i="3"/>
  <c r="K422" i="3"/>
  <c r="K598" i="3" s="1"/>
  <c r="B598" i="3"/>
  <c r="K412" i="3"/>
  <c r="B427" i="3"/>
  <c r="B603" i="3" s="1"/>
  <c r="B588" i="3"/>
  <c r="B599" i="3"/>
  <c r="AJ259" i="3"/>
  <c r="AJ260" i="3" s="1"/>
  <c r="H369" i="3"/>
  <c r="H208" i="3"/>
  <c r="Z272" i="3"/>
  <c r="B436" i="3"/>
  <c r="B612" i="3" s="1"/>
  <c r="B611" i="3"/>
  <c r="AJ216" i="3"/>
  <c r="K120" i="3"/>
  <c r="K144" i="3"/>
  <c r="Z294" i="3"/>
  <c r="AJ304" i="3"/>
  <c r="AJ305" i="3" s="1"/>
  <c r="AJ202" i="3"/>
  <c r="AJ220" i="3"/>
  <c r="K221" i="3"/>
  <c r="K461" i="3"/>
  <c r="B495" i="3"/>
  <c r="B671" i="3" s="1"/>
  <c r="B462" i="3"/>
  <c r="B637" i="3"/>
  <c r="K374" i="3"/>
  <c r="K550" i="3" s="1"/>
  <c r="E550" i="3"/>
  <c r="AJ276" i="3"/>
  <c r="M174" i="3"/>
  <c r="AJ197" i="3"/>
  <c r="AJ312" i="3"/>
  <c r="AJ313" i="3" s="1"/>
  <c r="M495" i="3"/>
  <c r="M637" i="3"/>
  <c r="H383" i="3"/>
  <c r="H544" i="3"/>
  <c r="E252" i="3"/>
  <c r="K230" i="3"/>
  <c r="K447" i="3"/>
  <c r="K623" i="3" s="1"/>
  <c r="B623" i="3"/>
  <c r="Z277" i="3"/>
  <c r="H406" i="3"/>
  <c r="Z221" i="3"/>
  <c r="K88" i="3"/>
  <c r="K452" i="3"/>
  <c r="K628" i="3" s="1"/>
  <c r="B628" i="3"/>
  <c r="E448" i="3"/>
  <c r="E624" i="3" s="1"/>
  <c r="E325" i="3"/>
  <c r="M149" i="3"/>
  <c r="K396" i="3"/>
  <c r="K572" i="3" s="1"/>
  <c r="B572" i="3"/>
  <c r="E558" i="3"/>
  <c r="K373" i="3"/>
  <c r="K549" i="3" s="1"/>
  <c r="B549" i="3"/>
  <c r="AJ241" i="3"/>
  <c r="K242" i="3"/>
  <c r="E369" i="3"/>
  <c r="E208" i="3"/>
  <c r="H349" i="3"/>
  <c r="E427" i="3"/>
  <c r="E603" i="3" s="1"/>
  <c r="E588" i="3"/>
  <c r="Z203" i="3"/>
  <c r="E500" i="3"/>
  <c r="E676" i="3" s="1"/>
  <c r="E623" i="3"/>
  <c r="B558" i="3"/>
  <c r="K417" i="3"/>
  <c r="K593" i="3" s="1"/>
  <c r="B593" i="3"/>
  <c r="E383" i="3"/>
  <c r="E544" i="3"/>
  <c r="T384" i="3"/>
  <c r="T560" i="3" s="1"/>
  <c r="T559" i="3"/>
  <c r="Z313" i="3"/>
  <c r="M349" i="3"/>
  <c r="M350" i="3" s="1"/>
  <c r="M265" i="3"/>
  <c r="K573" i="3"/>
  <c r="K55" i="3"/>
  <c r="B379" i="3"/>
  <c r="K203" i="3"/>
  <c r="Z305" i="3"/>
  <c r="H427" i="3"/>
  <c r="H603" i="3" s="1"/>
  <c r="H593" i="3"/>
  <c r="Z318" i="3"/>
  <c r="Z323" i="3" s="1"/>
  <c r="Z286" i="3"/>
  <c r="K247" i="2"/>
  <c r="M520" i="2"/>
  <c r="M696" i="2" s="1"/>
  <c r="M686" i="2"/>
  <c r="K417" i="2"/>
  <c r="K593" i="2" s="1"/>
  <c r="B593" i="2"/>
  <c r="E448" i="2"/>
  <c r="E624" i="2" s="1"/>
  <c r="E325" i="2"/>
  <c r="B324" i="2"/>
  <c r="K324" i="2" s="1"/>
  <c r="B491" i="2"/>
  <c r="B667" i="2" s="1"/>
  <c r="B665" i="2"/>
  <c r="K401" i="2"/>
  <c r="K577" i="2" s="1"/>
  <c r="B89" i="2"/>
  <c r="H383" i="2"/>
  <c r="H544" i="2"/>
  <c r="K480" i="2"/>
  <c r="K656" i="2" s="1"/>
  <c r="B656" i="2"/>
  <c r="K447" i="2"/>
  <c r="K623" i="2" s="1"/>
  <c r="B623" i="2"/>
  <c r="K221" i="2"/>
  <c r="B436" i="2"/>
  <c r="B612" i="2" s="1"/>
  <c r="B611" i="2"/>
  <c r="M174" i="2"/>
  <c r="K646" i="2"/>
  <c r="K144" i="2"/>
  <c r="K120" i="2"/>
  <c r="T384" i="2"/>
  <c r="T560" i="2" s="1"/>
  <c r="T559" i="2"/>
  <c r="K203" i="2"/>
  <c r="K319" i="2"/>
  <c r="K320" i="2" s="1"/>
  <c r="M265" i="2"/>
  <c r="M349" i="2"/>
  <c r="M350" i="2" s="1"/>
  <c r="T440" i="2"/>
  <c r="T407" i="2"/>
  <c r="T583" i="2" s="1"/>
  <c r="T582" i="2"/>
  <c r="E439" i="2"/>
  <c r="E615" i="2" s="1"/>
  <c r="E581" i="2"/>
  <c r="K198" i="2"/>
  <c r="E427" i="2"/>
  <c r="E603" i="2" s="1"/>
  <c r="E588" i="2"/>
  <c r="E173" i="2"/>
  <c r="B686" i="2"/>
  <c r="K149" i="2"/>
  <c r="K286" i="2"/>
  <c r="K296" i="2" s="1"/>
  <c r="B296" i="2"/>
  <c r="K422" i="2"/>
  <c r="K598" i="2" s="1"/>
  <c r="B598" i="2"/>
  <c r="H173" i="2"/>
  <c r="K461" i="2"/>
  <c r="B495" i="2"/>
  <c r="B671" i="2" s="1"/>
  <c r="B462" i="2"/>
  <c r="B637" i="2"/>
  <c r="B369" i="2"/>
  <c r="K193" i="2"/>
  <c r="M320" i="2"/>
  <c r="M325" i="2" s="1"/>
  <c r="M296" i="2"/>
  <c r="E369" i="2"/>
  <c r="E208" i="2"/>
  <c r="B453" i="2"/>
  <c r="K277" i="2"/>
  <c r="K510" i="2"/>
  <c r="K686" i="2" s="1"/>
  <c r="K684" i="2"/>
  <c r="K435" i="2"/>
  <c r="K609" i="2"/>
  <c r="B392" i="2"/>
  <c r="K216" i="2"/>
  <c r="B231" i="2"/>
  <c r="B428" i="2"/>
  <c r="B604" i="2" s="1"/>
  <c r="K413" i="2"/>
  <c r="B589" i="2"/>
  <c r="K368" i="2"/>
  <c r="K544" i="2" s="1"/>
  <c r="B544" i="2"/>
  <c r="E558" i="2"/>
  <c r="H89" i="2"/>
  <c r="H174" i="2" s="1"/>
  <c r="H702" i="2" s="1"/>
  <c r="K76" i="2"/>
  <c r="K382" i="2"/>
  <c r="K558" i="2" s="1"/>
  <c r="K538" i="2"/>
  <c r="K405" i="2"/>
  <c r="K566" i="2"/>
  <c r="K230" i="2"/>
  <c r="B364" i="2"/>
  <c r="B208" i="2"/>
  <c r="K188" i="2"/>
  <c r="M149" i="2"/>
  <c r="K391" i="2"/>
  <c r="B406" i="2"/>
  <c r="B567" i="2"/>
  <c r="K242" i="2"/>
  <c r="E383" i="2"/>
  <c r="E544" i="2"/>
  <c r="K378" i="2"/>
  <c r="K554" i="2" s="1"/>
  <c r="K373" i="2"/>
  <c r="K549" i="2" s="1"/>
  <c r="B549" i="2"/>
  <c r="K452" i="2"/>
  <c r="K628" i="2" s="1"/>
  <c r="B628" i="2"/>
  <c r="K412" i="2"/>
  <c r="K363" i="2"/>
  <c r="K207" i="2"/>
  <c r="B439" i="2"/>
  <c r="B615" i="2" s="1"/>
  <c r="B581" i="2"/>
  <c r="B470" i="2"/>
  <c r="B646" i="2" s="1"/>
  <c r="K469" i="2"/>
  <c r="K645" i="2" s="1"/>
  <c r="B645" i="2"/>
  <c r="E89" i="2"/>
  <c r="E174" i="2" s="1"/>
  <c r="E702" i="2" s="1"/>
  <c r="B427" i="2"/>
  <c r="B603" i="2" s="1"/>
  <c r="B383" i="2"/>
  <c r="B539" i="2"/>
  <c r="K396" i="2"/>
  <c r="K572" i="2" s="1"/>
  <c r="B572" i="2"/>
  <c r="K426" i="2"/>
  <c r="K602" i="2" s="1"/>
  <c r="K587" i="2"/>
  <c r="H427" i="2"/>
  <c r="H603" i="2" s="1"/>
  <c r="H593" i="2"/>
  <c r="M495" i="2"/>
  <c r="M637" i="2"/>
  <c r="K88" i="2"/>
  <c r="H369" i="2"/>
  <c r="H208" i="2"/>
  <c r="E406" i="2"/>
  <c r="E567" i="2"/>
  <c r="H397" i="2"/>
  <c r="H231" i="2"/>
  <c r="AH700" i="2"/>
  <c r="E264" i="2"/>
  <c r="E349" i="2" s="1"/>
  <c r="B448" i="2"/>
  <c r="K272" i="2"/>
  <c r="B325" i="2"/>
  <c r="E500" i="2"/>
  <c r="E676" i="2" s="1"/>
  <c r="E623" i="2"/>
  <c r="B594" i="2"/>
  <c r="H439" i="2"/>
  <c r="H615" i="2" s="1"/>
  <c r="H581" i="2"/>
  <c r="K379" i="2"/>
  <c r="K555" i="2" s="1"/>
  <c r="K494" i="2"/>
  <c r="K670" i="2" s="1"/>
  <c r="K633" i="2"/>
  <c r="E392" i="2"/>
  <c r="E231" i="2"/>
  <c r="K657" i="2"/>
  <c r="K139" i="2"/>
  <c r="K667" i="2" s="1"/>
  <c r="H406" i="2"/>
  <c r="H572" i="2"/>
  <c r="E550" i="2"/>
  <c r="M440" i="2"/>
  <c r="M603" i="2"/>
  <c r="AC676" i="2"/>
  <c r="B558" i="2"/>
  <c r="B555" i="2"/>
  <c r="H558" i="2"/>
  <c r="K568" i="2"/>
  <c r="K55" i="2"/>
  <c r="K251" i="2"/>
  <c r="B265" i="3" l="1"/>
  <c r="H265" i="3"/>
  <c r="H350" i="3" s="1"/>
  <c r="B265" i="2"/>
  <c r="B675" i="3"/>
  <c r="H265" i="2"/>
  <c r="H350" i="2" s="1"/>
  <c r="K252" i="2"/>
  <c r="Z323" i="2"/>
  <c r="H617" i="3"/>
  <c r="Z296" i="2"/>
  <c r="Z315" i="2"/>
  <c r="Z263" i="2"/>
  <c r="Z231" i="2"/>
  <c r="AJ286" i="2"/>
  <c r="AJ296" i="2" s="1"/>
  <c r="AJ319" i="2"/>
  <c r="AJ320" i="2" s="1"/>
  <c r="AJ207" i="2"/>
  <c r="AJ208" i="2" s="1"/>
  <c r="AJ188" i="2"/>
  <c r="AJ272" i="2"/>
  <c r="Z325" i="2"/>
  <c r="Z208" i="2"/>
  <c r="AJ251" i="2"/>
  <c r="AJ252" i="2" s="1"/>
  <c r="Z252" i="2"/>
  <c r="AJ216" i="2"/>
  <c r="AJ230" i="2"/>
  <c r="H583" i="3"/>
  <c r="E524" i="2"/>
  <c r="E700" i="2" s="1"/>
  <c r="B675" i="2"/>
  <c r="K231" i="2"/>
  <c r="E265" i="2"/>
  <c r="E350" i="2" s="1"/>
  <c r="K325" i="2"/>
  <c r="AJ315" i="3"/>
  <c r="K439" i="3"/>
  <c r="K615" i="3" s="1"/>
  <c r="E524" i="3"/>
  <c r="E700" i="3" s="1"/>
  <c r="H524" i="2"/>
  <c r="H700" i="2" s="1"/>
  <c r="H524" i="3"/>
  <c r="H700" i="3" s="1"/>
  <c r="AC701" i="5"/>
  <c r="AJ251" i="3"/>
  <c r="AJ252" i="3" s="1"/>
  <c r="AJ237" i="3"/>
  <c r="H559" i="3"/>
  <c r="AJ198" i="3"/>
  <c r="K495" i="3"/>
  <c r="K671" i="3" s="1"/>
  <c r="K637" i="3"/>
  <c r="AJ221" i="3"/>
  <c r="K427" i="3"/>
  <c r="K603" i="3" s="1"/>
  <c r="K588" i="3"/>
  <c r="AJ193" i="3"/>
  <c r="K325" i="3"/>
  <c r="B559" i="3"/>
  <c r="H440" i="3"/>
  <c r="H616" i="3" s="1"/>
  <c r="H582" i="3"/>
  <c r="Z320" i="3"/>
  <c r="Z325" i="3" s="1"/>
  <c r="E384" i="3"/>
  <c r="E545" i="3"/>
  <c r="M496" i="3"/>
  <c r="M671" i="3"/>
  <c r="M500" i="3"/>
  <c r="M676" i="3" s="1"/>
  <c r="AJ203" i="3"/>
  <c r="AJ247" i="3"/>
  <c r="K448" i="3"/>
  <c r="B624" i="3"/>
  <c r="E265" i="3"/>
  <c r="E350" i="3" s="1"/>
  <c r="Z296" i="3"/>
  <c r="K379" i="3"/>
  <c r="K555" i="3" s="1"/>
  <c r="B555" i="3"/>
  <c r="K264" i="3"/>
  <c r="K149" i="3"/>
  <c r="K436" i="3"/>
  <c r="K612" i="3" s="1"/>
  <c r="K611" i="3"/>
  <c r="E407" i="3"/>
  <c r="E568" i="3"/>
  <c r="M441" i="3"/>
  <c r="M617" i="3" s="1"/>
  <c r="M616" i="3"/>
  <c r="Z252" i="3"/>
  <c r="B428" i="3"/>
  <c r="B604" i="3" s="1"/>
  <c r="K413" i="3"/>
  <c r="B589" i="3"/>
  <c r="Z315" i="3"/>
  <c r="K252" i="3"/>
  <c r="K208" i="3"/>
  <c r="T441" i="3"/>
  <c r="T617" i="3" s="1"/>
  <c r="T616" i="3"/>
  <c r="B440" i="3"/>
  <c r="B616" i="3" s="1"/>
  <c r="E440" i="3"/>
  <c r="E616" i="3" s="1"/>
  <c r="E582" i="3"/>
  <c r="AJ242" i="3"/>
  <c r="H384" i="3"/>
  <c r="H545" i="3"/>
  <c r="K453" i="3"/>
  <c r="K629" i="3" s="1"/>
  <c r="B629" i="3"/>
  <c r="AJ207" i="3"/>
  <c r="AJ188" i="3"/>
  <c r="B384" i="3"/>
  <c r="B540" i="3"/>
  <c r="Z208" i="3"/>
  <c r="Z263" i="3"/>
  <c r="AC701" i="3"/>
  <c r="K583" i="3"/>
  <c r="K89" i="3"/>
  <c r="B500" i="3"/>
  <c r="AJ277" i="3"/>
  <c r="AJ272" i="3"/>
  <c r="K383" i="3"/>
  <c r="K559" i="3" s="1"/>
  <c r="K539" i="3"/>
  <c r="H174" i="3"/>
  <c r="H702" i="3" s="1"/>
  <c r="B491" i="3"/>
  <c r="B667" i="3" s="1"/>
  <c r="B665" i="3"/>
  <c r="T526" i="3"/>
  <c r="T702" i="3" s="1"/>
  <c r="T701" i="3"/>
  <c r="AJ230" i="3"/>
  <c r="K231" i="3"/>
  <c r="E559" i="3"/>
  <c r="K462" i="3"/>
  <c r="B496" i="3"/>
  <c r="B672" i="3" s="1"/>
  <c r="B472" i="3"/>
  <c r="B648" i="3" s="1"/>
  <c r="B638" i="3"/>
  <c r="K406" i="3"/>
  <c r="AJ286" i="3"/>
  <c r="AJ296" i="3" s="1"/>
  <c r="AJ319" i="3"/>
  <c r="AJ320" i="3" s="1"/>
  <c r="K369" i="3"/>
  <c r="B545" i="3"/>
  <c r="H384" i="2"/>
  <c r="H545" i="2"/>
  <c r="B440" i="2"/>
  <c r="B616" i="2" s="1"/>
  <c r="B582" i="2"/>
  <c r="M496" i="2"/>
  <c r="M500" i="2"/>
  <c r="M676" i="2" s="1"/>
  <c r="M671" i="2"/>
  <c r="B559" i="2"/>
  <c r="K406" i="2"/>
  <c r="K567" i="2"/>
  <c r="K453" i="2"/>
  <c r="K629" i="2" s="1"/>
  <c r="B629" i="2"/>
  <c r="K427" i="2"/>
  <c r="K603" i="2" s="1"/>
  <c r="K588" i="2"/>
  <c r="E384" i="2"/>
  <c r="E545" i="2"/>
  <c r="K495" i="2"/>
  <c r="K671" i="2" s="1"/>
  <c r="K637" i="2"/>
  <c r="K448" i="2"/>
  <c r="B624" i="2"/>
  <c r="H407" i="2"/>
  <c r="H573" i="2"/>
  <c r="M441" i="2"/>
  <c r="M617" i="2" s="1"/>
  <c r="M616" i="2"/>
  <c r="E559" i="2"/>
  <c r="K264" i="2"/>
  <c r="K436" i="2"/>
  <c r="K612" i="2" s="1"/>
  <c r="K611" i="2"/>
  <c r="T441" i="2"/>
  <c r="T617" i="2" s="1"/>
  <c r="T616" i="2"/>
  <c r="B500" i="2"/>
  <c r="H559" i="2"/>
  <c r="E407" i="2"/>
  <c r="E568" i="2"/>
  <c r="K439" i="2"/>
  <c r="K615" i="2" s="1"/>
  <c r="K581" i="2"/>
  <c r="T525" i="2"/>
  <c r="K583" i="2"/>
  <c r="K89" i="2"/>
  <c r="K208" i="2"/>
  <c r="B407" i="2"/>
  <c r="B568" i="2"/>
  <c r="H440" i="2"/>
  <c r="H616" i="2" s="1"/>
  <c r="H582" i="2"/>
  <c r="E440" i="2"/>
  <c r="E616" i="2" s="1"/>
  <c r="E582" i="2"/>
  <c r="K383" i="2"/>
  <c r="K559" i="2" s="1"/>
  <c r="K539" i="2"/>
  <c r="K369" i="2"/>
  <c r="B545" i="2"/>
  <c r="B384" i="2"/>
  <c r="B540" i="2"/>
  <c r="K428" i="2"/>
  <c r="K589" i="2"/>
  <c r="B472" i="2"/>
  <c r="B648" i="2" s="1"/>
  <c r="B496" i="2"/>
  <c r="B672" i="2" s="1"/>
  <c r="K462" i="2"/>
  <c r="B638" i="2"/>
  <c r="AC701" i="2"/>
  <c r="K265" i="2" l="1"/>
  <c r="B441" i="3"/>
  <c r="B617" i="3" s="1"/>
  <c r="AJ324" i="2"/>
  <c r="Z265" i="2"/>
  <c r="AJ231" i="2"/>
  <c r="AJ264" i="2"/>
  <c r="AJ265" i="2" s="1"/>
  <c r="AJ325" i="2"/>
  <c r="K441" i="2"/>
  <c r="K617" i="2" s="1"/>
  <c r="E525" i="3"/>
  <c r="E701" i="3" s="1"/>
  <c r="M525" i="2"/>
  <c r="M526" i="2" s="1"/>
  <c r="M702" i="2" s="1"/>
  <c r="K265" i="3"/>
  <c r="B501" i="2"/>
  <c r="B677" i="2" s="1"/>
  <c r="E525" i="2"/>
  <c r="E701" i="2" s="1"/>
  <c r="H525" i="2"/>
  <c r="H701" i="2" s="1"/>
  <c r="E441" i="3"/>
  <c r="E617" i="3" s="1"/>
  <c r="E583" i="3"/>
  <c r="K624" i="3"/>
  <c r="K384" i="3"/>
  <c r="K545" i="3"/>
  <c r="B501" i="3"/>
  <c r="B677" i="3" s="1"/>
  <c r="H525" i="3"/>
  <c r="H701" i="3" s="1"/>
  <c r="Z265" i="3"/>
  <c r="K428" i="3"/>
  <c r="K589" i="3"/>
  <c r="K496" i="3"/>
  <c r="K672" i="3" s="1"/>
  <c r="K472" i="3"/>
  <c r="K648" i="3" s="1"/>
  <c r="K638" i="3"/>
  <c r="M501" i="3"/>
  <c r="M677" i="3" s="1"/>
  <c r="M672" i="3"/>
  <c r="AJ264" i="3"/>
  <c r="AJ265" i="3" s="1"/>
  <c r="AJ231" i="3"/>
  <c r="M525" i="3"/>
  <c r="AJ208" i="3"/>
  <c r="AJ324" i="3"/>
  <c r="K500" i="3"/>
  <c r="K676" i="3" s="1"/>
  <c r="B676" i="3"/>
  <c r="K440" i="3"/>
  <c r="K616" i="3" s="1"/>
  <c r="K582" i="3"/>
  <c r="AJ325" i="3"/>
  <c r="T526" i="2"/>
  <c r="T702" i="2" s="1"/>
  <c r="T701" i="2"/>
  <c r="K500" i="2"/>
  <c r="K676" i="2" s="1"/>
  <c r="B676" i="2"/>
  <c r="K604" i="2"/>
  <c r="M501" i="2"/>
  <c r="M677" i="2" s="1"/>
  <c r="M672" i="2"/>
  <c r="E441" i="2"/>
  <c r="E617" i="2" s="1"/>
  <c r="E583" i="2"/>
  <c r="K384" i="2"/>
  <c r="K545" i="2"/>
  <c r="K440" i="2"/>
  <c r="K616" i="2" s="1"/>
  <c r="K582" i="2"/>
  <c r="K496" i="2"/>
  <c r="K672" i="2" s="1"/>
  <c r="K472" i="2"/>
  <c r="K648" i="2" s="1"/>
  <c r="K638" i="2"/>
  <c r="H441" i="2"/>
  <c r="H617" i="2" s="1"/>
  <c r="H583" i="2"/>
  <c r="B441" i="2"/>
  <c r="B617" i="2" s="1"/>
  <c r="B583" i="2"/>
  <c r="K624" i="2"/>
  <c r="M701" i="2" l="1"/>
  <c r="K501" i="3"/>
  <c r="K677" i="3" s="1"/>
  <c r="K501" i="2"/>
  <c r="K677" i="2" s="1"/>
  <c r="M526" i="3"/>
  <c r="M702" i="3" s="1"/>
  <c r="M701" i="3"/>
  <c r="K441" i="3"/>
  <c r="K617" i="3" s="1"/>
  <c r="K604" i="3"/>
  <c r="F581" i="5" l="1"/>
  <c r="F581" i="3" l="1"/>
  <c r="Q509" i="5" l="1"/>
  <c r="Q685" i="5" s="1"/>
  <c r="Q434" i="3"/>
  <c r="Q610" i="3" s="1"/>
  <c r="Q434" i="5"/>
  <c r="Q610" i="5" s="1"/>
  <c r="Q460" i="5"/>
  <c r="Q636" i="5" s="1"/>
  <c r="Q479" i="5"/>
  <c r="Q655" i="5" s="1"/>
  <c r="Q468" i="5"/>
  <c r="Q644" i="5" s="1"/>
  <c r="Q487" i="5"/>
  <c r="Q663" i="5" s="1"/>
  <c r="Q460" i="3"/>
  <c r="Q636" i="3" s="1"/>
  <c r="Q487" i="3"/>
  <c r="Q663" i="3" s="1"/>
  <c r="Q479" i="3"/>
  <c r="Q655" i="3" s="1"/>
  <c r="Q468" i="3"/>
  <c r="Q644" i="3" s="1"/>
  <c r="Q509" i="3"/>
  <c r="Q685" i="3" s="1"/>
  <c r="AJ60" i="3" l="1"/>
  <c r="AI412" i="3"/>
  <c r="AI588" i="3" s="1"/>
  <c r="Z94" i="3"/>
  <c r="Y446" i="3"/>
  <c r="Y623" i="3"/>
  <c r="Y451" i="3"/>
  <c r="Y627" i="3" s="1"/>
  <c r="Z99" i="3"/>
  <c r="Y400" i="3"/>
  <c r="Z48" i="3"/>
  <c r="Y576" i="3"/>
  <c r="AI258" i="4"/>
  <c r="Y548" i="5"/>
  <c r="AI508" i="3"/>
  <c r="AI157" i="3"/>
  <c r="AI684" i="3"/>
  <c r="Y289" i="4"/>
  <c r="AJ81" i="3"/>
  <c r="AI433" i="3"/>
  <c r="AI609" i="3"/>
  <c r="AI82" i="3"/>
  <c r="AI157" i="5"/>
  <c r="AI684" i="5"/>
  <c r="Y431" i="3"/>
  <c r="Y607" i="3" s="1"/>
  <c r="Z79" i="3"/>
  <c r="AI459" i="3"/>
  <c r="AI635" i="3" s="1"/>
  <c r="AI108" i="3"/>
  <c r="AJ107" i="3"/>
  <c r="AI549" i="3"/>
  <c r="AI373" i="3"/>
  <c r="AJ21" i="3"/>
  <c r="AI422" i="3"/>
  <c r="AI598" i="3" s="1"/>
  <c r="AJ70" i="3"/>
  <c r="AI363" i="3"/>
  <c r="AI539" i="3"/>
  <c r="AJ11" i="3"/>
  <c r="Y652" i="5"/>
  <c r="Y132" i="5"/>
  <c r="Z20" i="3"/>
  <c r="Y548" i="3"/>
  <c r="Y372" i="3"/>
  <c r="AI624" i="5"/>
  <c r="AI515" i="3"/>
  <c r="AI691" i="3"/>
  <c r="AI588" i="5"/>
  <c r="AI691" i="5"/>
  <c r="Y690" i="5"/>
  <c r="Y377" i="3"/>
  <c r="Z25" i="3"/>
  <c r="Y553" i="3"/>
  <c r="Y571" i="5"/>
  <c r="AI452" i="5"/>
  <c r="Y367" i="3"/>
  <c r="Z15" i="3"/>
  <c r="Y543" i="3"/>
  <c r="AI459" i="5"/>
  <c r="AI284" i="5"/>
  <c r="Y421" i="3"/>
  <c r="Y597" i="3" s="1"/>
  <c r="Z69" i="3"/>
  <c r="Y566" i="5"/>
  <c r="Y446" i="5"/>
  <c r="Y538" i="5"/>
  <c r="AI82" i="5"/>
  <c r="AI609" i="5"/>
  <c r="Y607" i="5"/>
  <c r="AI508" i="5"/>
  <c r="AI333" i="5"/>
  <c r="Y682" i="5"/>
  <c r="Y308" i="4"/>
  <c r="Y411" i="5"/>
  <c r="AI544" i="3"/>
  <c r="AI368" i="3"/>
  <c r="AJ16" i="3"/>
  <c r="AJ126" i="3"/>
  <c r="AI127" i="3"/>
  <c r="AI478" i="3"/>
  <c r="AI654" i="3" s="1"/>
  <c r="AI363" i="5"/>
  <c r="AI567" i="5"/>
  <c r="AI577" i="5"/>
  <c r="AI572" i="3"/>
  <c r="AJ44" i="3"/>
  <c r="AI396" i="3"/>
  <c r="AJ26" i="3"/>
  <c r="AI378" i="3"/>
  <c r="AI554" i="3"/>
  <c r="AI598" i="5"/>
  <c r="Y682" i="3"/>
  <c r="Y506" i="3"/>
  <c r="Y362" i="5"/>
  <c r="Y587" i="5"/>
  <c r="Y553" i="5"/>
  <c r="AI333" i="4"/>
  <c r="Y506" i="5"/>
  <c r="Y597" i="5"/>
  <c r="AI433" i="5"/>
  <c r="AI258" i="5"/>
  <c r="AI412" i="5"/>
  <c r="Y476" i="3"/>
  <c r="Z124" i="3"/>
  <c r="Y652" i="3"/>
  <c r="Y132" i="3"/>
  <c r="AI544" i="5"/>
  <c r="Y576" i="5"/>
  <c r="AI391" i="5"/>
  <c r="Y411" i="3"/>
  <c r="Z59" i="3"/>
  <c r="Y587" i="3"/>
  <c r="Y476" i="5"/>
  <c r="Y308" i="5"/>
  <c r="AI628" i="5"/>
  <c r="AI635" i="5"/>
  <c r="AI108" i="5"/>
  <c r="AI284" i="4"/>
  <c r="Y390" i="5"/>
  <c r="Y623" i="5"/>
  <c r="AI554" i="5"/>
  <c r="Y514" i="5"/>
  <c r="AJ39" i="3"/>
  <c r="AI567" i="3"/>
  <c r="AI391" i="3"/>
  <c r="Y451" i="5"/>
  <c r="Z43" i="3"/>
  <c r="Y395" i="3"/>
  <c r="Y571" i="3"/>
  <c r="AI654" i="5"/>
  <c r="AI127" i="5"/>
  <c r="AI401" i="3"/>
  <c r="AI577" i="3"/>
  <c r="AJ49" i="3"/>
  <c r="AI447" i="5"/>
  <c r="Y543" i="5"/>
  <c r="AI539" i="5"/>
  <c r="AI515" i="5"/>
  <c r="Z38" i="3"/>
  <c r="Y390" i="3"/>
  <c r="Y566" i="3"/>
  <c r="AI624" i="3"/>
  <c r="AJ95" i="3"/>
  <c r="AI447" i="3"/>
  <c r="Y690" i="3"/>
  <c r="Y514" i="3"/>
  <c r="Y431" i="5"/>
  <c r="Y362" i="3"/>
  <c r="Z10" i="3"/>
  <c r="Y538" i="3"/>
  <c r="AI417" i="3"/>
  <c r="AI593" i="3" s="1"/>
  <c r="AJ65" i="3"/>
  <c r="Y113" i="5"/>
  <c r="Y633" i="5"/>
  <c r="AI628" i="3"/>
  <c r="AI452" i="3"/>
  <c r="AJ100" i="3"/>
  <c r="AI549" i="5"/>
  <c r="Y416" i="3"/>
  <c r="Y592" i="3" s="1"/>
  <c r="Z64" i="3"/>
  <c r="Y457" i="3"/>
  <c r="Z105" i="3"/>
  <c r="Y633" i="3"/>
  <c r="Y113" i="3"/>
  <c r="AI572" i="5"/>
  <c r="Y627" i="5"/>
  <c r="AI593" i="5"/>
  <c r="Y592" i="5"/>
  <c r="Y289" i="5"/>
  <c r="Y457" i="5"/>
  <c r="Z476" i="3" l="1"/>
  <c r="Z129" i="3"/>
  <c r="Z652" i="3"/>
  <c r="Z416" i="3"/>
  <c r="Z592" i="3"/>
  <c r="Z66" i="3"/>
  <c r="AI434" i="5"/>
  <c r="AI460" i="5"/>
  <c r="Z400" i="3"/>
  <c r="Z50" i="3"/>
  <c r="Z578" i="3" s="1"/>
  <c r="Z576" i="3"/>
  <c r="AJ61" i="3"/>
  <c r="AJ412" i="3"/>
  <c r="AJ75" i="3"/>
  <c r="AJ588" i="3"/>
  <c r="Y641" i="5"/>
  <c r="AJ624" i="3"/>
  <c r="AJ447" i="3"/>
  <c r="AJ96" i="3"/>
  <c r="AI685" i="5"/>
  <c r="AI636" i="5"/>
  <c r="Z61" i="3"/>
  <c r="Z74" i="3"/>
  <c r="Z587" i="3"/>
  <c r="Z411" i="3"/>
  <c r="Z627" i="3"/>
  <c r="Z451" i="3"/>
  <c r="Z101" i="3"/>
  <c r="AJ628" i="3"/>
  <c r="AJ101" i="3"/>
  <c r="AJ629" i="3" s="1"/>
  <c r="AJ452" i="3"/>
  <c r="AI479" i="3"/>
  <c r="AI655" i="3" s="1"/>
  <c r="AJ127" i="3"/>
  <c r="AJ479" i="3" s="1"/>
  <c r="AJ655" i="3" s="1"/>
  <c r="AI509" i="5"/>
  <c r="AI434" i="3"/>
  <c r="AJ82" i="3"/>
  <c r="AJ83" i="3" s="1"/>
  <c r="AI610" i="3"/>
  <c r="AJ567" i="3"/>
  <c r="AJ40" i="3"/>
  <c r="AJ568" i="3" s="1"/>
  <c r="AJ54" i="3"/>
  <c r="AJ391" i="3"/>
  <c r="AJ635" i="3"/>
  <c r="AJ459" i="3"/>
  <c r="AJ433" i="3"/>
  <c r="AJ609" i="3"/>
  <c r="AJ654" i="3"/>
  <c r="AJ478" i="3"/>
  <c r="Y660" i="5"/>
  <c r="AJ50" i="3"/>
  <c r="AJ578" i="3" s="1"/>
  <c r="AJ401" i="3"/>
  <c r="AJ577" i="3"/>
  <c r="Y484" i="5"/>
  <c r="AJ31" i="3"/>
  <c r="AJ363" i="3"/>
  <c r="AJ539" i="3"/>
  <c r="AJ12" i="3"/>
  <c r="AJ540" i="3" s="1"/>
  <c r="AI460" i="3"/>
  <c r="AI636" i="3" s="1"/>
  <c r="AJ108" i="3"/>
  <c r="AJ460" i="3" s="1"/>
  <c r="AJ636" i="3" s="1"/>
  <c r="Z377" i="3"/>
  <c r="Z553" i="3"/>
  <c r="Z27" i="3"/>
  <c r="Z555" i="3" s="1"/>
  <c r="Y465" i="3"/>
  <c r="Y641" i="3" s="1"/>
  <c r="Z113" i="3"/>
  <c r="AJ17" i="3"/>
  <c r="AJ545" i="3" s="1"/>
  <c r="AJ544" i="3"/>
  <c r="AJ368" i="3"/>
  <c r="AI610" i="5"/>
  <c r="AJ71" i="3"/>
  <c r="AJ599" i="3" s="1"/>
  <c r="AJ422" i="3"/>
  <c r="AJ598" i="3"/>
  <c r="AI685" i="3"/>
  <c r="AI509" i="3"/>
  <c r="Z623" i="3"/>
  <c r="Z446" i="3"/>
  <c r="Z96" i="3"/>
  <c r="AJ378" i="3"/>
  <c r="AJ27" i="3"/>
  <c r="AJ555" i="3" s="1"/>
  <c r="AJ554" i="3"/>
  <c r="Z367" i="3"/>
  <c r="Z543" i="3"/>
  <c r="Z17" i="3"/>
  <c r="Z545" i="3" s="1"/>
  <c r="Y660" i="3"/>
  <c r="Y484" i="3"/>
  <c r="Z132" i="3"/>
  <c r="AJ22" i="3"/>
  <c r="AJ550" i="3" s="1"/>
  <c r="AJ549" i="3"/>
  <c r="AJ373" i="3"/>
  <c r="AI655" i="5"/>
  <c r="Z457" i="3"/>
  <c r="Z633" i="3"/>
  <c r="Z110" i="3"/>
  <c r="Z53" i="3"/>
  <c r="Z390" i="3"/>
  <c r="Z566" i="3"/>
  <c r="Z40" i="3"/>
  <c r="Z568" i="3" s="1"/>
  <c r="Z421" i="3"/>
  <c r="Z597" i="3"/>
  <c r="Z71" i="3"/>
  <c r="Y465" i="5"/>
  <c r="AJ66" i="3"/>
  <c r="AJ594" i="3" s="1"/>
  <c r="AJ417" i="3"/>
  <c r="AJ593" i="3"/>
  <c r="Z362" i="3"/>
  <c r="Z538" i="3"/>
  <c r="Z12" i="3"/>
  <c r="Z540" i="3" s="1"/>
  <c r="Z30" i="3"/>
  <c r="Z571" i="3"/>
  <c r="Z45" i="3"/>
  <c r="Z573" i="3" s="1"/>
  <c r="Z395" i="3"/>
  <c r="AJ572" i="3"/>
  <c r="AJ396" i="3"/>
  <c r="AJ45" i="3"/>
  <c r="AJ573" i="3" s="1"/>
  <c r="Z22" i="3"/>
  <c r="Z550" i="3" s="1"/>
  <c r="Z372" i="3"/>
  <c r="Z548" i="3"/>
  <c r="Z84" i="3"/>
  <c r="Z431" i="3"/>
  <c r="Z607" i="3"/>
  <c r="Z142" i="3" l="1"/>
  <c r="AJ128" i="3"/>
  <c r="AJ480" i="3"/>
  <c r="AJ481" i="3" s="1"/>
  <c r="Z612" i="3"/>
  <c r="AJ418" i="3"/>
  <c r="Z392" i="3"/>
  <c r="Z405" i="3"/>
  <c r="Z87" i="3"/>
  <c r="Z581" i="3"/>
  <c r="Z55" i="3"/>
  <c r="Z583" i="3" s="1"/>
  <c r="Z660" i="3"/>
  <c r="Z137" i="3"/>
  <c r="Z139" i="3" s="1"/>
  <c r="Z484" i="3"/>
  <c r="Z369" i="3"/>
  <c r="Z382" i="3"/>
  <c r="Z364" i="3"/>
  <c r="Z625" i="3"/>
  <c r="Z448" i="3"/>
  <c r="Z379" i="3"/>
  <c r="Z402" i="3"/>
  <c r="Z374" i="3"/>
  <c r="AJ369" i="3"/>
  <c r="AJ402" i="3"/>
  <c r="AJ453" i="3"/>
  <c r="Z462" i="3"/>
  <c r="AJ423" i="3"/>
  <c r="AJ364" i="3"/>
  <c r="AJ383" i="3"/>
  <c r="AJ406" i="3"/>
  <c r="AJ392" i="3"/>
  <c r="Z413" i="3"/>
  <c r="Z589" i="3" s="1"/>
  <c r="Z426" i="3"/>
  <c r="AJ32" i="3"/>
  <c r="AJ560" i="3" s="1"/>
  <c r="AJ559" i="3"/>
  <c r="AJ582" i="3"/>
  <c r="AJ55" i="3"/>
  <c r="AJ583" i="3" s="1"/>
  <c r="Z638" i="3"/>
  <c r="Z76" i="3"/>
  <c r="Z602" i="3"/>
  <c r="AJ625" i="3"/>
  <c r="AJ448" i="3"/>
  <c r="Z453" i="3"/>
  <c r="Z629" i="3" s="1"/>
  <c r="AJ603" i="3"/>
  <c r="AJ76" i="3"/>
  <c r="AJ604" i="3" s="1"/>
  <c r="AJ427" i="3"/>
  <c r="AJ413" i="3"/>
  <c r="AJ589" i="3" s="1"/>
  <c r="Z423" i="3"/>
  <c r="Z599" i="3" s="1"/>
  <c r="AJ109" i="3"/>
  <c r="AJ397" i="3"/>
  <c r="Z465" i="3"/>
  <c r="Z641" i="3"/>
  <c r="Z118" i="3"/>
  <c r="AJ88" i="3"/>
  <c r="AJ611" i="3"/>
  <c r="AJ84" i="3"/>
  <c r="AJ612" i="3" s="1"/>
  <c r="AJ374" i="3"/>
  <c r="AJ461" i="3"/>
  <c r="Z436" i="3"/>
  <c r="Z397" i="3"/>
  <c r="Z558" i="3"/>
  <c r="Z32" i="3"/>
  <c r="Z560" i="3" s="1"/>
  <c r="AJ610" i="3"/>
  <c r="AJ434" i="3"/>
  <c r="AJ435" i="3" s="1"/>
  <c r="Z418" i="3"/>
  <c r="Z594" i="3" s="1"/>
  <c r="Z657" i="3"/>
  <c r="AJ379" i="3"/>
  <c r="Z481" i="3"/>
  <c r="AJ656" i="3" l="1"/>
  <c r="AJ129" i="3"/>
  <c r="AJ657" i="3" s="1"/>
  <c r="Z494" i="3"/>
  <c r="Z147" i="3"/>
  <c r="Z675" i="3" s="1"/>
  <c r="Z670" i="3"/>
  <c r="Z144" i="3"/>
  <c r="Z489" i="3"/>
  <c r="Z665" i="3"/>
  <c r="AJ428" i="3"/>
  <c r="AJ436" i="3"/>
  <c r="AJ110" i="3"/>
  <c r="AJ637" i="3"/>
  <c r="AJ440" i="3"/>
  <c r="AJ441" i="3" s="1"/>
  <c r="AJ407" i="3"/>
  <c r="Z89" i="3"/>
  <c r="Z615" i="3"/>
  <c r="AJ384" i="3"/>
  <c r="AJ616" i="3"/>
  <c r="AJ89" i="3"/>
  <c r="AJ617" i="3" s="1"/>
  <c r="Z646" i="3"/>
  <c r="Z384" i="3"/>
  <c r="Z439" i="3"/>
  <c r="Z407" i="3"/>
  <c r="AJ462" i="3"/>
  <c r="Z428" i="3"/>
  <c r="Z604" i="3" s="1"/>
  <c r="Z667" i="3"/>
  <c r="Z470" i="3"/>
  <c r="Z472" i="3" s="1"/>
  <c r="Z120" i="3"/>
  <c r="Z496" i="3" l="1"/>
  <c r="Z501" i="3" s="1"/>
  <c r="Z499" i="3"/>
  <c r="Z672" i="3"/>
  <c r="Z149" i="3"/>
  <c r="Z677" i="3" s="1"/>
  <c r="AJ115" i="3"/>
  <c r="AI116" i="3"/>
  <c r="AI643" i="3"/>
  <c r="AI467" i="3"/>
  <c r="Z441" i="3"/>
  <c r="Z617" i="3" s="1"/>
  <c r="AI292" i="4"/>
  <c r="Z648" i="3"/>
  <c r="AI292" i="5"/>
  <c r="Z491" i="3"/>
  <c r="AJ638" i="3"/>
  <c r="D49" i="2" l="1"/>
  <c r="G49" i="2"/>
  <c r="AB99" i="2"/>
  <c r="Q509" i="2"/>
  <c r="Q685" i="2" s="1"/>
  <c r="D11" i="2"/>
  <c r="R95" i="2"/>
  <c r="S95" i="2" s="1"/>
  <c r="AB10" i="2"/>
  <c r="G21" i="2"/>
  <c r="G39" i="2"/>
  <c r="D100" i="2"/>
  <c r="L100" i="2" s="1"/>
  <c r="AE100" i="2"/>
  <c r="AG39" i="2"/>
  <c r="J49" i="2"/>
  <c r="AB79" i="2"/>
  <c r="AG100" i="2"/>
  <c r="R60" i="2"/>
  <c r="S60" i="2" s="1"/>
  <c r="D65" i="2"/>
  <c r="D95" i="2"/>
  <c r="J21" i="2"/>
  <c r="D44" i="2"/>
  <c r="AB94" i="2"/>
  <c r="D16" i="2"/>
  <c r="D60" i="2"/>
  <c r="G70" i="2"/>
  <c r="AE95" i="2"/>
  <c r="AJ116" i="3"/>
  <c r="AJ468" i="3" s="1"/>
  <c r="AJ644" i="3" s="1"/>
  <c r="AI468" i="3"/>
  <c r="AI644" i="3" s="1"/>
  <c r="J70" i="2"/>
  <c r="AJ467" i="3"/>
  <c r="AJ643" i="3"/>
  <c r="V39" i="2"/>
  <c r="V11" i="2"/>
  <c r="AB38" i="2"/>
  <c r="G65" i="2"/>
  <c r="AE11" i="2"/>
  <c r="J65" i="2"/>
  <c r="AB154" i="2"/>
  <c r="D39" i="2"/>
  <c r="AG95" i="2"/>
  <c r="D26" i="2"/>
  <c r="AB59" i="2"/>
  <c r="G16" i="2"/>
  <c r="AE60" i="2"/>
  <c r="G95" i="2"/>
  <c r="G148" i="2" s="1"/>
  <c r="AG60" i="2"/>
  <c r="G26" i="2"/>
  <c r="J44" i="2"/>
  <c r="AE39" i="2"/>
  <c r="Q479" i="2"/>
  <c r="Q655" i="2" s="1"/>
  <c r="Q460" i="2"/>
  <c r="Q636" i="2" s="1"/>
  <c r="Q487" i="2"/>
  <c r="Q663" i="2" s="1"/>
  <c r="Q468" i="2"/>
  <c r="Q644" i="2" s="1"/>
  <c r="J16" i="2"/>
  <c r="G60" i="2"/>
  <c r="Q434" i="2"/>
  <c r="Q610" i="2" s="1"/>
  <c r="R100" i="2"/>
  <c r="S100" i="2" s="1"/>
  <c r="S101" i="2" s="1"/>
  <c r="AG11" i="2"/>
  <c r="D70" i="2"/>
  <c r="G44" i="2"/>
  <c r="D79" i="2"/>
  <c r="J75" i="2" l="1"/>
  <c r="J54" i="2"/>
  <c r="L26" i="2"/>
  <c r="AJ117" i="3"/>
  <c r="AJ469" i="3"/>
  <c r="AJ470" i="3" s="1"/>
  <c r="AJ472" i="3" s="1"/>
  <c r="L44" i="2"/>
  <c r="G54" i="2"/>
  <c r="V16" i="2"/>
  <c r="AB105" i="2"/>
  <c r="AA113" i="2"/>
  <c r="AB113" i="2" s="1"/>
  <c r="AF82" i="2"/>
  <c r="AG82" i="2" s="1"/>
  <c r="AG81" i="2"/>
  <c r="AG21" i="2"/>
  <c r="AI363" i="2"/>
  <c r="AI539" i="2" s="1"/>
  <c r="AJ11" i="2"/>
  <c r="AB40" i="2"/>
  <c r="D105" i="2"/>
  <c r="C113" i="2"/>
  <c r="P310" i="3"/>
  <c r="P303" i="3"/>
  <c r="W100" i="2"/>
  <c r="L79" i="2"/>
  <c r="R70" i="2"/>
  <c r="S70" i="2" s="1"/>
  <c r="S71" i="2" s="1"/>
  <c r="AJ95" i="2"/>
  <c r="AI447" i="2"/>
  <c r="AI624" i="2" s="1"/>
  <c r="L39" i="2"/>
  <c r="D54" i="2"/>
  <c r="AB84" i="2"/>
  <c r="AG26" i="2"/>
  <c r="V44" i="2"/>
  <c r="AG16" i="2"/>
  <c r="L70" i="2"/>
  <c r="V12" i="2"/>
  <c r="AE96" i="2"/>
  <c r="AH95" i="2"/>
  <c r="AB61" i="2"/>
  <c r="AI303" i="4"/>
  <c r="AE156" i="2"/>
  <c r="AD157" i="2"/>
  <c r="AE157" i="2" s="1"/>
  <c r="D81" i="2"/>
  <c r="C82" i="2"/>
  <c r="D82" i="2" s="1"/>
  <c r="L82" i="2" s="1"/>
  <c r="AG61" i="2"/>
  <c r="D99" i="2"/>
  <c r="C101" i="2"/>
  <c r="R108" i="2"/>
  <c r="S108" i="2" s="1"/>
  <c r="R107" i="2"/>
  <c r="S107" i="2" s="1"/>
  <c r="S635" i="2" s="1"/>
  <c r="N115" i="2"/>
  <c r="N126" i="2"/>
  <c r="AE49" i="2"/>
  <c r="AE70" i="2"/>
  <c r="AF157" i="2"/>
  <c r="AG157" i="2" s="1"/>
  <c r="AG156" i="2"/>
  <c r="V40" i="2"/>
  <c r="L60" i="2"/>
  <c r="D75" i="2"/>
  <c r="L95" i="2"/>
  <c r="W95" i="2" s="1"/>
  <c r="AD82" i="2"/>
  <c r="AE82" i="2" s="1"/>
  <c r="AE81" i="2"/>
  <c r="Y514" i="2"/>
  <c r="Y690" i="2" s="1"/>
  <c r="D94" i="2"/>
  <c r="C96" i="2"/>
  <c r="AG70" i="2"/>
  <c r="AG12" i="2"/>
  <c r="AB101" i="2"/>
  <c r="AB20" i="2"/>
  <c r="AG65" i="2"/>
  <c r="AE44" i="2"/>
  <c r="O116" i="2"/>
  <c r="O134" i="2"/>
  <c r="O135" i="2" s="1"/>
  <c r="AE12" i="2"/>
  <c r="AH11" i="2"/>
  <c r="L16" i="2"/>
  <c r="D21" i="2"/>
  <c r="D31" i="2" s="1"/>
  <c r="AJ39" i="2"/>
  <c r="AI391" i="2"/>
  <c r="AI567" i="2" s="1"/>
  <c r="Y113" i="2"/>
  <c r="Y457" i="2"/>
  <c r="Y633" i="2" s="1"/>
  <c r="Z105" i="2"/>
  <c r="AG96" i="2"/>
  <c r="V21" i="2"/>
  <c r="AE21" i="2"/>
  <c r="AF115" i="2"/>
  <c r="AG115" i="2" s="1"/>
  <c r="AF108" i="2"/>
  <c r="AG107" i="2"/>
  <c r="AG635" i="2" s="1"/>
  <c r="AH39" i="2"/>
  <c r="AE40" i="2"/>
  <c r="P478" i="2"/>
  <c r="P654" i="2" s="1"/>
  <c r="P310" i="2"/>
  <c r="P303" i="2"/>
  <c r="AI433" i="2"/>
  <c r="AI609" i="2" s="1"/>
  <c r="AJ81" i="2"/>
  <c r="AI82" i="2"/>
  <c r="AB96" i="2"/>
  <c r="L65" i="2"/>
  <c r="AJ100" i="2"/>
  <c r="AI452" i="2"/>
  <c r="AI628" i="2" s="1"/>
  <c r="Y390" i="2"/>
  <c r="Y566" i="2" s="1"/>
  <c r="Z38" i="2"/>
  <c r="Y446" i="2"/>
  <c r="Y623" i="2" s="1"/>
  <c r="Z94" i="2"/>
  <c r="D10" i="2"/>
  <c r="C12" i="2"/>
  <c r="C61" i="2"/>
  <c r="D59" i="2"/>
  <c r="Z99" i="2"/>
  <c r="Y451" i="2"/>
  <c r="Y627" i="2" s="1"/>
  <c r="V26" i="2"/>
  <c r="AB25" i="2"/>
  <c r="R65" i="2"/>
  <c r="S65" i="2" s="1"/>
  <c r="S66" i="2" s="1"/>
  <c r="AI108" i="2"/>
  <c r="AI459" i="2"/>
  <c r="AI635" i="2" s="1"/>
  <c r="AJ107" i="2"/>
  <c r="AI515" i="2"/>
  <c r="AI691" i="2" s="1"/>
  <c r="AE61" i="2"/>
  <c r="AH60" i="2"/>
  <c r="AI303" i="5"/>
  <c r="AI478" i="5"/>
  <c r="AI157" i="2"/>
  <c r="AI508" i="2"/>
  <c r="AI684" i="2" s="1"/>
  <c r="AJ156" i="2"/>
  <c r="AB12" i="2"/>
  <c r="Y431" i="2"/>
  <c r="Y607" i="2" s="1"/>
  <c r="Z79" i="2"/>
  <c r="D154" i="2"/>
  <c r="AG40" i="2"/>
  <c r="AE65" i="2"/>
  <c r="AB43" i="2"/>
  <c r="AE107" i="2"/>
  <c r="AD115" i="2"/>
  <c r="AE115" i="2" s="1"/>
  <c r="AD108" i="2"/>
  <c r="G31" i="2"/>
  <c r="Z154" i="2"/>
  <c r="Y506" i="2"/>
  <c r="Y682" i="2" s="1"/>
  <c r="AB159" i="2"/>
  <c r="AB124" i="2"/>
  <c r="AA132" i="2"/>
  <c r="AB132" i="2" s="1"/>
  <c r="S61" i="2"/>
  <c r="S96" i="2"/>
  <c r="AB15" i="2"/>
  <c r="P134" i="2"/>
  <c r="P135" i="2" s="1"/>
  <c r="P127" i="2"/>
  <c r="AE101" i="2"/>
  <c r="AH100" i="2"/>
  <c r="C40" i="2"/>
  <c r="D38" i="2"/>
  <c r="AG101" i="2"/>
  <c r="L11" i="2"/>
  <c r="Z59" i="2"/>
  <c r="Y411" i="2"/>
  <c r="Y587" i="2" s="1"/>
  <c r="G75" i="2"/>
  <c r="AG49" i="2"/>
  <c r="V49" i="2"/>
  <c r="AE16" i="2"/>
  <c r="AB48" i="2"/>
  <c r="R81" i="2"/>
  <c r="S81" i="2" s="1"/>
  <c r="N82" i="2"/>
  <c r="R82" i="2" s="1"/>
  <c r="S82" i="2" s="1"/>
  <c r="C157" i="2"/>
  <c r="D157" i="2" s="1"/>
  <c r="L157" i="2" s="1"/>
  <c r="D156" i="2"/>
  <c r="AB64" i="2"/>
  <c r="J31" i="2"/>
  <c r="L49" i="2"/>
  <c r="AG44" i="2"/>
  <c r="AE26" i="2"/>
  <c r="AJ60" i="2"/>
  <c r="AI412" i="2"/>
  <c r="AI588" i="2" s="1"/>
  <c r="D107" i="2"/>
  <c r="C115" i="2"/>
  <c r="C108" i="2"/>
  <c r="D108" i="2" s="1"/>
  <c r="L108" i="2" s="1"/>
  <c r="AI378" i="5"/>
  <c r="Y362" i="2"/>
  <c r="Y538" i="2" s="1"/>
  <c r="Z10" i="2"/>
  <c r="R156" i="2"/>
  <c r="S156" i="2" s="1"/>
  <c r="N157" i="2"/>
  <c r="R157" i="2" s="1"/>
  <c r="S157" i="2" s="1"/>
  <c r="G88" i="2" l="1"/>
  <c r="AJ118" i="3"/>
  <c r="AJ645" i="3"/>
  <c r="AG31" i="2"/>
  <c r="AG32" i="2" s="1"/>
  <c r="W44" i="2"/>
  <c r="S75" i="2"/>
  <c r="S76" i="2" s="1"/>
  <c r="AE54" i="2"/>
  <c r="AE55" i="2" s="1"/>
  <c r="AH82" i="2"/>
  <c r="J88" i="2"/>
  <c r="J89" i="2" s="1"/>
  <c r="P479" i="2"/>
  <c r="P655" i="2" s="1"/>
  <c r="AB53" i="2"/>
  <c r="AB55" i="2" s="1"/>
  <c r="C110" i="2"/>
  <c r="C638" i="2" s="1"/>
  <c r="AB30" i="2"/>
  <c r="AB32" i="2" s="1"/>
  <c r="S109" i="2"/>
  <c r="S110" i="2" s="1"/>
  <c r="V54" i="2"/>
  <c r="V55" i="2" s="1"/>
  <c r="S83" i="2"/>
  <c r="S84" i="2" s="1"/>
  <c r="W65" i="2"/>
  <c r="Y395" i="2"/>
  <c r="Y571" i="2" s="1"/>
  <c r="Z43" i="2"/>
  <c r="AA506" i="2"/>
  <c r="AA682" i="2" s="1"/>
  <c r="AB330" i="2"/>
  <c r="AI127" i="2"/>
  <c r="AJ126" i="2"/>
  <c r="AI478" i="2"/>
  <c r="AI654" i="2" s="1"/>
  <c r="AB137" i="2"/>
  <c r="AB27" i="2"/>
  <c r="G20" i="2"/>
  <c r="F22" i="2"/>
  <c r="F550" i="2" s="1"/>
  <c r="AI417" i="5"/>
  <c r="D25" i="2"/>
  <c r="C27" i="2"/>
  <c r="AJ108" i="2"/>
  <c r="AJ460" i="2" s="1"/>
  <c r="AJ636" i="2" s="1"/>
  <c r="AI460" i="2"/>
  <c r="AI636" i="2" s="1"/>
  <c r="AB129" i="2"/>
  <c r="AE75" i="2"/>
  <c r="AE66" i="2"/>
  <c r="AH65" i="2"/>
  <c r="G64" i="2"/>
  <c r="F66" i="2"/>
  <c r="D20" i="2"/>
  <c r="C22" i="2"/>
  <c r="AG66" i="2"/>
  <c r="AB66" i="2"/>
  <c r="C66" i="2"/>
  <c r="D64" i="2"/>
  <c r="V27" i="2"/>
  <c r="AJ101" i="2"/>
  <c r="AJ452" i="2"/>
  <c r="AJ628" i="2" s="1"/>
  <c r="AE50" i="2"/>
  <c r="AH49" i="2"/>
  <c r="AD291" i="2"/>
  <c r="AD459" i="2"/>
  <c r="AD635" i="2" s="1"/>
  <c r="AD284" i="2"/>
  <c r="AE283" i="2"/>
  <c r="AI373" i="5"/>
  <c r="AE236" i="2"/>
  <c r="AD412" i="2"/>
  <c r="AD588" i="2" s="1"/>
  <c r="D83" i="2"/>
  <c r="D84" i="2" s="1"/>
  <c r="L81" i="2"/>
  <c r="AF391" i="2"/>
  <c r="AF567" i="2" s="1"/>
  <c r="AG215" i="2"/>
  <c r="Y476" i="2"/>
  <c r="Y652" i="2" s="1"/>
  <c r="Z124" i="2"/>
  <c r="Y132" i="2"/>
  <c r="AB69" i="2"/>
  <c r="AD134" i="2"/>
  <c r="AE134" i="2" s="1"/>
  <c r="AD127" i="2"/>
  <c r="AE126" i="2"/>
  <c r="AJ508" i="2"/>
  <c r="AA308" i="2"/>
  <c r="AB300" i="2"/>
  <c r="AA476" i="2"/>
  <c r="AA652" i="2" s="1"/>
  <c r="AJ363" i="2"/>
  <c r="AJ12" i="2"/>
  <c r="AB50" i="2"/>
  <c r="W11" i="2"/>
  <c r="AB17" i="2"/>
  <c r="AA451" i="2"/>
  <c r="AA627" i="2" s="1"/>
  <c r="AB275" i="2"/>
  <c r="AI401" i="2"/>
  <c r="AI577" i="2" s="1"/>
  <c r="AJ49" i="2"/>
  <c r="AB118" i="2"/>
  <c r="S158" i="2"/>
  <c r="G48" i="2"/>
  <c r="F50" i="2"/>
  <c r="AJ157" i="2"/>
  <c r="AJ509" i="2" s="1"/>
  <c r="AJ685" i="2" s="1"/>
  <c r="AI509" i="2"/>
  <c r="AI685" i="2" s="1"/>
  <c r="AG257" i="2"/>
  <c r="AF433" i="2"/>
  <c r="AF609" i="2" s="1"/>
  <c r="AF258" i="2"/>
  <c r="Z451" i="2"/>
  <c r="Z627" i="2" s="1"/>
  <c r="Z101" i="2"/>
  <c r="AC99" i="2"/>
  <c r="AK39" i="2"/>
  <c r="AH40" i="2"/>
  <c r="AJ40" i="2"/>
  <c r="AJ391" i="2"/>
  <c r="AJ567" i="2" s="1"/>
  <c r="Y377" i="5"/>
  <c r="AK95" i="2"/>
  <c r="AM95" i="2" s="1"/>
  <c r="AH96" i="2"/>
  <c r="P311" i="3"/>
  <c r="AI116" i="2"/>
  <c r="AJ115" i="2"/>
  <c r="AI467" i="2"/>
  <c r="AI643" i="2" s="1"/>
  <c r="AB110" i="2"/>
  <c r="AB142" i="2"/>
  <c r="AB214" i="2"/>
  <c r="AA390" i="2"/>
  <c r="AA566" i="2" s="1"/>
  <c r="AH26" i="2"/>
  <c r="AE27" i="2"/>
  <c r="Y416" i="2"/>
  <c r="Y592" i="2" s="1"/>
  <c r="Z64" i="2"/>
  <c r="AE187" i="2"/>
  <c r="AD363" i="2"/>
  <c r="AD539" i="2" s="1"/>
  <c r="AH81" i="2"/>
  <c r="AE83" i="2"/>
  <c r="N127" i="2"/>
  <c r="R127" i="2" s="1"/>
  <c r="S127" i="2" s="1"/>
  <c r="R126" i="2"/>
  <c r="S126" i="2" s="1"/>
  <c r="AI378" i="2"/>
  <c r="AI554" i="2" s="1"/>
  <c r="AJ26" i="2"/>
  <c r="J15" i="2"/>
  <c r="I17" i="2"/>
  <c r="V45" i="2"/>
  <c r="AF452" i="2"/>
  <c r="AF628" i="2" s="1"/>
  <c r="AG276" i="2"/>
  <c r="V17" i="2"/>
  <c r="D61" i="2"/>
  <c r="AG108" i="2"/>
  <c r="AG109" i="2" s="1"/>
  <c r="AF116" i="2"/>
  <c r="AG116" i="2" s="1"/>
  <c r="AG117" i="2" s="1"/>
  <c r="L21" i="2"/>
  <c r="W21" i="2" s="1"/>
  <c r="AE45" i="2"/>
  <c r="AH44" i="2"/>
  <c r="D96" i="2"/>
  <c r="N134" i="2"/>
  <c r="N116" i="2"/>
  <c r="R116" i="2" s="1"/>
  <c r="S116" i="2" s="1"/>
  <c r="R115" i="2"/>
  <c r="S115" i="2" s="1"/>
  <c r="D113" i="2"/>
  <c r="AA431" i="2"/>
  <c r="AA607" i="2" s="1"/>
  <c r="AB255" i="2"/>
  <c r="AF447" i="2"/>
  <c r="AF624" i="2" s="1"/>
  <c r="AG271" i="2"/>
  <c r="AJ44" i="2"/>
  <c r="AI396" i="2"/>
  <c r="AI572" i="2" s="1"/>
  <c r="Z12" i="2"/>
  <c r="Z362" i="2"/>
  <c r="AC10" i="2"/>
  <c r="AG45" i="2"/>
  <c r="F40" i="2"/>
  <c r="G38" i="2"/>
  <c r="L38" i="2" s="1"/>
  <c r="Z506" i="2"/>
  <c r="AC154" i="2"/>
  <c r="Z159" i="2"/>
  <c r="W16" i="2"/>
  <c r="AG158" i="2"/>
  <c r="V31" i="2"/>
  <c r="AA446" i="2"/>
  <c r="AA623" i="2" s="1"/>
  <c r="AB270" i="2"/>
  <c r="C50" i="2"/>
  <c r="D48" i="2"/>
  <c r="L105" i="2"/>
  <c r="AD447" i="2"/>
  <c r="AD624" i="2" s="1"/>
  <c r="AE271" i="2"/>
  <c r="AF333" i="2"/>
  <c r="AF508" i="2"/>
  <c r="AF684" i="2" s="1"/>
  <c r="AG332" i="2"/>
  <c r="Y395" i="5"/>
  <c r="AG236" i="2"/>
  <c r="AF412" i="2"/>
  <c r="AF588" i="2" s="1"/>
  <c r="AE257" i="2"/>
  <c r="AD433" i="2"/>
  <c r="AD609" i="2" s="1"/>
  <c r="AD258" i="2"/>
  <c r="I50" i="2"/>
  <c r="J48" i="2"/>
  <c r="AH16" i="2"/>
  <c r="AE17" i="2"/>
  <c r="AE108" i="2"/>
  <c r="AD116" i="2"/>
  <c r="AE116" i="2" s="1"/>
  <c r="AI434" i="2"/>
  <c r="AI610" i="2" s="1"/>
  <c r="AJ82" i="2"/>
  <c r="Z110" i="2"/>
  <c r="Z457" i="2"/>
  <c r="AC105" i="2"/>
  <c r="AI368" i="2"/>
  <c r="AI544" i="2" s="1"/>
  <c r="AJ16" i="2"/>
  <c r="W82" i="2"/>
  <c r="AI311" i="5"/>
  <c r="AI396" i="5"/>
  <c r="D69" i="2"/>
  <c r="C71" i="2"/>
  <c r="AF291" i="2"/>
  <c r="AF459" i="2"/>
  <c r="AF635" i="2" s="1"/>
  <c r="AG283" i="2"/>
  <c r="AF284" i="2"/>
  <c r="W108" i="2"/>
  <c r="AA411" i="2"/>
  <c r="AA587" i="2" s="1"/>
  <c r="AB235" i="2"/>
  <c r="V50" i="2"/>
  <c r="AH107" i="2"/>
  <c r="AE635" i="2"/>
  <c r="AG54" i="2"/>
  <c r="Z96" i="2"/>
  <c r="AC94" i="2"/>
  <c r="Z446" i="2"/>
  <c r="Z113" i="2"/>
  <c r="Y465" i="2"/>
  <c r="Y641" i="2" s="1"/>
  <c r="AE71" i="2"/>
  <c r="AH70" i="2"/>
  <c r="L99" i="2"/>
  <c r="D101" i="2"/>
  <c r="L101" i="2" s="1"/>
  <c r="AA514" i="2"/>
  <c r="AA690" i="2" s="1"/>
  <c r="AF134" i="2"/>
  <c r="AG134" i="2" s="1"/>
  <c r="AG126" i="2"/>
  <c r="AG654" i="2" s="1"/>
  <c r="AF127" i="2"/>
  <c r="AG17" i="2"/>
  <c r="I71" i="2"/>
  <c r="J69" i="2"/>
  <c r="AI401" i="5"/>
  <c r="AE31" i="2"/>
  <c r="AB22" i="2"/>
  <c r="I66" i="2"/>
  <c r="J64" i="2"/>
  <c r="D43" i="2"/>
  <c r="C45" i="2"/>
  <c r="I45" i="2"/>
  <c r="J43" i="2"/>
  <c r="L107" i="2"/>
  <c r="D109" i="2"/>
  <c r="D110" i="2" s="1"/>
  <c r="D635" i="2"/>
  <c r="J20" i="2"/>
  <c r="I22" i="2"/>
  <c r="AI368" i="5"/>
  <c r="AG50" i="2"/>
  <c r="C127" i="2"/>
  <c r="D127" i="2" s="1"/>
  <c r="L127" i="2" s="1"/>
  <c r="D126" i="2"/>
  <c r="C134" i="2"/>
  <c r="P311" i="2"/>
  <c r="P487" i="2" s="1"/>
  <c r="P663" i="2" s="1"/>
  <c r="P486" i="2"/>
  <c r="P662" i="2" s="1"/>
  <c r="AH12" i="2"/>
  <c r="AK11" i="2"/>
  <c r="Z48" i="2"/>
  <c r="Y400" i="2"/>
  <c r="Y576" i="2" s="1"/>
  <c r="AH157" i="2"/>
  <c r="AD452" i="2"/>
  <c r="AD628" i="2" s="1"/>
  <c r="AE276" i="2"/>
  <c r="F45" i="2"/>
  <c r="G43" i="2"/>
  <c r="Z25" i="2"/>
  <c r="Y377" i="2"/>
  <c r="Y553" i="2" s="1"/>
  <c r="AJ635" i="2"/>
  <c r="AJ459" i="2"/>
  <c r="D12" i="2"/>
  <c r="L10" i="2"/>
  <c r="AH21" i="2"/>
  <c r="AE22" i="2"/>
  <c r="W79" i="2"/>
  <c r="D115" i="2"/>
  <c r="C116" i="2"/>
  <c r="D116" i="2" s="1"/>
  <c r="L116" i="2" s="1"/>
  <c r="F96" i="2"/>
  <c r="G94" i="2"/>
  <c r="AI311" i="4"/>
  <c r="AF363" i="2"/>
  <c r="AF539" i="2" s="1"/>
  <c r="AG187" i="2"/>
  <c r="G59" i="2"/>
  <c r="L59" i="2" s="1"/>
  <c r="F61" i="2"/>
  <c r="F74" i="2"/>
  <c r="W26" i="2"/>
  <c r="AE158" i="2"/>
  <c r="AH156" i="2"/>
  <c r="W70" i="2"/>
  <c r="AF515" i="2"/>
  <c r="AF691" i="2" s="1"/>
  <c r="AG22" i="2"/>
  <c r="AI479" i="5"/>
  <c r="Y372" i="2"/>
  <c r="Y548" i="2" s="1"/>
  <c r="Z20" i="2"/>
  <c r="Y372" i="5"/>
  <c r="Y400" i="5"/>
  <c r="AD515" i="2"/>
  <c r="AD691" i="2" s="1"/>
  <c r="D15" i="2"/>
  <c r="C17" i="2"/>
  <c r="Y367" i="5"/>
  <c r="AI373" i="2"/>
  <c r="AI549" i="2" s="1"/>
  <c r="AJ21" i="2"/>
  <c r="AH115" i="2"/>
  <c r="AE332" i="2"/>
  <c r="AD508" i="2"/>
  <c r="AD684" i="2" s="1"/>
  <c r="AD333" i="2"/>
  <c r="AJ433" i="2"/>
  <c r="AJ609" i="2" s="1"/>
  <c r="V22" i="2"/>
  <c r="AC59" i="2"/>
  <c r="Z61" i="2"/>
  <c r="Z411" i="2"/>
  <c r="G69" i="2"/>
  <c r="F71" i="2"/>
  <c r="G25" i="2"/>
  <c r="F27" i="2"/>
  <c r="AA362" i="2"/>
  <c r="AA538" i="2" s="1"/>
  <c r="AB186" i="2"/>
  <c r="AG75" i="2"/>
  <c r="W39" i="2"/>
  <c r="L54" i="2"/>
  <c r="Y416" i="5"/>
  <c r="AI422" i="2"/>
  <c r="AI598" i="2" s="1"/>
  <c r="AJ70" i="2"/>
  <c r="D40" i="2"/>
  <c r="AJ412" i="2"/>
  <c r="AJ588" i="2" s="1"/>
  <c r="AJ61" i="2"/>
  <c r="AI422" i="5"/>
  <c r="D158" i="2"/>
  <c r="L156" i="2"/>
  <c r="AA289" i="2"/>
  <c r="AB281" i="2"/>
  <c r="AA457" i="2"/>
  <c r="AA633" i="2" s="1"/>
  <c r="F30" i="2"/>
  <c r="F17" i="2"/>
  <c r="F545" i="2" s="1"/>
  <c r="G15" i="2"/>
  <c r="W49" i="2"/>
  <c r="W157" i="2"/>
  <c r="AH101" i="2"/>
  <c r="AK100" i="2"/>
  <c r="AM100" i="2" s="1"/>
  <c r="C159" i="2"/>
  <c r="C687" i="2" s="1"/>
  <c r="AK60" i="2"/>
  <c r="AH61" i="2"/>
  <c r="Z40" i="2"/>
  <c r="AC38" i="2"/>
  <c r="Z390" i="2"/>
  <c r="W60" i="2"/>
  <c r="L75" i="2"/>
  <c r="Z15" i="2"/>
  <c r="Y367" i="2"/>
  <c r="Y543" i="2" s="1"/>
  <c r="D124" i="2"/>
  <c r="C132" i="2"/>
  <c r="AG27" i="2"/>
  <c r="AE215" i="2"/>
  <c r="AD391" i="2"/>
  <c r="AD567" i="2" s="1"/>
  <c r="Z84" i="2"/>
  <c r="AC79" i="2"/>
  <c r="Z431" i="2"/>
  <c r="Z607" i="2" s="1"/>
  <c r="AB45" i="2"/>
  <c r="L154" i="2"/>
  <c r="AJ65" i="2"/>
  <c r="AI417" i="2"/>
  <c r="AI593" i="2" s="1"/>
  <c r="AG71" i="2"/>
  <c r="AJ447" i="2"/>
  <c r="AJ96" i="2"/>
  <c r="AG83" i="2"/>
  <c r="G89" i="2" l="1"/>
  <c r="G173" i="2"/>
  <c r="AJ120" i="3"/>
  <c r="AJ648" i="3" s="1"/>
  <c r="AJ646" i="3"/>
  <c r="W75" i="2"/>
  <c r="Z53" i="2"/>
  <c r="AK82" i="2"/>
  <c r="AM82" i="2" s="1"/>
  <c r="C129" i="2"/>
  <c r="C657" i="2" s="1"/>
  <c r="D159" i="2"/>
  <c r="AJ83" i="2"/>
  <c r="AJ84" i="2" s="1"/>
  <c r="W116" i="2"/>
  <c r="S117" i="2"/>
  <c r="S118" i="2" s="1"/>
  <c r="S120" i="2" s="1"/>
  <c r="AJ54" i="2"/>
  <c r="AJ55" i="2" s="1"/>
  <c r="D74" i="2"/>
  <c r="V88" i="2"/>
  <c r="S88" i="2"/>
  <c r="S89" i="2" s="1"/>
  <c r="J173" i="2"/>
  <c r="D53" i="2"/>
  <c r="L31" i="2"/>
  <c r="W31" i="2" s="1"/>
  <c r="AJ75" i="2"/>
  <c r="AJ76" i="2" s="1"/>
  <c r="D30" i="2"/>
  <c r="D88" i="2"/>
  <c r="D89" i="2" s="1"/>
  <c r="AC110" i="2"/>
  <c r="AE88" i="2"/>
  <c r="AE89" i="2" s="1"/>
  <c r="AJ134" i="2"/>
  <c r="AI486" i="2"/>
  <c r="AI662" i="2" s="1"/>
  <c r="AI135" i="2"/>
  <c r="AG76" i="2"/>
  <c r="AE220" i="2"/>
  <c r="AD396" i="2"/>
  <c r="AD572" i="2" s="1"/>
  <c r="Z465" i="2"/>
  <c r="AC113" i="2"/>
  <c r="Z118" i="2"/>
  <c r="AG508" i="2"/>
  <c r="AK38" i="2"/>
  <c r="AK40" i="2" s="1"/>
  <c r="AC40" i="2"/>
  <c r="AF396" i="2"/>
  <c r="AF572" i="2" s="1"/>
  <c r="AG220" i="2"/>
  <c r="AG363" i="2"/>
  <c r="AG188" i="2"/>
  <c r="AK157" i="2"/>
  <c r="AM157" i="2" s="1"/>
  <c r="Z623" i="2"/>
  <c r="Z448" i="2"/>
  <c r="Z625" i="2" s="1"/>
  <c r="AB411" i="2"/>
  <c r="AC411" i="2" s="1"/>
  <c r="AC587" i="2" s="1"/>
  <c r="AB237" i="2"/>
  <c r="AC235" i="2"/>
  <c r="AH45" i="2"/>
  <c r="AK44" i="2"/>
  <c r="AM44" i="2" s="1"/>
  <c r="AE84" i="2"/>
  <c r="AH83" i="2"/>
  <c r="AB144" i="2"/>
  <c r="AB147" i="2"/>
  <c r="AJ158" i="2"/>
  <c r="Z132" i="2"/>
  <c r="Y484" i="2"/>
  <c r="Y660" i="2" s="1"/>
  <c r="AE333" i="2"/>
  <c r="AE334" i="2" s="1"/>
  <c r="AD509" i="2"/>
  <c r="AD685" i="2" s="1"/>
  <c r="AE508" i="2"/>
  <c r="AH332" i="2"/>
  <c r="Z377" i="2"/>
  <c r="Z27" i="2"/>
  <c r="AC25" i="2"/>
  <c r="AG284" i="2"/>
  <c r="AG460" i="2" s="1"/>
  <c r="AG636" i="2" s="1"/>
  <c r="AF292" i="2"/>
  <c r="AF460" i="2"/>
  <c r="AF636" i="2" s="1"/>
  <c r="AA377" i="2"/>
  <c r="AA553" i="2" s="1"/>
  <c r="AB201" i="2"/>
  <c r="AB219" i="2"/>
  <c r="AA395" i="2"/>
  <c r="AA571" i="2" s="1"/>
  <c r="L12" i="2"/>
  <c r="D654" i="2"/>
  <c r="D128" i="2"/>
  <c r="L128" i="2" s="1"/>
  <c r="L126" i="2"/>
  <c r="Z436" i="2"/>
  <c r="Z612" i="2" s="1"/>
  <c r="G17" i="2"/>
  <c r="G30" i="2"/>
  <c r="G27" i="2"/>
  <c r="AF135" i="2"/>
  <c r="AG135" i="2" s="1"/>
  <c r="AG136" i="2" s="1"/>
  <c r="AG127" i="2"/>
  <c r="AG128" i="2" s="1"/>
  <c r="AC96" i="2"/>
  <c r="AK94" i="2"/>
  <c r="AK96" i="2" s="1"/>
  <c r="AG246" i="2"/>
  <c r="AF422" i="2"/>
  <c r="AF598" i="2" s="1"/>
  <c r="AK81" i="2"/>
  <c r="AB120" i="2"/>
  <c r="AJ684" i="2"/>
  <c r="AJ510" i="2"/>
  <c r="Z129" i="2"/>
  <c r="AC124" i="2"/>
  <c r="Z476" i="2"/>
  <c r="L20" i="2"/>
  <c r="D22" i="2"/>
  <c r="G22" i="2"/>
  <c r="Z395" i="2"/>
  <c r="Z45" i="2"/>
  <c r="AC43" i="2"/>
  <c r="W54" i="2"/>
  <c r="AG202" i="2"/>
  <c r="AF378" i="2"/>
  <c r="AF554" i="2" s="1"/>
  <c r="AE241" i="2"/>
  <c r="AD417" i="2"/>
  <c r="AD593" i="2" s="1"/>
  <c r="AJ368" i="2"/>
  <c r="AJ17" i="2"/>
  <c r="AD434" i="2"/>
  <c r="AD610" i="2" s="1"/>
  <c r="AE258" i="2"/>
  <c r="AE272" i="2"/>
  <c r="AH271" i="2"/>
  <c r="AE447" i="2"/>
  <c r="AJ392" i="2"/>
  <c r="AJ568" i="2" s="1"/>
  <c r="AE654" i="2"/>
  <c r="AH126" i="2"/>
  <c r="AE459" i="2"/>
  <c r="AH283" i="2"/>
  <c r="AK283" i="2" s="1"/>
  <c r="AG110" i="2"/>
  <c r="AD401" i="2"/>
  <c r="AD577" i="2" s="1"/>
  <c r="AE225" i="2"/>
  <c r="G45" i="2"/>
  <c r="L635" i="2"/>
  <c r="W107" i="2"/>
  <c r="J74" i="2"/>
  <c r="J66" i="2"/>
  <c r="J71" i="2"/>
  <c r="Z633" i="2"/>
  <c r="Z462" i="2"/>
  <c r="AK79" i="2"/>
  <c r="AC84" i="2"/>
  <c r="AM39" i="2"/>
  <c r="Z50" i="2"/>
  <c r="Z400" i="2"/>
  <c r="AC48" i="2"/>
  <c r="AJ467" i="2"/>
  <c r="AD135" i="2"/>
  <c r="AE135" i="2" s="1"/>
  <c r="AE127" i="2"/>
  <c r="AG216" i="2"/>
  <c r="AG391" i="2"/>
  <c r="AD292" i="2"/>
  <c r="AE284" i="2"/>
  <c r="AE285" i="2" s="1"/>
  <c r="AD460" i="2"/>
  <c r="AD636" i="2" s="1"/>
  <c r="AJ453" i="2"/>
  <c r="AJ629" i="2" s="1"/>
  <c r="AH257" i="2"/>
  <c r="AE433" i="2"/>
  <c r="AG118" i="2"/>
  <c r="AG277" i="2"/>
  <c r="AG452" i="2"/>
  <c r="AI468" i="2"/>
  <c r="AI644" i="2" s="1"/>
  <c r="AJ116" i="2"/>
  <c r="AJ468" i="2" s="1"/>
  <c r="AJ644" i="2" s="1"/>
  <c r="AB451" i="2"/>
  <c r="AC451" i="2" s="1"/>
  <c r="AC627" i="2" s="1"/>
  <c r="AB277" i="2"/>
  <c r="AC275" i="2"/>
  <c r="AH134" i="2"/>
  <c r="G66" i="2"/>
  <c r="AF303" i="2"/>
  <c r="AF478" i="2"/>
  <c r="AF654" i="2" s="1"/>
  <c r="AF310" i="2"/>
  <c r="AG302" i="2"/>
  <c r="AE291" i="2"/>
  <c r="AD467" i="2"/>
  <c r="AD643" i="2" s="1"/>
  <c r="AJ478" i="2"/>
  <c r="AJ654" i="2"/>
  <c r="AG192" i="2"/>
  <c r="AF368" i="2"/>
  <c r="AF544" i="2" s="1"/>
  <c r="J53" i="2"/>
  <c r="J45" i="2"/>
  <c r="AG459" i="2"/>
  <c r="AE117" i="2"/>
  <c r="AH116" i="2"/>
  <c r="Z538" i="2"/>
  <c r="Z364" i="2"/>
  <c r="Z540" i="2" s="1"/>
  <c r="AE188" i="2"/>
  <c r="AH187" i="2"/>
  <c r="AE363" i="2"/>
  <c r="L83" i="2"/>
  <c r="L84" i="2" s="1"/>
  <c r="W81" i="2"/>
  <c r="AK49" i="2"/>
  <c r="AM49" i="2" s="1"/>
  <c r="AH50" i="2"/>
  <c r="AI479" i="2"/>
  <c r="AI655" i="2" s="1"/>
  <c r="AJ127" i="2"/>
  <c r="AJ479" i="2" s="1"/>
  <c r="AJ655" i="2" s="1"/>
  <c r="AE109" i="2"/>
  <c r="AH108" i="2"/>
  <c r="AG412" i="2"/>
  <c r="AG237" i="2"/>
  <c r="W105" i="2"/>
  <c r="W59" i="2"/>
  <c r="AK99" i="2"/>
  <c r="AC101" i="2"/>
  <c r="AJ31" i="2"/>
  <c r="G71" i="2"/>
  <c r="AG84" i="2"/>
  <c r="AF467" i="2"/>
  <c r="AF643" i="2" s="1"/>
  <c r="AG291" i="2"/>
  <c r="AD422" i="2"/>
  <c r="AD598" i="2" s="1"/>
  <c r="AE246" i="2"/>
  <c r="AM11" i="2"/>
  <c r="AH71" i="2"/>
  <c r="AK70" i="2"/>
  <c r="AM70" i="2" s="1"/>
  <c r="AG55" i="2"/>
  <c r="AG88" i="2"/>
  <c r="L48" i="2"/>
  <c r="D50" i="2"/>
  <c r="J30" i="2"/>
  <c r="J17" i="2"/>
  <c r="Z66" i="2"/>
  <c r="AC64" i="2"/>
  <c r="Z416" i="2"/>
  <c r="Z592" i="2" s="1"/>
  <c r="Z453" i="2"/>
  <c r="Z629" i="2" s="1"/>
  <c r="AJ539" i="2"/>
  <c r="AJ364" i="2"/>
  <c r="AJ540" i="2" s="1"/>
  <c r="L158" i="2"/>
  <c r="L159" i="2" s="1"/>
  <c r="W156" i="2"/>
  <c r="AD368" i="2"/>
  <c r="AD544" i="2" s="1"/>
  <c r="AE192" i="2"/>
  <c r="L15" i="2"/>
  <c r="D17" i="2"/>
  <c r="Z372" i="2"/>
  <c r="AC20" i="2"/>
  <c r="Z22" i="2"/>
  <c r="AJ624" i="2"/>
  <c r="AJ448" i="2"/>
  <c r="AJ625" i="2" s="1"/>
  <c r="AK156" i="2"/>
  <c r="J22" i="2"/>
  <c r="AK16" i="2"/>
  <c r="AM16" i="2" s="1"/>
  <c r="AH17" i="2"/>
  <c r="AC159" i="2"/>
  <c r="N135" i="2"/>
  <c r="R135" i="2" s="1"/>
  <c r="S135" i="2" s="1"/>
  <c r="R134" i="2"/>
  <c r="S134" i="2" s="1"/>
  <c r="AG258" i="2"/>
  <c r="AG434" i="2" s="1"/>
  <c r="AG610" i="2" s="1"/>
  <c r="AF434" i="2"/>
  <c r="AF610" i="2" s="1"/>
  <c r="AE202" i="2"/>
  <c r="AD378" i="2"/>
  <c r="AD554" i="2" s="1"/>
  <c r="AC330" i="2"/>
  <c r="AK330" i="2" s="1"/>
  <c r="AB506" i="2"/>
  <c r="AC506" i="2" s="1"/>
  <c r="AB335" i="2"/>
  <c r="AC335" i="2" s="1"/>
  <c r="AA465" i="2"/>
  <c r="AA641" i="2" s="1"/>
  <c r="AB289" i="2"/>
  <c r="L25" i="2"/>
  <c r="D27" i="2"/>
  <c r="AH54" i="2"/>
  <c r="AF373" i="2"/>
  <c r="AF549" i="2" s="1"/>
  <c r="AG197" i="2"/>
  <c r="Z587" i="2"/>
  <c r="Z413" i="2"/>
  <c r="Z589" i="2" s="1"/>
  <c r="AE159" i="2"/>
  <c r="AH158" i="2"/>
  <c r="AK107" i="2"/>
  <c r="AK635" i="2" s="1"/>
  <c r="AH635" i="2"/>
  <c r="D71" i="2"/>
  <c r="L69" i="2"/>
  <c r="AK154" i="2"/>
  <c r="AK65" i="2"/>
  <c r="AM65" i="2" s="1"/>
  <c r="AH66" i="2"/>
  <c r="AH22" i="2"/>
  <c r="AK21" i="2"/>
  <c r="AM21" i="2" s="1"/>
  <c r="L109" i="2"/>
  <c r="L110" i="2" s="1"/>
  <c r="D45" i="2"/>
  <c r="L43" i="2"/>
  <c r="AK105" i="2"/>
  <c r="J50" i="2"/>
  <c r="Z682" i="2"/>
  <c r="Z511" i="2"/>
  <c r="AJ27" i="2"/>
  <c r="AJ378" i="2"/>
  <c r="AG433" i="2"/>
  <c r="AB476" i="2"/>
  <c r="AC300" i="2"/>
  <c r="AK300" i="2" s="1"/>
  <c r="AB305" i="2"/>
  <c r="Z69" i="2"/>
  <c r="Y421" i="2"/>
  <c r="Y597" i="2" s="1"/>
  <c r="AJ413" i="2"/>
  <c r="AJ589" i="2" s="1"/>
  <c r="W99" i="2"/>
  <c r="AH27" i="2"/>
  <c r="AK26" i="2"/>
  <c r="AM26" i="2" s="1"/>
  <c r="S159" i="2"/>
  <c r="S168" i="2"/>
  <c r="S169" i="2" s="1"/>
  <c r="AB308" i="2"/>
  <c r="AA484" i="2"/>
  <c r="AA660" i="2" s="1"/>
  <c r="AH75" i="2"/>
  <c r="AE76" i="2"/>
  <c r="W154" i="2"/>
  <c r="Z17" i="2"/>
  <c r="AC15" i="2"/>
  <c r="Z367" i="2"/>
  <c r="G147" i="2"/>
  <c r="G96" i="2"/>
  <c r="L96" i="2" s="1"/>
  <c r="AB260" i="2"/>
  <c r="AC260" i="2" s="1"/>
  <c r="AB431" i="2"/>
  <c r="AC255" i="2"/>
  <c r="AK255" i="2" s="1"/>
  <c r="S128" i="2"/>
  <c r="S129" i="2" s="1"/>
  <c r="S654" i="2"/>
  <c r="AE197" i="2"/>
  <c r="AD373" i="2"/>
  <c r="AD549" i="2" s="1"/>
  <c r="AJ66" i="2"/>
  <c r="AJ417" i="2"/>
  <c r="AE391" i="2"/>
  <c r="AE216" i="2"/>
  <c r="AH215" i="2"/>
  <c r="AB240" i="2"/>
  <c r="AA416" i="2"/>
  <c r="AA592" i="2" s="1"/>
  <c r="AJ422" i="2"/>
  <c r="AJ71" i="2"/>
  <c r="W10" i="2"/>
  <c r="D134" i="2"/>
  <c r="C135" i="2"/>
  <c r="D135" i="2" s="1"/>
  <c r="L135" i="2" s="1"/>
  <c r="V32" i="2"/>
  <c r="AJ396" i="2"/>
  <c r="AJ572" i="2" s="1"/>
  <c r="AJ45" i="2"/>
  <c r="L94" i="2"/>
  <c r="Y421" i="5"/>
  <c r="AE412" i="2"/>
  <c r="AE237" i="2"/>
  <c r="AH236" i="2"/>
  <c r="AB139" i="2"/>
  <c r="AB196" i="2"/>
  <c r="AA372" i="2"/>
  <c r="AA548" i="2" s="1"/>
  <c r="AG241" i="2"/>
  <c r="AF417" i="2"/>
  <c r="AF593" i="2" s="1"/>
  <c r="AB286" i="2"/>
  <c r="AC281" i="2"/>
  <c r="AK281" i="2" s="1"/>
  <c r="AB457" i="2"/>
  <c r="AC457" i="2" s="1"/>
  <c r="AK457" i="2" s="1"/>
  <c r="AM60" i="2"/>
  <c r="AK115" i="2"/>
  <c r="AB272" i="2"/>
  <c r="AB446" i="2"/>
  <c r="AC270" i="2"/>
  <c r="AF509" i="2"/>
  <c r="AF685" i="2" s="1"/>
  <c r="AG333" i="2"/>
  <c r="AG509" i="2" s="1"/>
  <c r="AG685" i="2" s="1"/>
  <c r="C118" i="2"/>
  <c r="C646" i="2" s="1"/>
  <c r="AJ401" i="2"/>
  <c r="AJ50" i="2"/>
  <c r="AA400" i="2"/>
  <c r="AA576" i="2" s="1"/>
  <c r="AB224" i="2"/>
  <c r="AJ109" i="2"/>
  <c r="AE277" i="2"/>
  <c r="AH276" i="2"/>
  <c r="AE452" i="2"/>
  <c r="W127" i="2"/>
  <c r="AH31" i="2"/>
  <c r="AE32" i="2"/>
  <c r="AJ434" i="2"/>
  <c r="AJ435" i="2" s="1"/>
  <c r="L113" i="2"/>
  <c r="AB216" i="2"/>
  <c r="AB390" i="2"/>
  <c r="AC214" i="2"/>
  <c r="G50" i="2"/>
  <c r="AB74" i="2"/>
  <c r="AB71" i="2"/>
  <c r="Z30" i="2"/>
  <c r="D117" i="2"/>
  <c r="L117" i="2" s="1"/>
  <c r="L115" i="2"/>
  <c r="W115" i="2" s="1"/>
  <c r="AK10" i="2"/>
  <c r="AK12" i="2" s="1"/>
  <c r="AC12" i="2"/>
  <c r="AE302" i="2"/>
  <c r="AD310" i="2"/>
  <c r="AD478" i="2"/>
  <c r="AD654" i="2" s="1"/>
  <c r="AD303" i="2"/>
  <c r="AC61" i="2"/>
  <c r="AK59" i="2"/>
  <c r="D132" i="2"/>
  <c r="AB362" i="2"/>
  <c r="AC186" i="2"/>
  <c r="AB188" i="2"/>
  <c r="AG225" i="2"/>
  <c r="AF401" i="2"/>
  <c r="AF577" i="2" s="1"/>
  <c r="AJ373" i="2"/>
  <c r="AJ22" i="2"/>
  <c r="L124" i="2"/>
  <c r="Z566" i="2"/>
  <c r="Z392" i="2"/>
  <c r="Z568" i="2" s="1"/>
  <c r="W38" i="2"/>
  <c r="G74" i="2"/>
  <c r="G61" i="2"/>
  <c r="AJ461" i="2"/>
  <c r="AG159" i="2"/>
  <c r="G53" i="2"/>
  <c r="G40" i="2"/>
  <c r="AG272" i="2"/>
  <c r="AG447" i="2"/>
  <c r="L64" i="2"/>
  <c r="D66" i="2"/>
  <c r="AA367" i="2"/>
  <c r="AA543" i="2" s="1"/>
  <c r="AB191" i="2"/>
  <c r="Z55" i="2" l="1"/>
  <c r="AC53" i="2"/>
  <c r="V89" i="2"/>
  <c r="V173" i="2"/>
  <c r="V174" i="2" s="1"/>
  <c r="AJ611" i="2"/>
  <c r="Z571" i="2"/>
  <c r="Z405" i="2"/>
  <c r="D87" i="2"/>
  <c r="D129" i="2"/>
  <c r="AE251" i="2"/>
  <c r="AE252" i="2" s="1"/>
  <c r="AB229" i="2"/>
  <c r="D76" i="2"/>
  <c r="L71" i="2"/>
  <c r="G76" i="2"/>
  <c r="AJ88" i="2"/>
  <c r="AJ89" i="2" s="1"/>
  <c r="C137" i="2"/>
  <c r="C665" i="2" s="1"/>
  <c r="AJ610" i="2"/>
  <c r="L74" i="2"/>
  <c r="W74" i="2" s="1"/>
  <c r="D32" i="2"/>
  <c r="AE230" i="2"/>
  <c r="AE231" i="2" s="1"/>
  <c r="G55" i="2"/>
  <c r="J32" i="2"/>
  <c r="AJ383" i="2"/>
  <c r="AJ384" i="2" s="1"/>
  <c r="J76" i="2"/>
  <c r="AG230" i="2"/>
  <c r="AG231" i="2" s="1"/>
  <c r="L45" i="2"/>
  <c r="AJ406" i="2"/>
  <c r="AJ582" i="2" s="1"/>
  <c r="AG143" i="2"/>
  <c r="AG144" i="2" s="1"/>
  <c r="AE286" i="2"/>
  <c r="AK506" i="2"/>
  <c r="AK682" i="2" s="1"/>
  <c r="AC682" i="2"/>
  <c r="AH302" i="2"/>
  <c r="AK302" i="2" s="1"/>
  <c r="AE478" i="2"/>
  <c r="D142" i="2"/>
  <c r="L132" i="2"/>
  <c r="L142" i="2" s="1"/>
  <c r="W64" i="2"/>
  <c r="AC362" i="2"/>
  <c r="AB364" i="2"/>
  <c r="AB540" i="2" s="1"/>
  <c r="AB538" i="2"/>
  <c r="W117" i="2"/>
  <c r="AM115" i="2"/>
  <c r="AB76" i="2"/>
  <c r="AB87" i="2"/>
  <c r="AC431" i="2"/>
  <c r="AB436" i="2"/>
  <c r="AB612" i="2" s="1"/>
  <c r="AB607" i="2"/>
  <c r="L17" i="2"/>
  <c r="AK134" i="2"/>
  <c r="AH654" i="2"/>
  <c r="AK126" i="2"/>
  <c r="AK654" i="2" s="1"/>
  <c r="AE434" i="2"/>
  <c r="AE610" i="2" s="1"/>
  <c r="AH258" i="2"/>
  <c r="L88" i="2"/>
  <c r="L89" i="2" s="1"/>
  <c r="Z652" i="2"/>
  <c r="AC476" i="2"/>
  <c r="AK476" i="2" s="1"/>
  <c r="Z481" i="2"/>
  <c r="Z657" i="2" s="1"/>
  <c r="AG396" i="2"/>
  <c r="AG221" i="2"/>
  <c r="AH220" i="2"/>
  <c r="AE396" i="2"/>
  <c r="AE221" i="2"/>
  <c r="AJ593" i="2"/>
  <c r="AJ418" i="2"/>
  <c r="AJ594" i="2" s="1"/>
  <c r="AH216" i="2"/>
  <c r="AK215" i="2"/>
  <c r="AG89" i="2"/>
  <c r="AJ598" i="2"/>
  <c r="AJ423" i="2"/>
  <c r="AJ599" i="2" s="1"/>
  <c r="AJ427" i="2"/>
  <c r="W15" i="2"/>
  <c r="J55" i="2"/>
  <c r="AC277" i="2"/>
  <c r="AK275" i="2"/>
  <c r="AG392" i="2"/>
  <c r="AG568" i="2" s="1"/>
  <c r="AG567" i="2"/>
  <c r="AK124" i="2"/>
  <c r="AH84" i="2"/>
  <c r="W43" i="2"/>
  <c r="J87" i="2"/>
  <c r="J172" i="2" s="1"/>
  <c r="AC129" i="2"/>
  <c r="Z369" i="2"/>
  <c r="Z545" i="2" s="1"/>
  <c r="AB481" i="2"/>
  <c r="AB652" i="2"/>
  <c r="AK61" i="2"/>
  <c r="W124" i="2"/>
  <c r="L129" i="2"/>
  <c r="AC30" i="2"/>
  <c r="Z32" i="2"/>
  <c r="AC272" i="2"/>
  <c r="AK270" i="2"/>
  <c r="AB462" i="2"/>
  <c r="AB633" i="2"/>
  <c r="AK236" i="2"/>
  <c r="AH237" i="2"/>
  <c r="Z382" i="2"/>
  <c r="Z558" i="2" s="1"/>
  <c r="AJ462" i="2"/>
  <c r="AC446" i="2"/>
  <c r="AB448" i="2"/>
  <c r="AB623" i="2"/>
  <c r="AB318" i="2"/>
  <c r="AB313" i="2"/>
  <c r="AC313" i="2" s="1"/>
  <c r="AB484" i="2"/>
  <c r="AC308" i="2"/>
  <c r="AK308" i="2" s="1"/>
  <c r="L50" i="2"/>
  <c r="AM59" i="2"/>
  <c r="W61" i="2"/>
  <c r="AB453" i="2"/>
  <c r="AB629" i="2" s="1"/>
  <c r="AB627" i="2"/>
  <c r="AE259" i="2"/>
  <c r="AH127" i="2"/>
  <c r="AJ544" i="2"/>
  <c r="AJ369" i="2"/>
  <c r="AJ545" i="2" s="1"/>
  <c r="AK43" i="2"/>
  <c r="AC45" i="2"/>
  <c r="AJ511" i="2"/>
  <c r="W48" i="2"/>
  <c r="AG368" i="2"/>
  <c r="AG193" i="2"/>
  <c r="AE609" i="2"/>
  <c r="AH135" i="2"/>
  <c r="Z543" i="2"/>
  <c r="AK451" i="2"/>
  <c r="AK627" i="2" s="1"/>
  <c r="AC453" i="2"/>
  <c r="AC629" i="2" s="1"/>
  <c r="AE467" i="2"/>
  <c r="AH291" i="2"/>
  <c r="AK291" i="2" s="1"/>
  <c r="AK257" i="2"/>
  <c r="AH433" i="2"/>
  <c r="AJ117" i="2"/>
  <c r="Z397" i="2"/>
  <c r="Z573" i="2" s="1"/>
  <c r="AG292" i="2"/>
  <c r="AG468" i="2" s="1"/>
  <c r="AG644" i="2" s="1"/>
  <c r="AF468" i="2"/>
  <c r="AF644" i="2" s="1"/>
  <c r="Z137" i="2"/>
  <c r="AC132" i="2"/>
  <c r="Z484" i="2"/>
  <c r="Z660" i="2" s="1"/>
  <c r="Z142" i="2"/>
  <c r="D55" i="2"/>
  <c r="L40" i="2"/>
  <c r="AH412" i="2"/>
  <c r="AE413" i="2"/>
  <c r="AE589" i="2" s="1"/>
  <c r="AE588" i="2"/>
  <c r="AH55" i="2"/>
  <c r="AK54" i="2"/>
  <c r="AM54" i="2" s="1"/>
  <c r="L61" i="2"/>
  <c r="AG310" i="2"/>
  <c r="AF486" i="2"/>
  <c r="AF662" i="2" s="1"/>
  <c r="Z638" i="2"/>
  <c r="G32" i="2"/>
  <c r="AK31" i="2"/>
  <c r="AM31" i="2" s="1"/>
  <c r="AH32" i="2"/>
  <c r="AE198" i="2"/>
  <c r="AH197" i="2"/>
  <c r="AE373" i="2"/>
  <c r="AD486" i="2"/>
  <c r="AD662" i="2" s="1"/>
  <c r="AE310" i="2"/>
  <c r="AE392" i="2"/>
  <c r="AE568" i="2" s="1"/>
  <c r="AH391" i="2"/>
  <c r="AE567" i="2"/>
  <c r="Z421" i="2"/>
  <c r="AC69" i="2"/>
  <c r="Z71" i="2"/>
  <c r="Z74" i="2"/>
  <c r="L27" i="2"/>
  <c r="AB511" i="2"/>
  <c r="AB687" i="2" s="1"/>
  <c r="AB682" i="2"/>
  <c r="AJ686" i="2"/>
  <c r="AJ159" i="2"/>
  <c r="AG448" i="2"/>
  <c r="AG624" i="2"/>
  <c r="AJ577" i="2"/>
  <c r="AJ402" i="2"/>
  <c r="AJ578" i="2" s="1"/>
  <c r="W25" i="2"/>
  <c r="AB221" i="2"/>
  <c r="AB395" i="2"/>
  <c r="AC219" i="2"/>
  <c r="AC27" i="2"/>
  <c r="AK25" i="2"/>
  <c r="AF479" i="2"/>
  <c r="AF655" i="2" s="1"/>
  <c r="AG303" i="2"/>
  <c r="AG479" i="2" s="1"/>
  <c r="AG655" i="2" s="1"/>
  <c r="AF311" i="2"/>
  <c r="W135" i="2"/>
  <c r="G149" i="2"/>
  <c r="AC305" i="2"/>
  <c r="AH192" i="2"/>
  <c r="AE193" i="2"/>
  <c r="AE368" i="2"/>
  <c r="AK116" i="2"/>
  <c r="AM116" i="2" s="1"/>
  <c r="AK214" i="2"/>
  <c r="AC216" i="2"/>
  <c r="AH452" i="2"/>
  <c r="AE453" i="2"/>
  <c r="AE629" i="2" s="1"/>
  <c r="AE628" i="2"/>
  <c r="AB198" i="2"/>
  <c r="AC196" i="2"/>
  <c r="AB372" i="2"/>
  <c r="AC390" i="2"/>
  <c r="AB392" i="2"/>
  <c r="AB568" i="2" s="1"/>
  <c r="AB566" i="2"/>
  <c r="AK276" i="2"/>
  <c r="AH277" i="2"/>
  <c r="D136" i="2"/>
  <c r="D137" i="2" s="1"/>
  <c r="L134" i="2"/>
  <c r="W134" i="2" s="1"/>
  <c r="Z418" i="2"/>
  <c r="Z594" i="2" s="1"/>
  <c r="AH117" i="2"/>
  <c r="AE118" i="2"/>
  <c r="AG453" i="2"/>
  <c r="AG629" i="2" s="1"/>
  <c r="AG628" i="2"/>
  <c r="AG120" i="2"/>
  <c r="AK83" i="2"/>
  <c r="AG129" i="2"/>
  <c r="Z553" i="2"/>
  <c r="Z379" i="2"/>
  <c r="Z555" i="2" s="1"/>
  <c r="AG137" i="2"/>
  <c r="AE335" i="2"/>
  <c r="AG242" i="2"/>
  <c r="AG417" i="2"/>
  <c r="AK48" i="2"/>
  <c r="AC50" i="2"/>
  <c r="AJ110" i="2"/>
  <c r="AJ637" i="2"/>
  <c r="L30" i="2"/>
  <c r="W69" i="2"/>
  <c r="AG251" i="2"/>
  <c r="AG252" i="2" s="1"/>
  <c r="Z576" i="2"/>
  <c r="Z402" i="2"/>
  <c r="Z578" i="2" s="1"/>
  <c r="AE448" i="2"/>
  <c r="AH447" i="2"/>
  <c r="AE624" i="2"/>
  <c r="AE242" i="2"/>
  <c r="AH241" i="2"/>
  <c r="AE417" i="2"/>
  <c r="AH508" i="2"/>
  <c r="AK332" i="2"/>
  <c r="G87" i="2"/>
  <c r="G172" i="2" s="1"/>
  <c r="L53" i="2"/>
  <c r="W94" i="2"/>
  <c r="W12" i="2"/>
  <c r="AM10" i="2"/>
  <c r="W158" i="2"/>
  <c r="W159" i="2" s="1"/>
  <c r="AM156" i="2"/>
  <c r="AM158" i="2" s="1"/>
  <c r="AG285" i="2"/>
  <c r="W109" i="2"/>
  <c r="W110" i="2" s="1"/>
  <c r="W635" i="2"/>
  <c r="AM107" i="2"/>
  <c r="AM635" i="2" s="1"/>
  <c r="AA421" i="2"/>
  <c r="AA597" i="2" s="1"/>
  <c r="AB245" i="2"/>
  <c r="AK271" i="2"/>
  <c r="AH272" i="2"/>
  <c r="AE684" i="2"/>
  <c r="AK235" i="2"/>
  <c r="AC237" i="2"/>
  <c r="AG334" i="2"/>
  <c r="AH334" i="2" s="1"/>
  <c r="AB367" i="2"/>
  <c r="AC367" i="2" s="1"/>
  <c r="AC191" i="2"/>
  <c r="AB193" i="2"/>
  <c r="AG461" i="2"/>
  <c r="AJ128" i="2"/>
  <c r="AG422" i="2"/>
  <c r="AG247" i="2"/>
  <c r="AG207" i="2"/>
  <c r="AG208" i="2" s="1"/>
  <c r="AG510" i="2"/>
  <c r="AG684" i="2"/>
  <c r="AI487" i="2"/>
  <c r="AI663" i="2" s="1"/>
  <c r="AJ135" i="2"/>
  <c r="AJ487" i="2" s="1"/>
  <c r="AJ663" i="2" s="1"/>
  <c r="AH88" i="2"/>
  <c r="AD311" i="2"/>
  <c r="AD479" i="2"/>
  <c r="AD655" i="2" s="1"/>
  <c r="AE303" i="2"/>
  <c r="AJ643" i="2"/>
  <c r="AJ469" i="2"/>
  <c r="AH159" i="2"/>
  <c r="AM105" i="2"/>
  <c r="AC633" i="2"/>
  <c r="AC413" i="2"/>
  <c r="AC589" i="2" s="1"/>
  <c r="AK411" i="2"/>
  <c r="AK587" i="2" s="1"/>
  <c r="AK158" i="2"/>
  <c r="AK159" i="2" s="1"/>
  <c r="AH246" i="2"/>
  <c r="AE247" i="2"/>
  <c r="AE422" i="2"/>
  <c r="AJ32" i="2"/>
  <c r="AG413" i="2"/>
  <c r="AG589" i="2" s="1"/>
  <c r="AG588" i="2"/>
  <c r="AG226" i="2"/>
  <c r="AG401" i="2"/>
  <c r="D118" i="2"/>
  <c r="D120" i="2" s="1"/>
  <c r="AK75" i="2"/>
  <c r="AM75" i="2" s="1"/>
  <c r="AH76" i="2"/>
  <c r="AG259" i="2"/>
  <c r="AG260" i="2" s="1"/>
  <c r="AK633" i="2"/>
  <c r="AB294" i="2"/>
  <c r="AC294" i="2" s="1"/>
  <c r="AC289" i="2"/>
  <c r="AK289" i="2" s="1"/>
  <c r="AB465" i="2"/>
  <c r="AH202" i="2"/>
  <c r="AE203" i="2"/>
  <c r="AE378" i="2"/>
  <c r="AE207" i="2"/>
  <c r="AJ480" i="2"/>
  <c r="AM79" i="2"/>
  <c r="L22" i="2"/>
  <c r="AB413" i="2"/>
  <c r="AB589" i="2" s="1"/>
  <c r="AB587" i="2"/>
  <c r="Z120" i="2"/>
  <c r="AC118" i="2"/>
  <c r="AC286" i="2"/>
  <c r="W83" i="2"/>
  <c r="W84" i="2" s="1"/>
  <c r="AM81" i="2"/>
  <c r="AM83" i="2" s="1"/>
  <c r="AG478" i="2"/>
  <c r="AC66" i="2"/>
  <c r="AK64" i="2"/>
  <c r="AK66" i="2" s="1"/>
  <c r="AB206" i="2"/>
  <c r="W113" i="2"/>
  <c r="L118" i="2"/>
  <c r="L120" i="2" s="1"/>
  <c r="AC224" i="2"/>
  <c r="AB400" i="2"/>
  <c r="AB226" i="2"/>
  <c r="AJ397" i="2"/>
  <c r="AJ573" i="2" s="1"/>
  <c r="AB242" i="2"/>
  <c r="AC240" i="2"/>
  <c r="AB416" i="2"/>
  <c r="AG435" i="2"/>
  <c r="AG609" i="2"/>
  <c r="S136" i="2"/>
  <c r="S137" i="2" s="1"/>
  <c r="S139" i="2" s="1"/>
  <c r="AC22" i="2"/>
  <c r="AK20" i="2"/>
  <c r="AK22" i="2" s="1"/>
  <c r="AK108" i="2"/>
  <c r="AE364" i="2"/>
  <c r="AE540" i="2" s="1"/>
  <c r="AH363" i="2"/>
  <c r="AE539" i="2"/>
  <c r="W20" i="2"/>
  <c r="AB377" i="2"/>
  <c r="AC377" i="2" s="1"/>
  <c r="AB203" i="2"/>
  <c r="AC201" i="2"/>
  <c r="AG364" i="2"/>
  <c r="AG540" i="2" s="1"/>
  <c r="AG539" i="2"/>
  <c r="AK113" i="2"/>
  <c r="AJ486" i="2"/>
  <c r="AK15" i="2"/>
  <c r="AC17" i="2"/>
  <c r="AM154" i="2"/>
  <c r="Z548" i="2"/>
  <c r="Z374" i="2"/>
  <c r="Z550" i="2" s="1"/>
  <c r="AH109" i="2"/>
  <c r="AE110" i="2"/>
  <c r="AH188" i="2"/>
  <c r="AK187" i="2"/>
  <c r="AE460" i="2"/>
  <c r="AE461" i="2" s="1"/>
  <c r="AH284" i="2"/>
  <c r="AK284" i="2" s="1"/>
  <c r="AK285" i="2" s="1"/>
  <c r="AK286" i="2" s="1"/>
  <c r="AH459" i="2"/>
  <c r="AK459" i="2" s="1"/>
  <c r="L654" i="2"/>
  <c r="W126" i="2"/>
  <c r="AB149" i="2"/>
  <c r="Z641" i="2"/>
  <c r="Z470" i="2"/>
  <c r="AJ549" i="2"/>
  <c r="AJ374" i="2"/>
  <c r="AJ550" i="2" s="1"/>
  <c r="W40" i="2"/>
  <c r="AM38" i="2"/>
  <c r="AJ554" i="2"/>
  <c r="AJ379" i="2"/>
  <c r="AJ555" i="2" s="1"/>
  <c r="AG198" i="2"/>
  <c r="AG373" i="2"/>
  <c r="L66" i="2"/>
  <c r="AK186" i="2"/>
  <c r="AC188" i="2"/>
  <c r="AJ436" i="2"/>
  <c r="AJ612" i="2" s="1"/>
  <c r="W101" i="2"/>
  <c r="AM99" i="2"/>
  <c r="Z687" i="2"/>
  <c r="AG467" i="2"/>
  <c r="AK101" i="2"/>
  <c r="AE136" i="2"/>
  <c r="AD468" i="2"/>
  <c r="AD644" i="2" s="1"/>
  <c r="AE292" i="2"/>
  <c r="AE293" i="2" s="1"/>
  <c r="AE226" i="2"/>
  <c r="AE401" i="2"/>
  <c r="AH225" i="2"/>
  <c r="AE128" i="2"/>
  <c r="AG203" i="2"/>
  <c r="AG378" i="2"/>
  <c r="AH333" i="2"/>
  <c r="AE509" i="2"/>
  <c r="AE685" i="2" s="1"/>
  <c r="D139" i="2" l="1"/>
  <c r="AC55" i="2"/>
  <c r="AK53" i="2"/>
  <c r="Z581" i="2"/>
  <c r="Z407" i="2"/>
  <c r="Z583" i="2" s="1"/>
  <c r="AB231" i="2"/>
  <c r="AC229" i="2"/>
  <c r="AJ407" i="2"/>
  <c r="AJ583" i="2" s="1"/>
  <c r="AG480" i="2"/>
  <c r="AB494" i="2"/>
  <c r="AE264" i="2"/>
  <c r="AE265" i="2" s="1"/>
  <c r="AG406" i="2"/>
  <c r="AJ687" i="2"/>
  <c r="AJ559" i="2"/>
  <c r="AB315" i="2"/>
  <c r="AC315" i="2" s="1"/>
  <c r="AG293" i="2"/>
  <c r="AH230" i="2"/>
  <c r="AK230" i="2" s="1"/>
  <c r="AG427" i="2"/>
  <c r="AG428" i="2" s="1"/>
  <c r="AG604" i="2" s="1"/>
  <c r="AK272" i="2"/>
  <c r="AK188" i="2"/>
  <c r="L32" i="2"/>
  <c r="AE510" i="2"/>
  <c r="AH510" i="2" s="1"/>
  <c r="AH686" i="2" s="1"/>
  <c r="AB405" i="2"/>
  <c r="AB407" i="2" s="1"/>
  <c r="AB583" i="2" s="1"/>
  <c r="AM84" i="2"/>
  <c r="L76" i="2"/>
  <c r="AG148" i="2"/>
  <c r="AK237" i="2"/>
  <c r="AE383" i="2"/>
  <c r="AE384" i="2" s="1"/>
  <c r="AE560" i="2" s="1"/>
  <c r="AC436" i="2"/>
  <c r="AC612" i="2" s="1"/>
  <c r="AC369" i="2"/>
  <c r="AC545" i="2" s="1"/>
  <c r="AK367" i="2"/>
  <c r="AK543" i="2" s="1"/>
  <c r="AC543" i="2"/>
  <c r="AC379" i="2"/>
  <c r="AC555" i="2" s="1"/>
  <c r="AK377" i="2"/>
  <c r="AK553" i="2" s="1"/>
  <c r="AC553" i="2"/>
  <c r="W142" i="2"/>
  <c r="AH461" i="2"/>
  <c r="AH637" i="2" s="1"/>
  <c r="AE462" i="2"/>
  <c r="AE638" i="2" s="1"/>
  <c r="AE637" i="2"/>
  <c r="AH203" i="2"/>
  <c r="AK202" i="2"/>
  <c r="AK27" i="2"/>
  <c r="AE369" i="2"/>
  <c r="AE545" i="2" s="1"/>
  <c r="AH368" i="2"/>
  <c r="AE544" i="2"/>
  <c r="AH509" i="2"/>
  <c r="AK333" i="2"/>
  <c r="AK334" i="2" s="1"/>
  <c r="AK335" i="2" s="1"/>
  <c r="W22" i="2"/>
  <c r="AM20" i="2"/>
  <c r="AK224" i="2"/>
  <c r="AC226" i="2"/>
  <c r="AC372" i="2"/>
  <c r="AB374" i="2"/>
  <c r="AB550" i="2" s="1"/>
  <c r="AB548" i="2"/>
  <c r="AG311" i="2"/>
  <c r="AG487" i="2" s="1"/>
  <c r="AG663" i="2" s="1"/>
  <c r="AF487" i="2"/>
  <c r="AF663" i="2" s="1"/>
  <c r="AG369" i="2"/>
  <c r="AG545" i="2" s="1"/>
  <c r="AG544" i="2"/>
  <c r="AH259" i="2"/>
  <c r="AE260" i="2"/>
  <c r="AH260" i="2" s="1"/>
  <c r="AB323" i="2"/>
  <c r="AC323" i="2" s="1"/>
  <c r="AC318" i="2"/>
  <c r="AB320" i="2"/>
  <c r="AB325" i="2" s="1"/>
  <c r="AG397" i="2"/>
  <c r="AG573" i="2" s="1"/>
  <c r="AG572" i="2"/>
  <c r="AJ662" i="2"/>
  <c r="AJ488" i="2"/>
  <c r="AB208" i="2"/>
  <c r="AC206" i="2"/>
  <c r="W71" i="2"/>
  <c r="AM134" i="2"/>
  <c r="W136" i="2"/>
  <c r="AJ129" i="2"/>
  <c r="AJ656" i="2"/>
  <c r="AG286" i="2"/>
  <c r="AM12" i="2"/>
  <c r="AJ638" i="2"/>
  <c r="AH118" i="2"/>
  <c r="AE137" i="2"/>
  <c r="AH136" i="2"/>
  <c r="AC120" i="2"/>
  <c r="AG462" i="2"/>
  <c r="AG637" i="2"/>
  <c r="W76" i="2"/>
  <c r="AC652" i="2"/>
  <c r="AC193" i="2"/>
  <c r="AK191" i="2"/>
  <c r="G174" i="2"/>
  <c r="AE479" i="2"/>
  <c r="AH303" i="2"/>
  <c r="AK303" i="2" s="1"/>
  <c r="AK304" i="2" s="1"/>
  <c r="AK305" i="2" s="1"/>
  <c r="AK508" i="2"/>
  <c r="AH684" i="2"/>
  <c r="AK196" i="2"/>
  <c r="AC198" i="2"/>
  <c r="W27" i="2"/>
  <c r="AM25" i="2"/>
  <c r="AG486" i="2"/>
  <c r="AG374" i="2"/>
  <c r="AG550" i="2" s="1"/>
  <c r="AG549" i="2"/>
  <c r="AM113" i="2"/>
  <c r="W118" i="2"/>
  <c r="W120" i="2" s="1"/>
  <c r="AE379" i="2"/>
  <c r="AE555" i="2" s="1"/>
  <c r="AH378" i="2"/>
  <c r="AE554" i="2"/>
  <c r="AE311" i="2"/>
  <c r="AD487" i="2"/>
  <c r="AD663" i="2" s="1"/>
  <c r="AE486" i="2"/>
  <c r="AH310" i="2"/>
  <c r="AK310" i="2" s="1"/>
  <c r="AC395" i="2"/>
  <c r="AK652" i="2"/>
  <c r="AM40" i="2"/>
  <c r="AJ136" i="2"/>
  <c r="AJ143" i="2" s="1"/>
  <c r="AH89" i="2"/>
  <c r="AK88" i="2"/>
  <c r="AM94" i="2"/>
  <c r="W96" i="2"/>
  <c r="AG139" i="2"/>
  <c r="AB638" i="2"/>
  <c r="W88" i="2"/>
  <c r="AG149" i="2"/>
  <c r="AK431" i="2"/>
  <c r="AC607" i="2"/>
  <c r="W132" i="2"/>
  <c r="AC465" i="2"/>
  <c r="AB470" i="2"/>
  <c r="AB646" i="2" s="1"/>
  <c r="AB641" i="2"/>
  <c r="AK84" i="2"/>
  <c r="L136" i="2"/>
  <c r="L143" i="2" s="1"/>
  <c r="L144" i="2" s="1"/>
  <c r="D143" i="2"/>
  <c r="AH453" i="2"/>
  <c r="AH629" i="2" s="1"/>
  <c r="AK452" i="2"/>
  <c r="AK628" i="2" s="1"/>
  <c r="AH628" i="2"/>
  <c r="AK197" i="2"/>
  <c r="AH198" i="2"/>
  <c r="AK433" i="2"/>
  <c r="AH609" i="2"/>
  <c r="AM61" i="2"/>
  <c r="AC481" i="2"/>
  <c r="AC657" i="2" s="1"/>
  <c r="C142" i="2"/>
  <c r="D147" i="2"/>
  <c r="AG379" i="2"/>
  <c r="AG555" i="2" s="1"/>
  <c r="AG554" i="2"/>
  <c r="AM101" i="2"/>
  <c r="Z646" i="2"/>
  <c r="AM159" i="2"/>
  <c r="AB369" i="2"/>
  <c r="AB545" i="2" s="1"/>
  <c r="AB543" i="2"/>
  <c r="W17" i="2"/>
  <c r="AM15" i="2"/>
  <c r="AE304" i="2"/>
  <c r="AH422" i="2"/>
  <c r="AE423" i="2"/>
  <c r="AE599" i="2" s="1"/>
  <c r="AE598" i="2"/>
  <c r="AG511" i="2"/>
  <c r="AG687" i="2" s="1"/>
  <c r="AG686" i="2"/>
  <c r="AK216" i="2"/>
  <c r="AE294" i="2"/>
  <c r="W50" i="2"/>
  <c r="AM48" i="2"/>
  <c r="AM43" i="2"/>
  <c r="W45" i="2"/>
  <c r="S143" i="2"/>
  <c r="AH251" i="2"/>
  <c r="AB89" i="2"/>
  <c r="AH478" i="2"/>
  <c r="AK478" i="2" s="1"/>
  <c r="AG436" i="2"/>
  <c r="AG612" i="2" s="1"/>
  <c r="AG611" i="2"/>
  <c r="AH128" i="2"/>
  <c r="AE129" i="2"/>
  <c r="AG469" i="2"/>
  <c r="AG643" i="2"/>
  <c r="AH460" i="2"/>
  <c r="AE636" i="2"/>
  <c r="L87" i="2"/>
  <c r="W53" i="2"/>
  <c r="AE427" i="2"/>
  <c r="AE418" i="2"/>
  <c r="AE594" i="2" s="1"/>
  <c r="AH417" i="2"/>
  <c r="AE593" i="2"/>
  <c r="AB657" i="2"/>
  <c r="AK225" i="2"/>
  <c r="AH226" i="2"/>
  <c r="AG383" i="2"/>
  <c r="AK363" i="2"/>
  <c r="AK539" i="2" s="1"/>
  <c r="AH364" i="2"/>
  <c r="AH540" i="2" s="1"/>
  <c r="AH539" i="2"/>
  <c r="AC416" i="2"/>
  <c r="AB418" i="2"/>
  <c r="AB594" i="2" s="1"/>
  <c r="AB592" i="2"/>
  <c r="AG304" i="2"/>
  <c r="AG305" i="2" s="1"/>
  <c r="AH247" i="2"/>
  <c r="AK246" i="2"/>
  <c r="AK241" i="2"/>
  <c r="AH242" i="2"/>
  <c r="AG625" i="2"/>
  <c r="AH413" i="2"/>
  <c r="AH589" i="2" s="1"/>
  <c r="AK412" i="2"/>
  <c r="AK588" i="2" s="1"/>
  <c r="AH588" i="2"/>
  <c r="AH467" i="2"/>
  <c r="AE643" i="2"/>
  <c r="AH434" i="2"/>
  <c r="AK258" i="2"/>
  <c r="AK259" i="2" s="1"/>
  <c r="AK260" i="2" s="1"/>
  <c r="AK45" i="2"/>
  <c r="AM117" i="2"/>
  <c r="Z384" i="2"/>
  <c r="Z560" i="2" s="1"/>
  <c r="AK30" i="2"/>
  <c r="AC32" i="2"/>
  <c r="Z76" i="2"/>
  <c r="AC74" i="2"/>
  <c r="Z87" i="2"/>
  <c r="AB625" i="2"/>
  <c r="J174" i="2"/>
  <c r="AB382" i="2"/>
  <c r="AC245" i="2"/>
  <c r="AB247" i="2"/>
  <c r="AB421" i="2"/>
  <c r="AB379" i="2"/>
  <c r="AB555" i="2" s="1"/>
  <c r="AB553" i="2"/>
  <c r="AH448" i="2"/>
  <c r="AH625" i="2" s="1"/>
  <c r="AK447" i="2"/>
  <c r="AK624" i="2" s="1"/>
  <c r="AH624" i="2"/>
  <c r="AC511" i="2"/>
  <c r="AC687" i="2" s="1"/>
  <c r="AK132" i="2"/>
  <c r="AM124" i="2"/>
  <c r="AB250" i="2"/>
  <c r="AK50" i="2"/>
  <c r="AE374" i="2"/>
  <c r="AE550" i="2" s="1"/>
  <c r="AH373" i="2"/>
  <c r="AE549" i="2"/>
  <c r="AJ118" i="2"/>
  <c r="AJ645" i="2"/>
  <c r="AH401" i="2"/>
  <c r="AE402" i="2"/>
  <c r="AE578" i="2" s="1"/>
  <c r="AE577" i="2"/>
  <c r="AK240" i="2"/>
  <c r="AC242" i="2"/>
  <c r="AG418" i="2"/>
  <c r="AG594" i="2" s="1"/>
  <c r="AG593" i="2"/>
  <c r="AH110" i="2"/>
  <c r="AE120" i="2"/>
  <c r="AK192" i="2"/>
  <c r="AH193" i="2"/>
  <c r="AK446" i="2"/>
  <c r="AC448" i="2"/>
  <c r="AC625" i="2" s="1"/>
  <c r="AC623" i="2"/>
  <c r="AB296" i="2"/>
  <c r="AC296" i="2" s="1"/>
  <c r="AJ481" i="2"/>
  <c r="AE625" i="2"/>
  <c r="AK117" i="2"/>
  <c r="AC462" i="2"/>
  <c r="AC638" i="2" s="1"/>
  <c r="Z139" i="2"/>
  <c r="AC137" i="2"/>
  <c r="AK135" i="2"/>
  <c r="AM135" i="2" s="1"/>
  <c r="AC538" i="2"/>
  <c r="AC364" i="2"/>
  <c r="AC540" i="2" s="1"/>
  <c r="AK362" i="2"/>
  <c r="AM126" i="2"/>
  <c r="AM654" i="2" s="1"/>
  <c r="W654" i="2"/>
  <c r="W128" i="2"/>
  <c r="W129" i="2" s="1"/>
  <c r="AK109" i="2"/>
  <c r="AM108" i="2"/>
  <c r="AM109" i="2" s="1"/>
  <c r="AM110" i="2" s="1"/>
  <c r="W30" i="2"/>
  <c r="AB397" i="2"/>
  <c r="AB573" i="2" s="1"/>
  <c r="AB571" i="2"/>
  <c r="AC484" i="2"/>
  <c r="AK484" i="2" s="1"/>
  <c r="Z489" i="2"/>
  <c r="Z491" i="2" s="1"/>
  <c r="Z494" i="2"/>
  <c r="Z670" i="2" s="1"/>
  <c r="AE468" i="2"/>
  <c r="AH292" i="2"/>
  <c r="AK292" i="2" s="1"/>
  <c r="AK293" i="2" s="1"/>
  <c r="AK294" i="2" s="1"/>
  <c r="AK17" i="2"/>
  <c r="AH207" i="2"/>
  <c r="AE208" i="2"/>
  <c r="AG335" i="2"/>
  <c r="AH335" i="2" s="1"/>
  <c r="AE406" i="2"/>
  <c r="Z472" i="2"/>
  <c r="AH285" i="2"/>
  <c r="AE143" i="2"/>
  <c r="AC203" i="2"/>
  <c r="AK201" i="2"/>
  <c r="Z597" i="2"/>
  <c r="Z423" i="2"/>
  <c r="Z599" i="2" s="1"/>
  <c r="Z426" i="2"/>
  <c r="Z602" i="2" s="1"/>
  <c r="AK390" i="2"/>
  <c r="AC392" i="2"/>
  <c r="AC568" i="2" s="1"/>
  <c r="AC566" i="2"/>
  <c r="AK391" i="2"/>
  <c r="AK567" i="2" s="1"/>
  <c r="AH392" i="2"/>
  <c r="AH568" i="2" s="1"/>
  <c r="AH567" i="2"/>
  <c r="AE435" i="2"/>
  <c r="AB489" i="2"/>
  <c r="AB665" i="2" s="1"/>
  <c r="AB660" i="2"/>
  <c r="AK277" i="2"/>
  <c r="AE397" i="2"/>
  <c r="AE573" i="2" s="1"/>
  <c r="AH396" i="2"/>
  <c r="AE572" i="2"/>
  <c r="W66" i="2"/>
  <c r="AM64" i="2"/>
  <c r="Z144" i="2"/>
  <c r="AC142" i="2"/>
  <c r="Z147" i="2"/>
  <c r="AC221" i="2"/>
  <c r="AK219" i="2"/>
  <c r="AC71" i="2"/>
  <c r="AK69" i="2"/>
  <c r="AG423" i="2"/>
  <c r="AG599" i="2" s="1"/>
  <c r="AG598" i="2"/>
  <c r="AC400" i="2"/>
  <c r="AB402" i="2"/>
  <c r="AB578" i="2" s="1"/>
  <c r="AB576" i="2"/>
  <c r="AG402" i="2"/>
  <c r="AG578" i="2" s="1"/>
  <c r="AG577" i="2"/>
  <c r="AJ470" i="2"/>
  <c r="AJ472" i="2" s="1"/>
  <c r="L55" i="2"/>
  <c r="AK127" i="2"/>
  <c r="AJ440" i="2"/>
  <c r="AJ428" i="2"/>
  <c r="AJ604" i="2" s="1"/>
  <c r="AJ603" i="2"/>
  <c r="AH221" i="2"/>
  <c r="AK220" i="2"/>
  <c r="AG264" i="2"/>
  <c r="AG265" i="2" s="1"/>
  <c r="AJ560" i="2"/>
  <c r="AB499" i="2" l="1"/>
  <c r="AB675" i="2" s="1"/>
  <c r="AB496" i="2"/>
  <c r="AB670" i="2"/>
  <c r="AK229" i="2"/>
  <c r="AC231" i="2"/>
  <c r="AG656" i="2"/>
  <c r="AG481" i="2"/>
  <c r="AG657" i="2" s="1"/>
  <c r="AG407" i="2"/>
  <c r="AG583" i="2" s="1"/>
  <c r="AG582" i="2"/>
  <c r="AG294" i="2"/>
  <c r="AH293" i="2"/>
  <c r="AH231" i="2"/>
  <c r="AK413" i="2"/>
  <c r="AK589" i="2" s="1"/>
  <c r="AG440" i="2"/>
  <c r="E61" i="7"/>
  <c r="AG603" i="2"/>
  <c r="AH286" i="2"/>
  <c r="J61" i="7"/>
  <c r="D60" i="7"/>
  <c r="E60" i="7"/>
  <c r="AK453" i="2"/>
  <c r="AK629" i="2" s="1"/>
  <c r="D61" i="7"/>
  <c r="G60" i="7"/>
  <c r="J60" i="7"/>
  <c r="AC405" i="2"/>
  <c r="AC581" i="2" s="1"/>
  <c r="AB581" i="2"/>
  <c r="AC470" i="2"/>
  <c r="AC646" i="2" s="1"/>
  <c r="AB472" i="2"/>
  <c r="AB648" i="2" s="1"/>
  <c r="H61" i="7"/>
  <c r="H60" i="7"/>
  <c r="AE511" i="2"/>
  <c r="AH511" i="2" s="1"/>
  <c r="AH687" i="2" s="1"/>
  <c r="AM88" i="2"/>
  <c r="AK136" i="2"/>
  <c r="AK137" i="2" s="1"/>
  <c r="AE686" i="2"/>
  <c r="AJ646" i="2"/>
  <c r="AK660" i="2"/>
  <c r="AE559" i="2"/>
  <c r="AK203" i="2"/>
  <c r="AE296" i="2"/>
  <c r="AG312" i="2"/>
  <c r="AG313" i="2" s="1"/>
  <c r="AG315" i="2" s="1"/>
  <c r="AH383" i="2"/>
  <c r="AH384" i="2" s="1"/>
  <c r="AH560" i="2" s="1"/>
  <c r="AM45" i="2"/>
  <c r="Z648" i="2"/>
  <c r="AC139" i="2"/>
  <c r="Z667" i="2"/>
  <c r="AH402" i="2"/>
  <c r="AH578" i="2" s="1"/>
  <c r="AK401" i="2"/>
  <c r="AK577" i="2" s="1"/>
  <c r="AH577" i="2"/>
  <c r="AM30" i="2"/>
  <c r="W32" i="2"/>
  <c r="Z439" i="2"/>
  <c r="Z615" i="2" s="1"/>
  <c r="Z428" i="2"/>
  <c r="Z604" i="2" s="1"/>
  <c r="AE469" i="2"/>
  <c r="AH468" i="2"/>
  <c r="AE644" i="2"/>
  <c r="J72" i="7"/>
  <c r="H72" i="7"/>
  <c r="D73" i="7"/>
  <c r="E73" i="7"/>
  <c r="G72" i="7"/>
  <c r="D72" i="7"/>
  <c r="J73" i="7"/>
  <c r="E72" i="7"/>
  <c r="AM118" i="2"/>
  <c r="AH369" i="2"/>
  <c r="AH545" i="2" s="1"/>
  <c r="AK368" i="2"/>
  <c r="AK544" i="2" s="1"/>
  <c r="AH544" i="2"/>
  <c r="AC421" i="2"/>
  <c r="AB423" i="2"/>
  <c r="AB599" i="2" s="1"/>
  <c r="AB597" i="2"/>
  <c r="AB426" i="2"/>
  <c r="L147" i="2"/>
  <c r="AK465" i="2"/>
  <c r="AC641" i="2"/>
  <c r="AJ495" i="2"/>
  <c r="AJ671" i="2" s="1"/>
  <c r="AJ489" i="2"/>
  <c r="AJ491" i="2" s="1"/>
  <c r="AK396" i="2"/>
  <c r="AK572" i="2" s="1"/>
  <c r="AH397" i="2"/>
  <c r="AH573" i="2" s="1"/>
  <c r="AH572" i="2"/>
  <c r="AK110" i="2"/>
  <c r="AE305" i="2"/>
  <c r="AH304" i="2"/>
  <c r="AK128" i="2"/>
  <c r="AM127" i="2"/>
  <c r="AM128" i="2" s="1"/>
  <c r="AM129" i="2" s="1"/>
  <c r="AK417" i="2"/>
  <c r="AK593" i="2" s="1"/>
  <c r="AH418" i="2"/>
  <c r="AH594" i="2" s="1"/>
  <c r="AH593" i="2"/>
  <c r="AC147" i="2"/>
  <c r="AM96" i="2"/>
  <c r="AJ657" i="2"/>
  <c r="AH486" i="2"/>
  <c r="AE662" i="2"/>
  <c r="AC144" i="2"/>
  <c r="AK142" i="2"/>
  <c r="AM142" i="2" s="1"/>
  <c r="AK55" i="2"/>
  <c r="AC325" i="2"/>
  <c r="AK323" i="2"/>
  <c r="AC548" i="2"/>
  <c r="AK372" i="2"/>
  <c r="AC374" i="2"/>
  <c r="AC550" i="2" s="1"/>
  <c r="Z149" i="2"/>
  <c r="AC247" i="2"/>
  <c r="AK245" i="2"/>
  <c r="AK247" i="2" s="1"/>
  <c r="W87" i="2"/>
  <c r="AM53" i="2"/>
  <c r="W55" i="2"/>
  <c r="AM17" i="2"/>
  <c r="L137" i="2"/>
  <c r="L139" i="2" s="1"/>
  <c r="H73" i="7"/>
  <c r="AJ120" i="2"/>
  <c r="AJ648" i="2" s="1"/>
  <c r="AK251" i="2"/>
  <c r="AH252" i="2"/>
  <c r="W137" i="2"/>
  <c r="W139" i="2" s="1"/>
  <c r="AM132" i="2"/>
  <c r="AG638" i="2"/>
  <c r="AC576" i="2"/>
  <c r="AK400" i="2"/>
  <c r="AC402" i="2"/>
  <c r="AC578" i="2" s="1"/>
  <c r="AK566" i="2"/>
  <c r="AK392" i="2"/>
  <c r="AB252" i="2"/>
  <c r="AC250" i="2"/>
  <c r="AB263" i="2"/>
  <c r="AC418" i="2"/>
  <c r="AC594" i="2" s="1"/>
  <c r="AK416" i="2"/>
  <c r="AC592" i="2"/>
  <c r="W143" i="2"/>
  <c r="W144" i="2" s="1"/>
  <c r="AK607" i="2"/>
  <c r="AJ137" i="2"/>
  <c r="AJ139" i="2" s="1"/>
  <c r="AJ664" i="2"/>
  <c r="AG488" i="2"/>
  <c r="AG662" i="2"/>
  <c r="AK226" i="2"/>
  <c r="AE428" i="2"/>
  <c r="AE604" i="2" s="1"/>
  <c r="AH427" i="2"/>
  <c r="AE603" i="2"/>
  <c r="AC320" i="2"/>
  <c r="AK318" i="2"/>
  <c r="AH208" i="2"/>
  <c r="AK207" i="2"/>
  <c r="AK623" i="2"/>
  <c r="AK448" i="2"/>
  <c r="AK625" i="2" s="1"/>
  <c r="S144" i="2"/>
  <c r="S148" i="2"/>
  <c r="D144" i="2"/>
  <c r="C143" i="2"/>
  <c r="D148" i="2"/>
  <c r="D149" i="2" s="1"/>
  <c r="AE144" i="2"/>
  <c r="AH143" i="2"/>
  <c r="AE148" i="2"/>
  <c r="AC494" i="2"/>
  <c r="Z496" i="2"/>
  <c r="Z501" i="2" s="1"/>
  <c r="Z499" i="2"/>
  <c r="AK434" i="2"/>
  <c r="AK610" i="2" s="1"/>
  <c r="AH610" i="2"/>
  <c r="AC660" i="2"/>
  <c r="AB491" i="2"/>
  <c r="AB667" i="2" s="1"/>
  <c r="AK118" i="2"/>
  <c r="AE436" i="2"/>
  <c r="AH435" i="2"/>
  <c r="AH611" i="2" s="1"/>
  <c r="G61" i="7"/>
  <c r="AE611" i="2"/>
  <c r="Z89" i="2"/>
  <c r="AC87" i="2"/>
  <c r="AE407" i="2"/>
  <c r="AE583" i="2" s="1"/>
  <c r="AH406" i="2"/>
  <c r="AE440" i="2"/>
  <c r="AE582" i="2"/>
  <c r="AG384" i="2"/>
  <c r="AG560" i="2" s="1"/>
  <c r="AG559" i="2"/>
  <c r="J92" i="7"/>
  <c r="D93" i="7"/>
  <c r="E93" i="7"/>
  <c r="G92" i="7"/>
  <c r="H92" i="7"/>
  <c r="D92" i="7"/>
  <c r="E92" i="7"/>
  <c r="J93" i="7"/>
  <c r="AM27" i="2"/>
  <c r="AJ144" i="2"/>
  <c r="AJ148" i="2"/>
  <c r="AK242" i="2"/>
  <c r="AC76" i="2"/>
  <c r="AK74" i="2"/>
  <c r="AM74" i="2" s="1"/>
  <c r="AK460" i="2"/>
  <c r="AH636" i="2"/>
  <c r="H93" i="7"/>
  <c r="AE312" i="2"/>
  <c r="AE487" i="2"/>
  <c r="AE488" i="2" s="1"/>
  <c r="AH311" i="2"/>
  <c r="AK311" i="2" s="1"/>
  <c r="AK312" i="2" s="1"/>
  <c r="AK313" i="2" s="1"/>
  <c r="AK193" i="2"/>
  <c r="AK509" i="2"/>
  <c r="AK685" i="2" s="1"/>
  <c r="AH685" i="2"/>
  <c r="Z665" i="2"/>
  <c r="AC489" i="2"/>
  <c r="AC665" i="2" s="1"/>
  <c r="AM136" i="2"/>
  <c r="AJ441" i="2"/>
  <c r="AJ617" i="2" s="1"/>
  <c r="AJ616" i="2"/>
  <c r="AM66" i="2"/>
  <c r="E8" i="7"/>
  <c r="G8" i="7"/>
  <c r="E9" i="7"/>
  <c r="H8" i="7"/>
  <c r="D9" i="7"/>
  <c r="J8" i="7"/>
  <c r="J9" i="7"/>
  <c r="D8" i="7"/>
  <c r="H9" i="7"/>
  <c r="G9" i="7"/>
  <c r="AH120" i="2"/>
  <c r="AG470" i="2"/>
  <c r="AG646" i="2" s="1"/>
  <c r="AG645" i="2"/>
  <c r="AK198" i="2"/>
  <c r="AM69" i="2"/>
  <c r="AK71" i="2"/>
  <c r="AK76" i="2" s="1"/>
  <c r="AB558" i="2"/>
  <c r="AB384" i="2"/>
  <c r="AB560" i="2" s="1"/>
  <c r="AC382" i="2"/>
  <c r="AE139" i="2"/>
  <c r="AH129" i="2"/>
  <c r="AM50" i="2"/>
  <c r="AK378" i="2"/>
  <c r="AK554" i="2" s="1"/>
  <c r="AH379" i="2"/>
  <c r="AH555" i="2" s="1"/>
  <c r="AH554" i="2"/>
  <c r="G28" i="7"/>
  <c r="E29" i="7"/>
  <c r="H28" i="7"/>
  <c r="D29" i="7"/>
  <c r="J28" i="7"/>
  <c r="D28" i="7"/>
  <c r="J29" i="7"/>
  <c r="G29" i="7"/>
  <c r="E28" i="7"/>
  <c r="H29" i="7"/>
  <c r="AM22" i="2"/>
  <c r="AK684" i="2"/>
  <c r="AK467" i="2"/>
  <c r="AH643" i="2"/>
  <c r="AH264" i="2"/>
  <c r="H68" i="7"/>
  <c r="D69" i="7"/>
  <c r="G68" i="7"/>
  <c r="J68" i="7"/>
  <c r="E69" i="7"/>
  <c r="J69" i="7"/>
  <c r="D68" i="7"/>
  <c r="H69" i="7"/>
  <c r="G69" i="7"/>
  <c r="E68" i="7"/>
  <c r="AH137" i="2"/>
  <c r="G93" i="7"/>
  <c r="AH462" i="2"/>
  <c r="AH638" i="2" s="1"/>
  <c r="AK373" i="2"/>
  <c r="AK549" i="2" s="1"/>
  <c r="AH374" i="2"/>
  <c r="AH550" i="2" s="1"/>
  <c r="AH549" i="2"/>
  <c r="H44" i="7"/>
  <c r="G44" i="7"/>
  <c r="E45" i="7"/>
  <c r="D45" i="7"/>
  <c r="J44" i="7"/>
  <c r="D44" i="7"/>
  <c r="J45" i="7"/>
  <c r="G45" i="7"/>
  <c r="E44" i="7"/>
  <c r="H45" i="7"/>
  <c r="AK32" i="2"/>
  <c r="AK538" i="2"/>
  <c r="AK364" i="2"/>
  <c r="AK221" i="2"/>
  <c r="AH423" i="2"/>
  <c r="AH599" i="2" s="1"/>
  <c r="AK422" i="2"/>
  <c r="AK598" i="2" s="1"/>
  <c r="AH598" i="2"/>
  <c r="AK609" i="2"/>
  <c r="AC397" i="2"/>
  <c r="AC573" i="2" s="1"/>
  <c r="AK395" i="2"/>
  <c r="AC571" i="2"/>
  <c r="AE480" i="2"/>
  <c r="AH479" i="2"/>
  <c r="AE655" i="2"/>
  <c r="AC208" i="2"/>
  <c r="AK206" i="2"/>
  <c r="G73" i="7"/>
  <c r="AH294" i="2" l="1"/>
  <c r="AG296" i="2"/>
  <c r="AC499" i="2"/>
  <c r="AB672" i="2"/>
  <c r="AB501" i="2"/>
  <c r="AB677" i="2" s="1"/>
  <c r="AG441" i="2"/>
  <c r="AG617" i="2" s="1"/>
  <c r="AG616" i="2"/>
  <c r="AH296" i="2"/>
  <c r="AK296" i="2" s="1"/>
  <c r="AK231" i="2"/>
  <c r="F61" i="7"/>
  <c r="E62" i="7"/>
  <c r="J62" i="7"/>
  <c r="I60" i="7"/>
  <c r="I69" i="7"/>
  <c r="D62" i="7"/>
  <c r="F60" i="7"/>
  <c r="AC472" i="2"/>
  <c r="AC648" i="2" s="1"/>
  <c r="I61" i="7"/>
  <c r="AK405" i="2"/>
  <c r="AK581" i="2" s="1"/>
  <c r="AK435" i="2"/>
  <c r="AK611" i="2" s="1"/>
  <c r="H62" i="7"/>
  <c r="AC407" i="2"/>
  <c r="AC583" i="2" s="1"/>
  <c r="AK120" i="2"/>
  <c r="AM120" i="2" s="1"/>
  <c r="H77" i="7"/>
  <c r="AE687" i="2"/>
  <c r="AK383" i="2"/>
  <c r="AK559" i="2" s="1"/>
  <c r="I29" i="7"/>
  <c r="J94" i="7"/>
  <c r="I93" i="7"/>
  <c r="AH312" i="2"/>
  <c r="F45" i="7"/>
  <c r="E70" i="7"/>
  <c r="AK379" i="2"/>
  <c r="AK555" i="2" s="1"/>
  <c r="E10" i="7"/>
  <c r="E74" i="7"/>
  <c r="I45" i="7"/>
  <c r="F29" i="7"/>
  <c r="I9" i="7"/>
  <c r="H30" i="7"/>
  <c r="H46" i="7"/>
  <c r="AJ667" i="2"/>
  <c r="H10" i="7"/>
  <c r="AG472" i="2"/>
  <c r="AG648" i="2" s="1"/>
  <c r="AH559" i="2"/>
  <c r="AG319" i="2"/>
  <c r="AG320" i="2" s="1"/>
  <c r="AG325" i="2" s="1"/>
  <c r="E46" i="7"/>
  <c r="AH488" i="2"/>
  <c r="AH664" i="2" s="1"/>
  <c r="AE489" i="2"/>
  <c r="AE664" i="2"/>
  <c r="J10" i="7"/>
  <c r="AJ149" i="2"/>
  <c r="AK479" i="2"/>
  <c r="AH655" i="2"/>
  <c r="G70" i="7"/>
  <c r="I68" i="7"/>
  <c r="J46" i="7"/>
  <c r="H70" i="7"/>
  <c r="H49" i="7"/>
  <c r="J48" i="7"/>
  <c r="G48" i="7"/>
  <c r="H48" i="7"/>
  <c r="E49" i="7"/>
  <c r="D49" i="7"/>
  <c r="J49" i="7"/>
  <c r="D48" i="7"/>
  <c r="E48" i="7"/>
  <c r="G49" i="7"/>
  <c r="G94" i="7"/>
  <c r="I92" i="7"/>
  <c r="AH407" i="2"/>
  <c r="AH583" i="2" s="1"/>
  <c r="AK406" i="2"/>
  <c r="AK582" i="2" s="1"/>
  <c r="AH582" i="2"/>
  <c r="W89" i="2"/>
  <c r="AE656" i="2"/>
  <c r="AE481" i="2"/>
  <c r="AH480" i="2"/>
  <c r="AH656" i="2" s="1"/>
  <c r="G81" i="7"/>
  <c r="AK397" i="2"/>
  <c r="AK573" i="2" s="1"/>
  <c r="AK571" i="2"/>
  <c r="AK369" i="2"/>
  <c r="AK545" i="2" s="1"/>
  <c r="AH265" i="2"/>
  <c r="AK264" i="2"/>
  <c r="AC491" i="2"/>
  <c r="AC667" i="2" s="1"/>
  <c r="W147" i="2"/>
  <c r="J76" i="7"/>
  <c r="H76" i="7"/>
  <c r="D77" i="7"/>
  <c r="G76" i="7"/>
  <c r="E77" i="7"/>
  <c r="D76" i="7"/>
  <c r="E76" i="7"/>
  <c r="J77" i="7"/>
  <c r="AK468" i="2"/>
  <c r="AK644" i="2" s="1"/>
  <c r="AH644" i="2"/>
  <c r="J70" i="7"/>
  <c r="F92" i="7"/>
  <c r="D94" i="7"/>
  <c r="G17" i="7"/>
  <c r="E17" i="7"/>
  <c r="J16" i="7"/>
  <c r="H16" i="7"/>
  <c r="D17" i="7"/>
  <c r="G16" i="7"/>
  <c r="J17" i="7"/>
  <c r="D16" i="7"/>
  <c r="H17" i="7"/>
  <c r="E16" i="7"/>
  <c r="AM76" i="2"/>
  <c r="F93" i="7"/>
  <c r="G62" i="7"/>
  <c r="AK402" i="2"/>
  <c r="AK578" i="2" s="1"/>
  <c r="AK576" i="2"/>
  <c r="AE470" i="2"/>
  <c r="AH469" i="2"/>
  <c r="AH645" i="2" s="1"/>
  <c r="G77" i="7"/>
  <c r="AE645" i="2"/>
  <c r="AE495" i="2"/>
  <c r="J30" i="7"/>
  <c r="AH148" i="2"/>
  <c r="AK461" i="2"/>
  <c r="AK636" i="2"/>
  <c r="AE149" i="2"/>
  <c r="I44" i="7"/>
  <c r="G46" i="7"/>
  <c r="AK643" i="2"/>
  <c r="G36" i="7"/>
  <c r="D37" i="7"/>
  <c r="H36" i="7"/>
  <c r="J36" i="7"/>
  <c r="E37" i="7"/>
  <c r="J37" i="7"/>
  <c r="D36" i="7"/>
  <c r="G37" i="7"/>
  <c r="E36" i="7"/>
  <c r="H37" i="7"/>
  <c r="G80" i="7"/>
  <c r="D81" i="7"/>
  <c r="H80" i="7"/>
  <c r="E81" i="7"/>
  <c r="J80" i="7"/>
  <c r="E80" i="7"/>
  <c r="D80" i="7"/>
  <c r="J81" i="7"/>
  <c r="H81" i="7"/>
  <c r="AM71" i="2"/>
  <c r="S149" i="2"/>
  <c r="S173" i="2"/>
  <c r="S174" i="2" s="1"/>
  <c r="I73" i="7"/>
  <c r="AG489" i="2"/>
  <c r="AG664" i="2"/>
  <c r="AG495" i="2"/>
  <c r="AK129" i="2"/>
  <c r="Z441" i="2"/>
  <c r="Z617" i="2" s="1"/>
  <c r="AH139" i="2"/>
  <c r="AK252" i="2"/>
  <c r="J64" i="7"/>
  <c r="D65" i="7"/>
  <c r="G64" i="7"/>
  <c r="E65" i="7"/>
  <c r="H64" i="7"/>
  <c r="D64" i="7"/>
  <c r="J65" i="7"/>
  <c r="G65" i="7"/>
  <c r="E64" i="7"/>
  <c r="H65" i="7"/>
  <c r="E30" i="7"/>
  <c r="F8" i="7"/>
  <c r="D10" i="7"/>
  <c r="AK208" i="2"/>
  <c r="AK486" i="2"/>
  <c r="AH662" i="2"/>
  <c r="AJ496" i="2"/>
  <c r="AJ501" i="2" s="1"/>
  <c r="AJ500" i="2"/>
  <c r="Z677" i="2"/>
  <c r="AM32" i="2"/>
  <c r="F28" i="7"/>
  <c r="D30" i="7"/>
  <c r="AK382" i="2"/>
  <c r="AK558" i="2" s="1"/>
  <c r="AC384" i="2"/>
  <c r="AC560" i="2" s="1"/>
  <c r="AC558" i="2"/>
  <c r="F9" i="7"/>
  <c r="AE313" i="2"/>
  <c r="AH313" i="2" s="1"/>
  <c r="AE319" i="2"/>
  <c r="Z672" i="2"/>
  <c r="AK592" i="2"/>
  <c r="AK418" i="2"/>
  <c r="Z675" i="2"/>
  <c r="AH305" i="2"/>
  <c r="AC597" i="2"/>
  <c r="AC423" i="2"/>
  <c r="AC599" i="2" s="1"/>
  <c r="AK421" i="2"/>
  <c r="AH487" i="2"/>
  <c r="AE663" i="2"/>
  <c r="I8" i="7"/>
  <c r="G10" i="7"/>
  <c r="AC89" i="2"/>
  <c r="AK87" i="2"/>
  <c r="AK89" i="2" s="1"/>
  <c r="AC670" i="2"/>
  <c r="AK494" i="2"/>
  <c r="AK670" i="2" s="1"/>
  <c r="AC496" i="2"/>
  <c r="AC672" i="2" s="1"/>
  <c r="AM137" i="2"/>
  <c r="AK147" i="2"/>
  <c r="AC149" i="2"/>
  <c r="F72" i="7"/>
  <c r="D74" i="7"/>
  <c r="AK510" i="2"/>
  <c r="G30" i="7"/>
  <c r="I28" i="7"/>
  <c r="AJ665" i="2"/>
  <c r="G74" i="7"/>
  <c r="I72" i="7"/>
  <c r="E32" i="7"/>
  <c r="H32" i="7"/>
  <c r="E33" i="7"/>
  <c r="D33" i="7"/>
  <c r="G32" i="7"/>
  <c r="J32" i="7"/>
  <c r="J33" i="7"/>
  <c r="D32" i="7"/>
  <c r="H33" i="7"/>
  <c r="G33" i="7"/>
  <c r="AC426" i="2"/>
  <c r="AB428" i="2"/>
  <c r="AB604" i="2" s="1"/>
  <c r="AB602" i="2"/>
  <c r="AB439" i="2"/>
  <c r="AC439" i="2" s="1"/>
  <c r="AK540" i="2"/>
  <c r="H21" i="7"/>
  <c r="D21" i="7"/>
  <c r="E21" i="7"/>
  <c r="H20" i="7"/>
  <c r="G20" i="7"/>
  <c r="J20" i="7"/>
  <c r="D20" i="7"/>
  <c r="J21" i="7"/>
  <c r="G21" i="7"/>
  <c r="E20" i="7"/>
  <c r="E94" i="7"/>
  <c r="AK143" i="2"/>
  <c r="AM143" i="2" s="1"/>
  <c r="AM144" i="2" s="1"/>
  <c r="J89" i="7" s="1"/>
  <c r="AH144" i="2"/>
  <c r="AB265" i="2"/>
  <c r="AC263" i="2"/>
  <c r="G13" i="7"/>
  <c r="H12" i="7"/>
  <c r="E13" i="7"/>
  <c r="G12" i="7"/>
  <c r="J12" i="7"/>
  <c r="D13" i="7"/>
  <c r="J13" i="7"/>
  <c r="D12" i="7"/>
  <c r="E12" i="7"/>
  <c r="H13" i="7"/>
  <c r="AK548" i="2"/>
  <c r="AK374" i="2"/>
  <c r="AK550" i="2" s="1"/>
  <c r="AH428" i="2"/>
  <c r="AH604" i="2" s="1"/>
  <c r="AK427" i="2"/>
  <c r="AK603" i="2" s="1"/>
  <c r="AH603" i="2"/>
  <c r="AK250" i="2"/>
  <c r="AC252" i="2"/>
  <c r="AK641" i="2"/>
  <c r="F73" i="7"/>
  <c r="H74" i="7"/>
  <c r="D70" i="7"/>
  <c r="F68" i="7"/>
  <c r="L148" i="2"/>
  <c r="W148" i="2" s="1"/>
  <c r="F44" i="7"/>
  <c r="D46" i="7"/>
  <c r="F69" i="7"/>
  <c r="H94" i="7"/>
  <c r="AH440" i="2"/>
  <c r="AE441" i="2"/>
  <c r="AE617" i="2" s="1"/>
  <c r="AE616" i="2"/>
  <c r="AH436" i="2"/>
  <c r="AH612" i="2" s="1"/>
  <c r="AE612" i="2"/>
  <c r="AK568" i="2"/>
  <c r="AM55" i="2"/>
  <c r="J74" i="7"/>
  <c r="F62" i="7" l="1"/>
  <c r="AC501" i="2"/>
  <c r="AC677" i="2" s="1"/>
  <c r="AK499" i="2"/>
  <c r="AK675" i="2" s="1"/>
  <c r="AC675" i="2"/>
  <c r="I62" i="7"/>
  <c r="I70" i="7"/>
  <c r="AK436" i="2"/>
  <c r="AK612" i="2" s="1"/>
  <c r="I30" i="7"/>
  <c r="F49" i="7"/>
  <c r="E56" i="7"/>
  <c r="I10" i="7"/>
  <c r="I77" i="7"/>
  <c r="H78" i="7"/>
  <c r="F46" i="7"/>
  <c r="I65" i="7"/>
  <c r="H22" i="7"/>
  <c r="E78" i="7"/>
  <c r="G85" i="7"/>
  <c r="I94" i="7"/>
  <c r="E34" i="7"/>
  <c r="J82" i="7"/>
  <c r="H38" i="7"/>
  <c r="AJ676" i="2"/>
  <c r="J38" i="7"/>
  <c r="J22" i="7"/>
  <c r="F33" i="7"/>
  <c r="AK144" i="2"/>
  <c r="I46" i="7"/>
  <c r="I49" i="7"/>
  <c r="E50" i="7"/>
  <c r="I81" i="7"/>
  <c r="F30" i="7"/>
  <c r="H14" i="7"/>
  <c r="E18" i="7"/>
  <c r="F37" i="7"/>
  <c r="AK384" i="2"/>
  <c r="AK560" i="2" s="1"/>
  <c r="F81" i="7"/>
  <c r="I17" i="7"/>
  <c r="AG324" i="2"/>
  <c r="AM87" i="2"/>
  <c r="AM89" i="2" s="1"/>
  <c r="F74" i="7"/>
  <c r="E22" i="7"/>
  <c r="H50" i="7"/>
  <c r="F21" i="7"/>
  <c r="H82" i="7"/>
  <c r="I21" i="7"/>
  <c r="E38" i="7"/>
  <c r="F17" i="7"/>
  <c r="J78" i="7"/>
  <c r="J50" i="7"/>
  <c r="J18" i="7"/>
  <c r="F70" i="7"/>
  <c r="I13" i="7"/>
  <c r="AK439" i="2"/>
  <c r="AC441" i="2"/>
  <c r="AC617" i="2" s="1"/>
  <c r="G22" i="7"/>
  <c r="I20" i="7"/>
  <c r="E66" i="7"/>
  <c r="AE320" i="2"/>
  <c r="AE325" i="2" s="1"/>
  <c r="AE324" i="2"/>
  <c r="F12" i="7"/>
  <c r="D14" i="7"/>
  <c r="H56" i="7"/>
  <c r="E57" i="7"/>
  <c r="J56" i="7"/>
  <c r="D57" i="7"/>
  <c r="G56" i="7"/>
  <c r="J57" i="7"/>
  <c r="H57" i="7"/>
  <c r="G57" i="7"/>
  <c r="D56" i="7"/>
  <c r="G66" i="7"/>
  <c r="I64" i="7"/>
  <c r="E14" i="7"/>
  <c r="AK426" i="2"/>
  <c r="AK602" i="2" s="1"/>
  <c r="AC428" i="2"/>
  <c r="AC604" i="2" s="1"/>
  <c r="AC602" i="2"/>
  <c r="I37" i="7"/>
  <c r="AH495" i="2"/>
  <c r="AE496" i="2"/>
  <c r="G89" i="7"/>
  <c r="AE500" i="2"/>
  <c r="AE671" i="2"/>
  <c r="F48" i="7"/>
  <c r="D50" i="7"/>
  <c r="I80" i="7"/>
  <c r="G82" i="7"/>
  <c r="AH319" i="2"/>
  <c r="AH441" i="2"/>
  <c r="AH617" i="2" s="1"/>
  <c r="AK440" i="2"/>
  <c r="AK616" i="2" s="1"/>
  <c r="AH616" i="2"/>
  <c r="F13" i="7"/>
  <c r="D66" i="7"/>
  <c r="F64" i="7"/>
  <c r="F36" i="7"/>
  <c r="D38" i="7"/>
  <c r="AH149" i="2"/>
  <c r="AK148" i="2"/>
  <c r="AM148" i="2" s="1"/>
  <c r="J14" i="7"/>
  <c r="AK594" i="2"/>
  <c r="G14" i="7"/>
  <c r="I12" i="7"/>
  <c r="D22" i="7"/>
  <c r="F20" i="7"/>
  <c r="I33" i="7"/>
  <c r="H66" i="7"/>
  <c r="AH481" i="2"/>
  <c r="AH657" i="2" s="1"/>
  <c r="AE491" i="2"/>
  <c r="AE657" i="2"/>
  <c r="AJ677" i="2"/>
  <c r="AK462" i="2"/>
  <c r="AK638" i="2" s="1"/>
  <c r="AK637" i="2"/>
  <c r="F16" i="7"/>
  <c r="D18" i="7"/>
  <c r="G50" i="7"/>
  <c r="I48" i="7"/>
  <c r="AJ672" i="2"/>
  <c r="D52" i="7"/>
  <c r="J52" i="7"/>
  <c r="G52" i="7"/>
  <c r="E53" i="7"/>
  <c r="D53" i="7"/>
  <c r="H52" i="7"/>
  <c r="J53" i="7"/>
  <c r="H53" i="7"/>
  <c r="G53" i="7"/>
  <c r="E52" i="7"/>
  <c r="J34" i="7"/>
  <c r="J66" i="7"/>
  <c r="I36" i="7"/>
  <c r="G38" i="7"/>
  <c r="I16" i="7"/>
  <c r="G18" i="7"/>
  <c r="D78" i="7"/>
  <c r="F76" i="7"/>
  <c r="AH470" i="2"/>
  <c r="AH646" i="2" s="1"/>
  <c r="AE646" i="2"/>
  <c r="AE472" i="2"/>
  <c r="H89" i="7"/>
  <c r="D89" i="7"/>
  <c r="H88" i="7"/>
  <c r="G88" i="7"/>
  <c r="E89" i="7"/>
  <c r="J88" i="7"/>
  <c r="J90" i="7" s="1"/>
  <c r="E88" i="7"/>
  <c r="D88" i="7"/>
  <c r="AH489" i="2"/>
  <c r="AH665" i="2" s="1"/>
  <c r="AE665" i="2"/>
  <c r="H18" i="7"/>
  <c r="J40" i="7"/>
  <c r="E41" i="7"/>
  <c r="G40" i="7"/>
  <c r="D41" i="7"/>
  <c r="H40" i="7"/>
  <c r="D40" i="7"/>
  <c r="J41" i="7"/>
  <c r="E40" i="7"/>
  <c r="H41" i="7"/>
  <c r="G41" i="7"/>
  <c r="F77" i="7"/>
  <c r="D34" i="7"/>
  <c r="F32" i="7"/>
  <c r="J84" i="7"/>
  <c r="H84" i="7"/>
  <c r="D85" i="7"/>
  <c r="E85" i="7"/>
  <c r="G84" i="7"/>
  <c r="D84" i="7"/>
  <c r="E84" i="7"/>
  <c r="J85" i="7"/>
  <c r="AK469" i="2"/>
  <c r="D25" i="7"/>
  <c r="G24" i="7"/>
  <c r="H24" i="7"/>
  <c r="E25" i="7"/>
  <c r="J24" i="7"/>
  <c r="J25" i="7"/>
  <c r="D24" i="7"/>
  <c r="G25" i="7"/>
  <c r="E24" i="7"/>
  <c r="H25" i="7"/>
  <c r="AK655" i="2"/>
  <c r="AK480" i="2"/>
  <c r="AK686" i="2"/>
  <c r="AK511" i="2"/>
  <c r="AK687" i="2" s="1"/>
  <c r="AG496" i="2"/>
  <c r="AG500" i="2"/>
  <c r="AG671" i="2"/>
  <c r="I74" i="7"/>
  <c r="AK487" i="2"/>
  <c r="AK663" i="2" s="1"/>
  <c r="AH663" i="2"/>
  <c r="AE315" i="2"/>
  <c r="AH315" i="2" s="1"/>
  <c r="AK315" i="2" s="1"/>
  <c r="F10" i="7"/>
  <c r="AG665" i="2"/>
  <c r="AG491" i="2"/>
  <c r="AG667" i="2" s="1"/>
  <c r="F94" i="7"/>
  <c r="AK263" i="2"/>
  <c r="AK265" i="2" s="1"/>
  <c r="AC265" i="2"/>
  <c r="I32" i="7"/>
  <c r="G34" i="7"/>
  <c r="AK597" i="2"/>
  <c r="AK423" i="2"/>
  <c r="AK599" i="2" s="1"/>
  <c r="AK407" i="2"/>
  <c r="AK583" i="2" s="1"/>
  <c r="AC615" i="2"/>
  <c r="AK139" i="2"/>
  <c r="AM139" i="2" s="1"/>
  <c r="H85" i="7"/>
  <c r="D82" i="7"/>
  <c r="F80" i="7"/>
  <c r="L149" i="2"/>
  <c r="F65" i="7"/>
  <c r="AK662" i="2"/>
  <c r="G78" i="7"/>
  <c r="I76" i="7"/>
  <c r="H34" i="7"/>
  <c r="AB441" i="2"/>
  <c r="AB617" i="2" s="1"/>
  <c r="AB615" i="2"/>
  <c r="E82" i="7"/>
  <c r="W149" i="2"/>
  <c r="AM147" i="2"/>
  <c r="F50" i="7" l="1"/>
  <c r="I78" i="7"/>
  <c r="E58" i="7"/>
  <c r="F18" i="7"/>
  <c r="F82" i="7"/>
  <c r="I50" i="7"/>
  <c r="I85" i="7"/>
  <c r="I41" i="7"/>
  <c r="I66" i="7"/>
  <c r="I22" i="7"/>
  <c r="H90" i="7"/>
  <c r="H26" i="7"/>
  <c r="J42" i="7"/>
  <c r="F34" i="7"/>
  <c r="E90" i="7"/>
  <c r="I57" i="7"/>
  <c r="AM149" i="2"/>
  <c r="F22" i="7"/>
  <c r="J58" i="7"/>
  <c r="E86" i="7"/>
  <c r="I82" i="7"/>
  <c r="I53" i="7"/>
  <c r="H58" i="7"/>
  <c r="I18" i="7"/>
  <c r="I25" i="7"/>
  <c r="I34" i="7"/>
  <c r="H42" i="7"/>
  <c r="H86" i="7"/>
  <c r="F38" i="7"/>
  <c r="J86" i="7"/>
  <c r="F84" i="7"/>
  <c r="D86" i="7"/>
  <c r="I14" i="7"/>
  <c r="G58" i="7"/>
  <c r="I56" i="7"/>
  <c r="AK319" i="2"/>
  <c r="AK320" i="2" s="1"/>
  <c r="AH320" i="2"/>
  <c r="F57" i="7"/>
  <c r="J26" i="7"/>
  <c r="G86" i="7"/>
  <c r="I84" i="7"/>
  <c r="F41" i="7"/>
  <c r="D90" i="7"/>
  <c r="F88" i="7"/>
  <c r="F40" i="7"/>
  <c r="D42" i="7"/>
  <c r="G42" i="7"/>
  <c r="I40" i="7"/>
  <c r="F52" i="7"/>
  <c r="E54" i="7"/>
  <c r="F66" i="7"/>
  <c r="I24" i="7"/>
  <c r="G26" i="7"/>
  <c r="F25" i="7"/>
  <c r="AH491" i="2"/>
  <c r="AE667" i="2"/>
  <c r="AK645" i="2"/>
  <c r="AK470" i="2"/>
  <c r="AK646" i="2" s="1"/>
  <c r="F89" i="7"/>
  <c r="AH500" i="2"/>
  <c r="AE676" i="2"/>
  <c r="F56" i="7"/>
  <c r="D58" i="7"/>
  <c r="F14" i="7"/>
  <c r="AK428" i="2"/>
  <c r="AK604" i="2" s="1"/>
  <c r="D54" i="7"/>
  <c r="F53" i="7"/>
  <c r="AK149" i="2"/>
  <c r="J54" i="7"/>
  <c r="AG672" i="2"/>
  <c r="AG501" i="2"/>
  <c r="AG677" i="2" s="1"/>
  <c r="I38" i="7"/>
  <c r="E26" i="7"/>
  <c r="I89" i="7"/>
  <c r="AH324" i="2"/>
  <c r="F85" i="7"/>
  <c r="H54" i="7"/>
  <c r="E42" i="7"/>
  <c r="AE501" i="2"/>
  <c r="AE677" i="2" s="1"/>
  <c r="AE672" i="2"/>
  <c r="AH472" i="2"/>
  <c r="AE648" i="2"/>
  <c r="I52" i="7"/>
  <c r="G54" i="7"/>
  <c r="AG676" i="2"/>
  <c r="G90" i="7"/>
  <c r="I88" i="7"/>
  <c r="F78" i="7"/>
  <c r="AK488" i="2"/>
  <c r="AK481" i="2"/>
  <c r="AK657" i="2" s="1"/>
  <c r="AK656" i="2"/>
  <c r="F24" i="7"/>
  <c r="D26" i="7"/>
  <c r="AK495" i="2"/>
  <c r="AH496" i="2"/>
  <c r="AH672" i="2" s="1"/>
  <c r="AH671" i="2"/>
  <c r="AK615" i="2"/>
  <c r="AK441" i="2"/>
  <c r="AK617" i="2" s="1"/>
  <c r="I42" i="7" l="1"/>
  <c r="I86" i="7"/>
  <c r="I58" i="7"/>
  <c r="I54" i="7"/>
  <c r="F58" i="7"/>
  <c r="I26" i="7"/>
  <c r="F54" i="7"/>
  <c r="F90" i="7"/>
  <c r="AK491" i="2"/>
  <c r="AK667" i="2" s="1"/>
  <c r="AH667" i="2"/>
  <c r="I90" i="7"/>
  <c r="AK496" i="2"/>
  <c r="AK672" i="2" s="1"/>
  <c r="AK671" i="2"/>
  <c r="AK324" i="2"/>
  <c r="AK325" i="2" s="1"/>
  <c r="AH325" i="2"/>
  <c r="AK500" i="2"/>
  <c r="AH501" i="2"/>
  <c r="AH677" i="2" s="1"/>
  <c r="AH676" i="2"/>
  <c r="F42" i="7"/>
  <c r="F26" i="7"/>
  <c r="AK489" i="2"/>
  <c r="AK665" i="2" s="1"/>
  <c r="AK664" i="2"/>
  <c r="AK472" i="2"/>
  <c r="AK648" i="2" s="1"/>
  <c r="AH648" i="2"/>
  <c r="F86" i="7"/>
  <c r="AK501" i="2" l="1"/>
  <c r="AK677" i="2" s="1"/>
  <c r="AK676" i="2"/>
  <c r="AI116" i="5" l="1"/>
  <c r="AI467" i="5"/>
  <c r="AI643" i="5" s="1"/>
  <c r="AI468" i="5" l="1"/>
  <c r="AI644" i="5" s="1"/>
  <c r="AI135" i="5" l="1"/>
  <c r="AI486" i="5"/>
  <c r="AI662" i="5" s="1"/>
  <c r="AI487" i="5" l="1"/>
  <c r="AI663" i="5" s="1"/>
  <c r="AJ134" i="3" l="1"/>
  <c r="AI135" i="3"/>
  <c r="AI486" i="3"/>
  <c r="AI662" i="3" s="1"/>
  <c r="AJ486" i="3" l="1"/>
  <c r="AJ662" i="3" s="1"/>
  <c r="AJ135" i="3"/>
  <c r="AI487" i="3"/>
  <c r="AI663" i="3" s="1"/>
  <c r="AJ487" i="3" l="1"/>
  <c r="AJ488" i="3" s="1"/>
  <c r="AJ663" i="3"/>
  <c r="AJ136" i="3"/>
  <c r="AJ664" i="3" l="1"/>
  <c r="AJ137" i="3"/>
  <c r="AJ143" i="3"/>
  <c r="AJ489" i="3"/>
  <c r="AJ491" i="3" s="1"/>
  <c r="AJ495" i="3"/>
  <c r="AJ496" i="3" l="1"/>
  <c r="AJ501" i="3" s="1"/>
  <c r="AJ500" i="3"/>
  <c r="AJ665" i="3"/>
  <c r="AJ139" i="3"/>
  <c r="AJ667" i="3" s="1"/>
  <c r="AJ671" i="3"/>
  <c r="AJ144" i="3"/>
  <c r="AJ148" i="3"/>
  <c r="AJ676" i="3" l="1"/>
  <c r="AJ672" i="3"/>
  <c r="AJ149" i="3"/>
  <c r="AJ677" i="3" s="1"/>
  <c r="V15" i="9" l="1"/>
  <c r="V20" i="9" s="1"/>
  <c r="V38" i="9"/>
  <c r="V43" i="9" s="1"/>
  <c r="V44" i="9" l="1"/>
  <c r="V21" i="9"/>
  <c r="B163" i="3" l="1"/>
  <c r="K162" i="3"/>
  <c r="B338" i="3"/>
  <c r="B338" i="5"/>
  <c r="K162" i="5"/>
  <c r="B163" i="5"/>
  <c r="B514" i="5" l="1"/>
  <c r="B339" i="5"/>
  <c r="K338" i="5"/>
  <c r="Z162" i="5"/>
  <c r="Z162" i="3"/>
  <c r="K163" i="5"/>
  <c r="B164" i="5"/>
  <c r="B692" i="5" s="1"/>
  <c r="K338" i="3"/>
  <c r="B514" i="3"/>
  <c r="B339" i="3"/>
  <c r="K163" i="3"/>
  <c r="B164" i="3"/>
  <c r="B692" i="3" s="1"/>
  <c r="Z338" i="3" l="1"/>
  <c r="K164" i="5"/>
  <c r="K692" i="5" s="1"/>
  <c r="AJ163" i="5"/>
  <c r="K164" i="3"/>
  <c r="K692" i="3" s="1"/>
  <c r="AJ163" i="3"/>
  <c r="Z690" i="3"/>
  <c r="Z164" i="3"/>
  <c r="Z692" i="3" s="1"/>
  <c r="Z690" i="5"/>
  <c r="Z164" i="5"/>
  <c r="Z692" i="5" s="1"/>
  <c r="B515" i="3"/>
  <c r="K339" i="3"/>
  <c r="B340" i="3"/>
  <c r="B515" i="5"/>
  <c r="K339" i="5"/>
  <c r="B340" i="5"/>
  <c r="Z338" i="5"/>
  <c r="K514" i="3"/>
  <c r="K690" i="3" s="1"/>
  <c r="B690" i="3"/>
  <c r="K514" i="5"/>
  <c r="K690" i="5" s="1"/>
  <c r="B690" i="5"/>
  <c r="Z514" i="5" l="1"/>
  <c r="Z340" i="5"/>
  <c r="AJ164" i="3"/>
  <c r="AJ692" i="3" s="1"/>
  <c r="AJ691" i="3"/>
  <c r="K515" i="5"/>
  <c r="K691" i="5" s="1"/>
  <c r="B691" i="5"/>
  <c r="AJ164" i="5"/>
  <c r="AJ692" i="5" s="1"/>
  <c r="AJ691" i="5"/>
  <c r="AJ339" i="5"/>
  <c r="AJ339" i="3"/>
  <c r="K515" i="3"/>
  <c r="K691" i="3" s="1"/>
  <c r="B691" i="3"/>
  <c r="Z340" i="3"/>
  <c r="Z514" i="3"/>
  <c r="Z516" i="3" l="1"/>
  <c r="Z516" i="5"/>
  <c r="AJ340" i="5"/>
  <c r="AJ515" i="5"/>
  <c r="AJ516" i="5" s="1"/>
  <c r="AJ340" i="3"/>
  <c r="AJ515" i="3"/>
  <c r="AJ516" i="3" l="1"/>
  <c r="M333" i="4" l="1"/>
  <c r="M509" i="4" s="1"/>
  <c r="M685" i="4" s="1"/>
  <c r="M332" i="4"/>
  <c r="M158" i="4"/>
  <c r="M332" i="5"/>
  <c r="M158" i="5"/>
  <c r="M333" i="5"/>
  <c r="M509" i="5" l="1"/>
  <c r="M685" i="5" s="1"/>
  <c r="M334" i="5"/>
  <c r="M344" i="5" s="1"/>
  <c r="M508" i="5"/>
  <c r="M168" i="4"/>
  <c r="M168" i="5"/>
  <c r="M508" i="4"/>
  <c r="M334" i="4"/>
  <c r="M344" i="4" s="1"/>
  <c r="M510" i="5" l="1"/>
  <c r="M684" i="5"/>
  <c r="M510" i="4"/>
  <c r="M684" i="4"/>
  <c r="M520" i="4" l="1"/>
  <c r="M696" i="4" s="1"/>
  <c r="M686" i="4"/>
  <c r="M520" i="5"/>
  <c r="M696" i="5" s="1"/>
  <c r="M686" i="5"/>
  <c r="B95" i="5" l="1"/>
  <c r="K94" i="5"/>
  <c r="B270" i="5"/>
  <c r="M291" i="5"/>
  <c r="M117" i="5"/>
  <c r="M118" i="5" s="1"/>
  <c r="M646" i="5" s="1"/>
  <c r="K25" i="4"/>
  <c r="B26" i="4"/>
  <c r="B201" i="4"/>
  <c r="H49" i="4"/>
  <c r="H224" i="4"/>
  <c r="M246" i="4"/>
  <c r="M422" i="4" s="1"/>
  <c r="M598" i="4" s="1"/>
  <c r="B635" i="4"/>
  <c r="B109" i="4"/>
  <c r="K107" i="4"/>
  <c r="B283" i="4"/>
  <c r="M302" i="4"/>
  <c r="M128" i="4"/>
  <c r="M129" i="4" s="1"/>
  <c r="M654" i="4"/>
  <c r="T192" i="5"/>
  <c r="E44" i="5"/>
  <c r="E219" i="5"/>
  <c r="H65" i="5"/>
  <c r="H74" i="5"/>
  <c r="H240" i="5"/>
  <c r="E147" i="5"/>
  <c r="E95" i="5"/>
  <c r="E270" i="5"/>
  <c r="M292" i="5"/>
  <c r="B303" i="4"/>
  <c r="K127" i="4"/>
  <c r="E26" i="4"/>
  <c r="E201" i="4"/>
  <c r="K108" i="4"/>
  <c r="B284" i="4"/>
  <c r="M303" i="4"/>
  <c r="M479" i="4" s="1"/>
  <c r="M655" i="4" s="1"/>
  <c r="B196" i="5"/>
  <c r="K20" i="5"/>
  <c r="B21" i="5"/>
  <c r="H219" i="5"/>
  <c r="H53" i="5"/>
  <c r="H44" i="5"/>
  <c r="M241" i="5"/>
  <c r="M271" i="5"/>
  <c r="K124" i="5"/>
  <c r="B300" i="5"/>
  <c r="E65" i="5"/>
  <c r="E240" i="5"/>
  <c r="T225" i="4"/>
  <c r="B30" i="4"/>
  <c r="B186" i="4"/>
  <c r="K10" i="4"/>
  <c r="B11" i="4"/>
  <c r="T202" i="4"/>
  <c r="B74" i="4"/>
  <c r="K59" i="4"/>
  <c r="B235" i="4"/>
  <c r="B60" i="4"/>
  <c r="K81" i="4"/>
  <c r="B83" i="4"/>
  <c r="B257" i="4"/>
  <c r="M635" i="4"/>
  <c r="M283" i="4"/>
  <c r="M109" i="4"/>
  <c r="K132" i="4"/>
  <c r="B308" i="4"/>
  <c r="E196" i="5"/>
  <c r="E21" i="5"/>
  <c r="T220" i="5"/>
  <c r="K69" i="5"/>
  <c r="B70" i="5"/>
  <c r="B245" i="5"/>
  <c r="K99" i="5"/>
  <c r="B100" i="5"/>
  <c r="B275" i="5"/>
  <c r="B302" i="5"/>
  <c r="K126" i="5"/>
  <c r="B654" i="5"/>
  <c r="B128" i="5"/>
  <c r="H70" i="4"/>
  <c r="H245" i="4"/>
  <c r="B44" i="5"/>
  <c r="K43" i="5"/>
  <c r="B219" i="5"/>
  <c r="B255" i="4"/>
  <c r="K79" i="4"/>
  <c r="T31" i="4"/>
  <c r="T187" i="4"/>
  <c r="B53" i="4"/>
  <c r="K38" i="4"/>
  <c r="B39" i="4"/>
  <c r="B214" i="4"/>
  <c r="E74" i="4"/>
  <c r="E60" i="4"/>
  <c r="E235" i="4"/>
  <c r="K82" i="4"/>
  <c r="B258" i="4"/>
  <c r="M284" i="4"/>
  <c r="M460" i="4" s="1"/>
  <c r="M636" i="4" s="1"/>
  <c r="K134" i="4"/>
  <c r="B136" i="4"/>
  <c r="B310" i="4"/>
  <c r="H21" i="5"/>
  <c r="H196" i="5"/>
  <c r="B49" i="5"/>
  <c r="B224" i="5"/>
  <c r="K48" i="5"/>
  <c r="E245" i="5"/>
  <c r="E70" i="5"/>
  <c r="M276" i="5"/>
  <c r="K127" i="5"/>
  <c r="B303" i="5"/>
  <c r="E245" i="4"/>
  <c r="E70" i="4"/>
  <c r="B281" i="4"/>
  <c r="B142" i="4"/>
  <c r="B147" i="4" s="1"/>
  <c r="K105" i="4"/>
  <c r="K113" i="4"/>
  <c r="B289" i="4"/>
  <c r="E49" i="5"/>
  <c r="E224" i="5"/>
  <c r="H70" i="5"/>
  <c r="H245" i="5"/>
  <c r="K105" i="5"/>
  <c r="B281" i="5"/>
  <c r="B142" i="5"/>
  <c r="B147" i="5" s="1"/>
  <c r="M654" i="5"/>
  <c r="M128" i="5"/>
  <c r="M129" i="5" s="1"/>
  <c r="M302" i="5"/>
  <c r="E39" i="4"/>
  <c r="E214" i="4"/>
  <c r="E53" i="4"/>
  <c r="T197" i="5"/>
  <c r="E30" i="4"/>
  <c r="E191" i="4"/>
  <c r="E16" i="4"/>
  <c r="K64" i="4"/>
  <c r="B240" i="4"/>
  <c r="B65" i="4"/>
  <c r="M258" i="4"/>
  <c r="M434" i="4" s="1"/>
  <c r="M610" i="4" s="1"/>
  <c r="B117" i="4"/>
  <c r="K115" i="4"/>
  <c r="B291" i="4"/>
  <c r="M310" i="4"/>
  <c r="M136" i="4"/>
  <c r="M137" i="4" s="1"/>
  <c r="M665" i="4" s="1"/>
  <c r="B201" i="5"/>
  <c r="K25" i="5"/>
  <c r="B26" i="5"/>
  <c r="H49" i="5"/>
  <c r="H224" i="5"/>
  <c r="M246" i="5"/>
  <c r="K108" i="5"/>
  <c r="B284" i="5"/>
  <c r="M303" i="5"/>
  <c r="H21" i="4"/>
  <c r="H196" i="4"/>
  <c r="E224" i="4"/>
  <c r="E49" i="4"/>
  <c r="T215" i="4"/>
  <c r="T54" i="4"/>
  <c r="H16" i="4"/>
  <c r="H191" i="4"/>
  <c r="H30" i="4"/>
  <c r="B219" i="4"/>
  <c r="K43" i="4"/>
  <c r="B44" i="4"/>
  <c r="E240" i="4"/>
  <c r="E65" i="4"/>
  <c r="B270" i="4"/>
  <c r="B95" i="4"/>
  <c r="K94" i="4"/>
  <c r="K116" i="4"/>
  <c r="B292" i="4"/>
  <c r="M311" i="4"/>
  <c r="M487" i="4" s="1"/>
  <c r="M663" i="4" s="1"/>
  <c r="E201" i="5"/>
  <c r="E26" i="5"/>
  <c r="T225" i="5"/>
  <c r="K79" i="5"/>
  <c r="B255" i="5"/>
  <c r="M635" i="5"/>
  <c r="M109" i="5"/>
  <c r="M283" i="5"/>
  <c r="B308" i="5"/>
  <c r="K132" i="5"/>
  <c r="K48" i="4"/>
  <c r="B224" i="4"/>
  <c r="B49" i="4"/>
  <c r="T197" i="4"/>
  <c r="H191" i="5"/>
  <c r="H16" i="5"/>
  <c r="H30" i="5"/>
  <c r="K135" i="4"/>
  <c r="B311" i="4"/>
  <c r="T192" i="4"/>
  <c r="E44" i="4"/>
  <c r="E219" i="4"/>
  <c r="H240" i="4"/>
  <c r="H65" i="4"/>
  <c r="H74" i="4"/>
  <c r="E270" i="4"/>
  <c r="E147" i="4"/>
  <c r="E95" i="4"/>
  <c r="M291" i="4"/>
  <c r="M117" i="4"/>
  <c r="M118" i="4" s="1"/>
  <c r="M646" i="4" s="1"/>
  <c r="B186" i="5"/>
  <c r="B30" i="5"/>
  <c r="B11" i="5"/>
  <c r="K10" i="5"/>
  <c r="T202" i="5"/>
  <c r="B74" i="5"/>
  <c r="B60" i="5"/>
  <c r="B235" i="5"/>
  <c r="K59" i="5"/>
  <c r="B257" i="5"/>
  <c r="B83" i="5"/>
  <c r="K81" i="5"/>
  <c r="M284" i="5"/>
  <c r="K134" i="5"/>
  <c r="B310" i="5"/>
  <c r="B136" i="5"/>
  <c r="M276" i="4"/>
  <c r="M452" i="4" s="1"/>
  <c r="M628" i="4" s="1"/>
  <c r="B191" i="4"/>
  <c r="K15" i="4"/>
  <c r="B16" i="4"/>
  <c r="M236" i="4"/>
  <c r="M75" i="4"/>
  <c r="M241" i="4"/>
  <c r="M417" i="4" s="1"/>
  <c r="M593" i="4" s="1"/>
  <c r="M271" i="4"/>
  <c r="M447" i="4" s="1"/>
  <c r="M292" i="4"/>
  <c r="M468" i="4" s="1"/>
  <c r="M644" i="4" s="1"/>
  <c r="T187" i="5"/>
  <c r="T31" i="5"/>
  <c r="K38" i="5"/>
  <c r="B39" i="5"/>
  <c r="B214" i="5"/>
  <c r="B53" i="5"/>
  <c r="E235" i="5"/>
  <c r="E74" i="5"/>
  <c r="E60" i="5"/>
  <c r="B258" i="5"/>
  <c r="K82" i="5"/>
  <c r="K113" i="5"/>
  <c r="B289" i="5"/>
  <c r="B311" i="5"/>
  <c r="K135" i="5"/>
  <c r="M83" i="4"/>
  <c r="M257" i="4"/>
  <c r="B196" i="4"/>
  <c r="B21" i="4"/>
  <c r="K20" i="4"/>
  <c r="H44" i="4"/>
  <c r="H53" i="4"/>
  <c r="H219" i="4"/>
  <c r="E196" i="4"/>
  <c r="E21" i="4"/>
  <c r="T220" i="4"/>
  <c r="B245" i="4"/>
  <c r="B70" i="4"/>
  <c r="K69" i="4"/>
  <c r="B275" i="4"/>
  <c r="B100" i="4"/>
  <c r="K99" i="4"/>
  <c r="K124" i="4"/>
  <c r="B300" i="4"/>
  <c r="K15" i="5"/>
  <c r="B191" i="5"/>
  <c r="B16" i="5"/>
  <c r="E39" i="5"/>
  <c r="E53" i="5"/>
  <c r="E214" i="5"/>
  <c r="M75" i="5"/>
  <c r="M236" i="5"/>
  <c r="M83" i="5"/>
  <c r="M257" i="5"/>
  <c r="B117" i="5"/>
  <c r="B291" i="5"/>
  <c r="K115" i="5"/>
  <c r="M136" i="5"/>
  <c r="M137" i="5" s="1"/>
  <c r="M665" i="5" s="1"/>
  <c r="M310" i="5"/>
  <c r="B128" i="4"/>
  <c r="B654" i="4"/>
  <c r="K126" i="4"/>
  <c r="B302" i="4"/>
  <c r="E30" i="5"/>
  <c r="E191" i="5"/>
  <c r="E16" i="5"/>
  <c r="T54" i="5"/>
  <c r="T215" i="5"/>
  <c r="B240" i="5"/>
  <c r="B65" i="5"/>
  <c r="K64" i="5"/>
  <c r="M258" i="5"/>
  <c r="B292" i="5"/>
  <c r="K116" i="5"/>
  <c r="M311" i="5"/>
  <c r="E367" i="5" l="1"/>
  <c r="E206" i="5"/>
  <c r="E192" i="5"/>
  <c r="K300" i="4"/>
  <c r="B476" i="4"/>
  <c r="T396" i="4"/>
  <c r="T572" i="4" s="1"/>
  <c r="E148" i="4"/>
  <c r="E96" i="4"/>
  <c r="E149" i="4" s="1"/>
  <c r="E677" i="4" s="1"/>
  <c r="T368" i="4"/>
  <c r="T544" i="4" s="1"/>
  <c r="T88" i="4"/>
  <c r="T173" i="4" s="1"/>
  <c r="T55" i="4"/>
  <c r="K284" i="5"/>
  <c r="B460" i="5"/>
  <c r="E87" i="4"/>
  <c r="E172" i="4" s="1"/>
  <c r="K142" i="5"/>
  <c r="Z105" i="5"/>
  <c r="K142" i="4"/>
  <c r="M452" i="5"/>
  <c r="M628" i="5" s="1"/>
  <c r="E236" i="4"/>
  <c r="E411" i="4"/>
  <c r="E250" i="4"/>
  <c r="T207" i="4"/>
  <c r="T363" i="4"/>
  <c r="H421" i="4"/>
  <c r="H597" i="4" s="1"/>
  <c r="H246" i="4"/>
  <c r="K308" i="4"/>
  <c r="B484" i="4"/>
  <c r="Z20" i="5"/>
  <c r="H250" i="5"/>
  <c r="H416" i="5"/>
  <c r="H241" i="5"/>
  <c r="B202" i="4"/>
  <c r="K201" i="4"/>
  <c r="B377" i="4"/>
  <c r="K100" i="4"/>
  <c r="B101" i="4"/>
  <c r="B22" i="4"/>
  <c r="B550" i="4" s="1"/>
  <c r="K21" i="4"/>
  <c r="K289" i="5"/>
  <c r="B465" i="5"/>
  <c r="B87" i="5"/>
  <c r="B192" i="4"/>
  <c r="K191" i="4"/>
  <c r="B367" i="4"/>
  <c r="K83" i="5"/>
  <c r="AJ81" i="5"/>
  <c r="T230" i="4"/>
  <c r="T391" i="4"/>
  <c r="AJ108" i="5"/>
  <c r="B66" i="4"/>
  <c r="K65" i="4"/>
  <c r="E390" i="4"/>
  <c r="E215" i="4"/>
  <c r="E229" i="4"/>
  <c r="E75" i="4"/>
  <c r="E61" i="4"/>
  <c r="T32" i="4"/>
  <c r="H71" i="4"/>
  <c r="H599" i="4" s="1"/>
  <c r="B75" i="4"/>
  <c r="B61" i="4"/>
  <c r="K60" i="4"/>
  <c r="T401" i="4"/>
  <c r="T577" i="4" s="1"/>
  <c r="M447" i="5"/>
  <c r="B372" i="5"/>
  <c r="K196" i="5"/>
  <c r="B197" i="5"/>
  <c r="B459" i="4"/>
  <c r="B285" i="4"/>
  <c r="K283" i="4"/>
  <c r="B27" i="4"/>
  <c r="K26" i="4"/>
  <c r="B304" i="4"/>
  <c r="K302" i="4"/>
  <c r="B478" i="4"/>
  <c r="K291" i="5"/>
  <c r="B467" i="5"/>
  <c r="B293" i="5"/>
  <c r="E390" i="5"/>
  <c r="E215" i="5"/>
  <c r="E229" i="5"/>
  <c r="K196" i="4"/>
  <c r="B197" i="4"/>
  <c r="B372" i="4"/>
  <c r="Z113" i="5"/>
  <c r="K214" i="5"/>
  <c r="B390" i="5"/>
  <c r="B215" i="5"/>
  <c r="B229" i="5"/>
  <c r="B84" i="5"/>
  <c r="K30" i="5"/>
  <c r="Z10" i="5"/>
  <c r="E271" i="4"/>
  <c r="E323" i="4"/>
  <c r="E446" i="4"/>
  <c r="K311" i="4"/>
  <c r="B487" i="4"/>
  <c r="B50" i="4"/>
  <c r="B578" i="4" s="1"/>
  <c r="K49" i="4"/>
  <c r="K292" i="4"/>
  <c r="B468" i="4"/>
  <c r="K44" i="4"/>
  <c r="B45" i="4"/>
  <c r="B573" i="4" s="1"/>
  <c r="B416" i="4"/>
  <c r="B241" i="4"/>
  <c r="K240" i="4"/>
  <c r="E54" i="4"/>
  <c r="E40" i="4"/>
  <c r="H246" i="5"/>
  <c r="H421" i="5"/>
  <c r="H597" i="5" s="1"/>
  <c r="K147" i="4"/>
  <c r="E71" i="5"/>
  <c r="E599" i="5" s="1"/>
  <c r="B486" i="4"/>
  <c r="K310" i="4"/>
  <c r="B312" i="4"/>
  <c r="K245" i="5"/>
  <c r="B246" i="5"/>
  <c r="B421" i="5"/>
  <c r="M110" i="4"/>
  <c r="M143" i="4"/>
  <c r="K235" i="4"/>
  <c r="B411" i="4"/>
  <c r="B236" i="4"/>
  <c r="B250" i="4"/>
  <c r="K303" i="4"/>
  <c r="B479" i="4"/>
  <c r="H75" i="5"/>
  <c r="H66" i="5"/>
  <c r="K635" i="4"/>
  <c r="E54" i="5"/>
  <c r="E40" i="5"/>
  <c r="AJ115" i="5"/>
  <c r="Z64" i="5"/>
  <c r="B66" i="5"/>
  <c r="K65" i="5"/>
  <c r="K117" i="5"/>
  <c r="B118" i="5"/>
  <c r="K118" i="5" s="1"/>
  <c r="K646" i="5" s="1"/>
  <c r="E87" i="5"/>
  <c r="E172" i="5" s="1"/>
  <c r="E22" i="4"/>
  <c r="B54" i="5"/>
  <c r="K39" i="5"/>
  <c r="B40" i="5"/>
  <c r="K257" i="5"/>
  <c r="B433" i="5"/>
  <c r="B259" i="5"/>
  <c r="B260" i="5" s="1"/>
  <c r="K11" i="5"/>
  <c r="B12" i="5"/>
  <c r="B31" i="5"/>
  <c r="B400" i="4"/>
  <c r="K224" i="4"/>
  <c r="B225" i="4"/>
  <c r="K255" i="5"/>
  <c r="B431" i="5"/>
  <c r="E50" i="4"/>
  <c r="M422" i="5"/>
  <c r="M598" i="5" s="1"/>
  <c r="M486" i="4"/>
  <c r="M312" i="4"/>
  <c r="M313" i="4" s="1"/>
  <c r="H71" i="5"/>
  <c r="H599" i="5" s="1"/>
  <c r="B457" i="4"/>
  <c r="B318" i="4"/>
  <c r="B323" i="4" s="1"/>
  <c r="K281" i="4"/>
  <c r="E421" i="5"/>
  <c r="E597" i="5" s="1"/>
  <c r="E246" i="5"/>
  <c r="B137" i="4"/>
  <c r="K136" i="4"/>
  <c r="B129" i="5"/>
  <c r="K128" i="5"/>
  <c r="K70" i="5"/>
  <c r="B71" i="5"/>
  <c r="K74" i="4"/>
  <c r="M417" i="5"/>
  <c r="M593" i="5" s="1"/>
  <c r="B143" i="4"/>
  <c r="B148" i="4" s="1"/>
  <c r="K109" i="4"/>
  <c r="B110" i="4"/>
  <c r="Z69" i="5"/>
  <c r="M285" i="4"/>
  <c r="M459" i="4"/>
  <c r="M461" i="4" s="1"/>
  <c r="E416" i="5"/>
  <c r="E592" i="5" s="1"/>
  <c r="E241" i="5"/>
  <c r="M468" i="5"/>
  <c r="M644" i="5" s="1"/>
  <c r="E220" i="5"/>
  <c r="E395" i="5"/>
  <c r="E571" i="5" s="1"/>
  <c r="M487" i="5"/>
  <c r="M663" i="5" s="1"/>
  <c r="K275" i="4"/>
  <c r="B276" i="4"/>
  <c r="B451" i="4"/>
  <c r="M433" i="4"/>
  <c r="M259" i="4"/>
  <c r="AJ82" i="5"/>
  <c r="AJ610" i="5" s="1"/>
  <c r="B362" i="5"/>
  <c r="B187" i="5"/>
  <c r="B206" i="5"/>
  <c r="K186" i="5"/>
  <c r="H372" i="4"/>
  <c r="H548" i="4" s="1"/>
  <c r="H197" i="4"/>
  <c r="H400" i="5"/>
  <c r="H576" i="5" s="1"/>
  <c r="H225" i="5"/>
  <c r="E17" i="4"/>
  <c r="E31" i="4"/>
  <c r="M478" i="5"/>
  <c r="M304" i="5"/>
  <c r="M305" i="5" s="1"/>
  <c r="E225" i="5"/>
  <c r="E400" i="5"/>
  <c r="E576" i="5" s="1"/>
  <c r="B431" i="4"/>
  <c r="K255" i="4"/>
  <c r="K654" i="5"/>
  <c r="AJ126" i="5"/>
  <c r="T378" i="4"/>
  <c r="T554" i="4" s="1"/>
  <c r="E66" i="5"/>
  <c r="E594" i="5" s="1"/>
  <c r="E45" i="5"/>
  <c r="Z79" i="5"/>
  <c r="E400" i="4"/>
  <c r="E576" i="4" s="1"/>
  <c r="E225" i="4"/>
  <c r="T401" i="5"/>
  <c r="T577" i="5" s="1"/>
  <c r="B96" i="4"/>
  <c r="K95" i="4"/>
  <c r="H22" i="4"/>
  <c r="H50" i="5"/>
  <c r="K291" i="4"/>
  <c r="B293" i="4"/>
  <c r="B467" i="4"/>
  <c r="E206" i="4"/>
  <c r="E367" i="4"/>
  <c r="E192" i="4"/>
  <c r="M139" i="5"/>
  <c r="M667" i="5" s="1"/>
  <c r="M657" i="5"/>
  <c r="E50" i="5"/>
  <c r="E246" i="4"/>
  <c r="E421" i="4"/>
  <c r="E597" i="4" s="1"/>
  <c r="Z48" i="5"/>
  <c r="K214" i="4"/>
  <c r="B215" i="4"/>
  <c r="B390" i="4"/>
  <c r="B229" i="4"/>
  <c r="B478" i="5"/>
  <c r="K302" i="5"/>
  <c r="B304" i="5"/>
  <c r="T396" i="5"/>
  <c r="T572" i="5" s="1"/>
  <c r="H54" i="5"/>
  <c r="H45" i="5"/>
  <c r="B460" i="4"/>
  <c r="K284" i="4"/>
  <c r="M467" i="5"/>
  <c r="M293" i="5"/>
  <c r="M294" i="5" s="1"/>
  <c r="H66" i="4"/>
  <c r="H75" i="4"/>
  <c r="T391" i="5"/>
  <c r="T230" i="5"/>
  <c r="K16" i="5"/>
  <c r="B17" i="5"/>
  <c r="H395" i="4"/>
  <c r="H229" i="4"/>
  <c r="H220" i="4"/>
  <c r="T32" i="5"/>
  <c r="M88" i="4"/>
  <c r="B312" i="5"/>
  <c r="K310" i="5"/>
  <c r="B486" i="5"/>
  <c r="B411" i="5"/>
  <c r="K235" i="5"/>
  <c r="B250" i="5"/>
  <c r="B236" i="5"/>
  <c r="H416" i="4"/>
  <c r="H250" i="4"/>
  <c r="H241" i="4"/>
  <c r="Z132" i="5"/>
  <c r="H206" i="4"/>
  <c r="H367" i="4"/>
  <c r="H192" i="4"/>
  <c r="B225" i="5"/>
  <c r="K224" i="5"/>
  <c r="B400" i="5"/>
  <c r="B54" i="4"/>
  <c r="B40" i="4"/>
  <c r="K39" i="4"/>
  <c r="H87" i="5"/>
  <c r="H172" i="5" s="1"/>
  <c r="E271" i="5"/>
  <c r="E323" i="5"/>
  <c r="E446" i="5"/>
  <c r="T368" i="5"/>
  <c r="T544" i="5" s="1"/>
  <c r="H400" i="4"/>
  <c r="H576" i="4" s="1"/>
  <c r="H225" i="4"/>
  <c r="K240" i="5"/>
  <c r="B241" i="5"/>
  <c r="B416" i="5"/>
  <c r="B220" i="4"/>
  <c r="K219" i="4"/>
  <c r="B395" i="4"/>
  <c r="E71" i="4"/>
  <c r="E599" i="4" s="1"/>
  <c r="K191" i="5"/>
  <c r="B192" i="5"/>
  <c r="B367" i="5"/>
  <c r="H87" i="4"/>
  <c r="H172" i="4" s="1"/>
  <c r="E75" i="5"/>
  <c r="E61" i="5"/>
  <c r="T207" i="5"/>
  <c r="T363" i="5"/>
  <c r="M412" i="4"/>
  <c r="M251" i="4"/>
  <c r="AJ134" i="5"/>
  <c r="K60" i="5"/>
  <c r="B75" i="5"/>
  <c r="B61" i="5"/>
  <c r="H17" i="5"/>
  <c r="H31" i="5"/>
  <c r="B484" i="5"/>
  <c r="K308" i="5"/>
  <c r="E27" i="5"/>
  <c r="B271" i="4"/>
  <c r="B446" i="4"/>
  <c r="K270" i="4"/>
  <c r="H17" i="4"/>
  <c r="H31" i="4"/>
  <c r="K117" i="4"/>
  <c r="B118" i="4"/>
  <c r="K118" i="4" s="1"/>
  <c r="K646" i="4" s="1"/>
  <c r="K49" i="5"/>
  <c r="B50" i="5"/>
  <c r="B578" i="5" s="1"/>
  <c r="K53" i="4"/>
  <c r="B220" i="5"/>
  <c r="B395" i="5"/>
  <c r="K219" i="5"/>
  <c r="E22" i="5"/>
  <c r="B259" i="4"/>
  <c r="B260" i="4" s="1"/>
  <c r="K257" i="4"/>
  <c r="B433" i="4"/>
  <c r="B31" i="4"/>
  <c r="B12" i="4"/>
  <c r="K11" i="4"/>
  <c r="K300" i="5"/>
  <c r="B476" i="5"/>
  <c r="H220" i="5"/>
  <c r="H229" i="5"/>
  <c r="H395" i="5"/>
  <c r="E148" i="5"/>
  <c r="E96" i="5"/>
  <c r="E149" i="5" s="1"/>
  <c r="E677" i="5" s="1"/>
  <c r="K53" i="5"/>
  <c r="Z38" i="5"/>
  <c r="M467" i="4"/>
  <c r="M293" i="4"/>
  <c r="M294" i="4" s="1"/>
  <c r="E395" i="4"/>
  <c r="E571" i="4" s="1"/>
  <c r="E220" i="4"/>
  <c r="H192" i="5"/>
  <c r="H367" i="5"/>
  <c r="H206" i="5"/>
  <c r="E202" i="5"/>
  <c r="E377" i="5"/>
  <c r="E553" i="5" s="1"/>
  <c r="M479" i="5"/>
  <c r="M655" i="5" s="1"/>
  <c r="B27" i="5"/>
  <c r="K26" i="5"/>
  <c r="K289" i="4"/>
  <c r="B465" i="4"/>
  <c r="B479" i="5"/>
  <c r="K303" i="5"/>
  <c r="K258" i="4"/>
  <c r="B434" i="4"/>
  <c r="B87" i="4"/>
  <c r="Z43" i="5"/>
  <c r="K275" i="5"/>
  <c r="B276" i="5"/>
  <c r="B451" i="5"/>
  <c r="E372" i="5"/>
  <c r="E548" i="5" s="1"/>
  <c r="E197" i="5"/>
  <c r="B84" i="4"/>
  <c r="K30" i="4"/>
  <c r="Z124" i="5"/>
  <c r="E202" i="4"/>
  <c r="E377" i="4"/>
  <c r="E553" i="4" s="1"/>
  <c r="H50" i="4"/>
  <c r="K270" i="5"/>
  <c r="B271" i="5"/>
  <c r="B446" i="5"/>
  <c r="E372" i="4"/>
  <c r="E548" i="4" s="1"/>
  <c r="E197" i="4"/>
  <c r="M259" i="5"/>
  <c r="M433" i="5"/>
  <c r="K74" i="5"/>
  <c r="Z59" i="5"/>
  <c r="K70" i="4"/>
  <c r="B71" i="4"/>
  <c r="M460" i="5"/>
  <c r="M636" i="5" s="1"/>
  <c r="E45" i="4"/>
  <c r="M285" i="5"/>
  <c r="M459" i="5"/>
  <c r="E66" i="4"/>
  <c r="E594" i="4" s="1"/>
  <c r="Z25" i="5"/>
  <c r="T373" i="5"/>
  <c r="T549" i="5" s="1"/>
  <c r="K147" i="5"/>
  <c r="AJ127" i="5"/>
  <c r="H197" i="5"/>
  <c r="H372" i="5"/>
  <c r="H548" i="5" s="1"/>
  <c r="B45" i="5"/>
  <c r="B573" i="5" s="1"/>
  <c r="K44" i="5"/>
  <c r="B101" i="5"/>
  <c r="K100" i="5"/>
  <c r="K83" i="4"/>
  <c r="B187" i="4"/>
  <c r="B206" i="4"/>
  <c r="B362" i="4"/>
  <c r="K186" i="4"/>
  <c r="E27" i="4"/>
  <c r="M657" i="4"/>
  <c r="M139" i="4"/>
  <c r="M667" i="4" s="1"/>
  <c r="Z94" i="5"/>
  <c r="K654" i="4"/>
  <c r="B129" i="4"/>
  <c r="K128" i="4"/>
  <c r="B434" i="5"/>
  <c r="K258" i="5"/>
  <c r="K136" i="5"/>
  <c r="B137" i="5"/>
  <c r="AJ116" i="5"/>
  <c r="T55" i="5"/>
  <c r="T88" i="5"/>
  <c r="B468" i="5"/>
  <c r="K292" i="5"/>
  <c r="M312" i="5"/>
  <c r="M313" i="5" s="1"/>
  <c r="M486" i="5"/>
  <c r="Z15" i="5"/>
  <c r="H45" i="4"/>
  <c r="H54" i="4"/>
  <c r="AJ135" i="5"/>
  <c r="M412" i="5"/>
  <c r="M251" i="5"/>
  <c r="B487" i="5"/>
  <c r="K311" i="5"/>
  <c r="E236" i="5"/>
  <c r="E250" i="5"/>
  <c r="E411" i="5"/>
  <c r="M434" i="5"/>
  <c r="M610" i="5" s="1"/>
  <c r="E17" i="5"/>
  <c r="E31" i="5"/>
  <c r="M88" i="5"/>
  <c r="K245" i="4"/>
  <c r="B246" i="4"/>
  <c r="B421" i="4"/>
  <c r="M623" i="4"/>
  <c r="K16" i="4"/>
  <c r="B17" i="4"/>
  <c r="T378" i="5"/>
  <c r="T554" i="5" s="1"/>
  <c r="T373" i="4"/>
  <c r="T549" i="4" s="1"/>
  <c r="M110" i="5"/>
  <c r="M143" i="5"/>
  <c r="E416" i="4"/>
  <c r="E592" i="4" s="1"/>
  <c r="E241" i="4"/>
  <c r="K201" i="5"/>
  <c r="B377" i="5"/>
  <c r="B202" i="5"/>
  <c r="K281" i="5"/>
  <c r="B457" i="5"/>
  <c r="B318" i="5"/>
  <c r="B323" i="5" s="1"/>
  <c r="H22" i="5"/>
  <c r="Z99" i="5"/>
  <c r="B22" i="5"/>
  <c r="B550" i="5" s="1"/>
  <c r="K21" i="5"/>
  <c r="M304" i="4"/>
  <c r="M305" i="4" s="1"/>
  <c r="M478" i="4"/>
  <c r="M480" i="4" s="1"/>
  <c r="M656" i="4" s="1"/>
  <c r="K95" i="5"/>
  <c r="B96" i="5"/>
  <c r="H263" i="5" l="1"/>
  <c r="H348" i="5" s="1"/>
  <c r="M264" i="4"/>
  <c r="M265" i="4" s="1"/>
  <c r="M315" i="4"/>
  <c r="K323" i="5"/>
  <c r="M264" i="5"/>
  <c r="M265" i="5" s="1"/>
  <c r="B263" i="4"/>
  <c r="K323" i="4"/>
  <c r="K468" i="5"/>
  <c r="K644" i="5" s="1"/>
  <c r="B644" i="5"/>
  <c r="Z270" i="5"/>
  <c r="Z566" i="5"/>
  <c r="Z40" i="5"/>
  <c r="Z568" i="5" s="1"/>
  <c r="Z53" i="5"/>
  <c r="K446" i="5"/>
  <c r="K622" i="5" s="1"/>
  <c r="B622" i="5"/>
  <c r="Z45" i="5"/>
  <c r="Z573" i="5" s="1"/>
  <c r="Z571" i="5"/>
  <c r="K12" i="4"/>
  <c r="K540" i="4" s="1"/>
  <c r="K31" i="4"/>
  <c r="K32" i="4" s="1"/>
  <c r="K395" i="5"/>
  <c r="K571" i="5" s="1"/>
  <c r="B571" i="5"/>
  <c r="Z270" i="4"/>
  <c r="E499" i="5"/>
  <c r="E675" i="5" s="1"/>
  <c r="E622" i="5"/>
  <c r="K40" i="4"/>
  <c r="K54" i="4"/>
  <c r="B488" i="5"/>
  <c r="K486" i="5"/>
  <c r="K662" i="5" s="1"/>
  <c r="B662" i="5"/>
  <c r="H88" i="5"/>
  <c r="H173" i="5" s="1"/>
  <c r="K215" i="4"/>
  <c r="B230" i="4"/>
  <c r="B216" i="4"/>
  <c r="B391" i="4"/>
  <c r="E193" i="4"/>
  <c r="E207" i="4"/>
  <c r="E368" i="4"/>
  <c r="K451" i="4"/>
  <c r="K627" i="4" s="1"/>
  <c r="B627" i="4"/>
  <c r="K143" i="4"/>
  <c r="AJ643" i="5"/>
  <c r="AJ117" i="5"/>
  <c r="K250" i="4"/>
  <c r="Z235" i="4"/>
  <c r="Z240" i="4"/>
  <c r="K468" i="4"/>
  <c r="K644" i="4" s="1"/>
  <c r="B644" i="4"/>
  <c r="E324" i="4"/>
  <c r="E447" i="4"/>
  <c r="E272" i="4"/>
  <c r="K304" i="4"/>
  <c r="B305" i="4"/>
  <c r="Z191" i="4"/>
  <c r="B203" i="4"/>
  <c r="K202" i="4"/>
  <c r="B378" i="4"/>
  <c r="K460" i="5"/>
  <c r="K636" i="5" s="1"/>
  <c r="B636" i="5"/>
  <c r="Z553" i="5"/>
  <c r="Z27" i="5"/>
  <c r="Z555" i="5" s="1"/>
  <c r="K434" i="4"/>
  <c r="K610" i="4" s="1"/>
  <c r="B610" i="4"/>
  <c r="T208" i="5"/>
  <c r="Z101" i="5"/>
  <c r="Z629" i="5" s="1"/>
  <c r="Z627" i="5"/>
  <c r="K421" i="4"/>
  <c r="K597" i="4" s="1"/>
  <c r="B597" i="4"/>
  <c r="AJ95" i="5"/>
  <c r="K96" i="5"/>
  <c r="E242" i="4"/>
  <c r="E417" i="4"/>
  <c r="E593" i="4" s="1"/>
  <c r="B422" i="4"/>
  <c r="K246" i="4"/>
  <c r="B247" i="4"/>
  <c r="B423" i="4" s="1"/>
  <c r="AJ292" i="5"/>
  <c r="AJ468" i="5" s="1"/>
  <c r="AJ644" i="5" s="1"/>
  <c r="AJ258" i="5"/>
  <c r="AJ434" i="5" s="1"/>
  <c r="Z96" i="5"/>
  <c r="Z623" i="5"/>
  <c r="B447" i="5"/>
  <c r="K271" i="5"/>
  <c r="B272" i="5"/>
  <c r="E378" i="5"/>
  <c r="E554" i="5" s="1"/>
  <c r="E203" i="5"/>
  <c r="E379" i="5" s="1"/>
  <c r="E555" i="5" s="1"/>
  <c r="B396" i="5"/>
  <c r="B221" i="5"/>
  <c r="K220" i="5"/>
  <c r="K446" i="4"/>
  <c r="K622" i="4" s="1"/>
  <c r="B622" i="4"/>
  <c r="M427" i="4"/>
  <c r="M588" i="4"/>
  <c r="B55" i="4"/>
  <c r="AJ310" i="5"/>
  <c r="K229" i="4"/>
  <c r="Z214" i="4"/>
  <c r="E382" i="4"/>
  <c r="E543" i="4"/>
  <c r="K96" i="4"/>
  <c r="E226" i="4"/>
  <c r="E402" i="4" s="1"/>
  <c r="E578" i="4" s="1"/>
  <c r="E401" i="4"/>
  <c r="E577" i="4" s="1"/>
  <c r="E32" i="4"/>
  <c r="K276" i="4"/>
  <c r="B452" i="4"/>
  <c r="B277" i="4"/>
  <c r="K148" i="4"/>
  <c r="K71" i="5"/>
  <c r="AJ70" i="5"/>
  <c r="K137" i="4"/>
  <c r="K665" i="4" s="1"/>
  <c r="B55" i="5"/>
  <c r="H76" i="5"/>
  <c r="H604" i="5" s="1"/>
  <c r="H594" i="5"/>
  <c r="M144" i="4"/>
  <c r="M148" i="4"/>
  <c r="M173" i="4" s="1"/>
  <c r="B242" i="4"/>
  <c r="B418" i="4" s="1"/>
  <c r="K418" i="4" s="1"/>
  <c r="B417" i="4"/>
  <c r="K241" i="4"/>
  <c r="AJ292" i="4"/>
  <c r="B263" i="5"/>
  <c r="B373" i="5"/>
  <c r="K197" i="5"/>
  <c r="B198" i="5"/>
  <c r="K66" i="4"/>
  <c r="B368" i="4"/>
  <c r="B193" i="4"/>
  <c r="K192" i="4"/>
  <c r="AJ284" i="5"/>
  <c r="AJ460" i="5" s="1"/>
  <c r="AJ636" i="5" s="1"/>
  <c r="K40" i="5"/>
  <c r="K54" i="5"/>
  <c r="AJ39" i="5"/>
  <c r="M638" i="4"/>
  <c r="M120" i="4"/>
  <c r="M648" i="4" s="1"/>
  <c r="K416" i="4"/>
  <c r="K592" i="4" s="1"/>
  <c r="B592" i="4"/>
  <c r="B391" i="5"/>
  <c r="B216" i="5"/>
  <c r="K215" i="5"/>
  <c r="B230" i="5"/>
  <c r="E263" i="5"/>
  <c r="E348" i="5" s="1"/>
  <c r="Z196" i="5"/>
  <c r="T383" i="4"/>
  <c r="T539" i="4"/>
  <c r="K434" i="5"/>
  <c r="K610" i="5" s="1"/>
  <c r="B610" i="5"/>
  <c r="K271" i="4"/>
  <c r="B447" i="4"/>
  <c r="B272" i="4"/>
  <c r="E324" i="5"/>
  <c r="E447" i="5"/>
  <c r="E272" i="5"/>
  <c r="K312" i="5"/>
  <c r="K313" i="5" s="1"/>
  <c r="K315" i="5" s="1"/>
  <c r="B313" i="5"/>
  <c r="K362" i="5"/>
  <c r="K206" i="5"/>
  <c r="Z186" i="5"/>
  <c r="Z275" i="4"/>
  <c r="M286" i="4"/>
  <c r="M319" i="4"/>
  <c r="M324" i="4" s="1"/>
  <c r="B494" i="5"/>
  <c r="B670" i="5" s="1"/>
  <c r="K457" i="5"/>
  <c r="B633" i="5"/>
  <c r="E426" i="5"/>
  <c r="E602" i="5" s="1"/>
  <c r="E587" i="5"/>
  <c r="K84" i="4"/>
  <c r="Z74" i="5"/>
  <c r="Z61" i="5"/>
  <c r="Z589" i="5" s="1"/>
  <c r="Z587" i="5"/>
  <c r="T383" i="5"/>
  <c r="T539" i="5"/>
  <c r="K367" i="5"/>
  <c r="K543" i="5" s="1"/>
  <c r="B543" i="5"/>
  <c r="K416" i="5"/>
  <c r="K592" i="5" s="1"/>
  <c r="B592" i="5"/>
  <c r="B88" i="4"/>
  <c r="H242" i="4"/>
  <c r="H251" i="4"/>
  <c r="H417" i="4"/>
  <c r="AJ16" i="5"/>
  <c r="K17" i="5"/>
  <c r="M469" i="5"/>
  <c r="M645" i="5" s="1"/>
  <c r="M643" i="5"/>
  <c r="Z576" i="5"/>
  <c r="Z50" i="5"/>
  <c r="Z578" i="5" s="1"/>
  <c r="E422" i="5"/>
  <c r="E598" i="5" s="1"/>
  <c r="E247" i="5"/>
  <c r="K431" i="5"/>
  <c r="K607" i="5" s="1"/>
  <c r="B607" i="5"/>
  <c r="B32" i="5"/>
  <c r="B88" i="5"/>
  <c r="E55" i="5"/>
  <c r="M637" i="4"/>
  <c r="Z30" i="5"/>
  <c r="Z538" i="5"/>
  <c r="Z12" i="5"/>
  <c r="Z540" i="5" s="1"/>
  <c r="B405" i="5"/>
  <c r="K390" i="5"/>
  <c r="B566" i="5"/>
  <c r="E391" i="5"/>
  <c r="E230" i="5"/>
  <c r="E216" i="5"/>
  <c r="K27" i="4"/>
  <c r="K372" i="5"/>
  <c r="K548" i="5" s="1"/>
  <c r="B548" i="5"/>
  <c r="T208" i="4"/>
  <c r="B242" i="5"/>
  <c r="B418" i="5" s="1"/>
  <c r="K418" i="5" s="1"/>
  <c r="B417" i="5"/>
  <c r="K241" i="5"/>
  <c r="Z607" i="5"/>
  <c r="Z84" i="5"/>
  <c r="B207" i="5"/>
  <c r="K187" i="5"/>
  <c r="B188" i="5"/>
  <c r="B363" i="5"/>
  <c r="Z71" i="5"/>
  <c r="Z599" i="5" s="1"/>
  <c r="Z597" i="5"/>
  <c r="B139" i="5"/>
  <c r="B657" i="5"/>
  <c r="K129" i="5"/>
  <c r="M488" i="4"/>
  <c r="M664" i="4" s="1"/>
  <c r="M662" i="4"/>
  <c r="Z255" i="5"/>
  <c r="K31" i="5"/>
  <c r="K32" i="5" s="1"/>
  <c r="K12" i="5"/>
  <c r="K540" i="5" s="1"/>
  <c r="AJ11" i="5"/>
  <c r="E88" i="5"/>
  <c r="E173" i="5" s="1"/>
  <c r="K479" i="4"/>
  <c r="K655" i="4" s="1"/>
  <c r="B655" i="4"/>
  <c r="K50" i="4"/>
  <c r="K578" i="4" s="1"/>
  <c r="K229" i="5"/>
  <c r="Z214" i="5"/>
  <c r="E405" i="5"/>
  <c r="E566" i="5"/>
  <c r="Z633" i="5"/>
  <c r="Z110" i="5"/>
  <c r="Z142" i="5"/>
  <c r="T89" i="4"/>
  <c r="E373" i="5"/>
  <c r="E549" i="5" s="1"/>
  <c r="E198" i="5"/>
  <c r="E374" i="5" s="1"/>
  <c r="E550" i="5" s="1"/>
  <c r="AJ258" i="4"/>
  <c r="H193" i="5"/>
  <c r="H207" i="5"/>
  <c r="H368" i="5"/>
  <c r="K87" i="5"/>
  <c r="H405" i="5"/>
  <c r="H571" i="5"/>
  <c r="B435" i="4"/>
  <c r="K433" i="4"/>
  <c r="B609" i="4"/>
  <c r="K87" i="4"/>
  <c r="Z191" i="5"/>
  <c r="Z240" i="5"/>
  <c r="K400" i="5"/>
  <c r="K576" i="5" s="1"/>
  <c r="B576" i="5"/>
  <c r="H207" i="4"/>
  <c r="H368" i="4"/>
  <c r="H193" i="4"/>
  <c r="H426" i="4"/>
  <c r="H602" i="4" s="1"/>
  <c r="H592" i="4"/>
  <c r="T264" i="5"/>
  <c r="T265" i="5" s="1"/>
  <c r="T231" i="5"/>
  <c r="B294" i="4"/>
  <c r="K294" i="4" s="1"/>
  <c r="K293" i="4"/>
  <c r="AJ654" i="5"/>
  <c r="AJ128" i="5"/>
  <c r="B382" i="5"/>
  <c r="B538" i="5"/>
  <c r="AJ303" i="4"/>
  <c r="K421" i="5"/>
  <c r="K597" i="5" s="1"/>
  <c r="B597" i="5"/>
  <c r="M623" i="5"/>
  <c r="H417" i="5"/>
  <c r="H251" i="5"/>
  <c r="H242" i="5"/>
  <c r="K27" i="5"/>
  <c r="AJ26" i="5"/>
  <c r="K318" i="5"/>
  <c r="Z281" i="5"/>
  <c r="E226" i="5"/>
  <c r="E402" i="5" s="1"/>
  <c r="E578" i="5" s="1"/>
  <c r="E401" i="5"/>
  <c r="E577" i="5" s="1"/>
  <c r="H226" i="5"/>
  <c r="H402" i="5" s="1"/>
  <c r="H578" i="5" s="1"/>
  <c r="H401" i="5"/>
  <c r="H577" i="5" s="1"/>
  <c r="K318" i="4"/>
  <c r="Z281" i="4"/>
  <c r="B401" i="4"/>
  <c r="B226" i="4"/>
  <c r="K225" i="4"/>
  <c r="K66" i="5"/>
  <c r="AJ65" i="5"/>
  <c r="K246" i="5"/>
  <c r="B247" i="5"/>
  <c r="B423" i="5" s="1"/>
  <c r="K423" i="5" s="1"/>
  <c r="B422" i="5"/>
  <c r="H422" i="5"/>
  <c r="H598" i="5" s="1"/>
  <c r="H247" i="5"/>
  <c r="Z118" i="5"/>
  <c r="Z641" i="5"/>
  <c r="K293" i="5"/>
  <c r="B294" i="5"/>
  <c r="K294" i="5" s="1"/>
  <c r="AJ283" i="4"/>
  <c r="T174" i="4"/>
  <c r="K465" i="5"/>
  <c r="K641" i="5" s="1"/>
  <c r="B641" i="5"/>
  <c r="H426" i="5"/>
  <c r="H602" i="5" s="1"/>
  <c r="H592" i="5"/>
  <c r="E426" i="4"/>
  <c r="E602" i="4" s="1"/>
  <c r="E587" i="4"/>
  <c r="K476" i="4"/>
  <c r="K652" i="4" s="1"/>
  <c r="B652" i="4"/>
  <c r="Z245" i="4"/>
  <c r="B32" i="4"/>
  <c r="T89" i="5"/>
  <c r="E237" i="5"/>
  <c r="E412" i="5"/>
  <c r="E251" i="5"/>
  <c r="B139" i="4"/>
  <c r="B657" i="4"/>
  <c r="K129" i="4"/>
  <c r="Z308" i="5"/>
  <c r="B76" i="5"/>
  <c r="H382" i="4"/>
  <c r="H543" i="4"/>
  <c r="T173" i="5"/>
  <c r="B305" i="5"/>
  <c r="K304" i="5"/>
  <c r="K377" i="5"/>
  <c r="K553" i="5" s="1"/>
  <c r="B553" i="5"/>
  <c r="M89" i="5"/>
  <c r="AJ311" i="5"/>
  <c r="AJ487" i="5" s="1"/>
  <c r="AJ663" i="5" s="1"/>
  <c r="K362" i="4"/>
  <c r="K206" i="4"/>
  <c r="Z186" i="4"/>
  <c r="E203" i="4"/>
  <c r="E379" i="4" s="1"/>
  <c r="E555" i="4" s="1"/>
  <c r="E378" i="4"/>
  <c r="E554" i="4" s="1"/>
  <c r="AJ303" i="5"/>
  <c r="AJ479" i="5" s="1"/>
  <c r="AJ655" i="5" s="1"/>
  <c r="E396" i="4"/>
  <c r="E572" i="4" s="1"/>
  <c r="E221" i="4"/>
  <c r="E397" i="4" s="1"/>
  <c r="E573" i="4" s="1"/>
  <c r="H221" i="5"/>
  <c r="H396" i="5"/>
  <c r="H230" i="5"/>
  <c r="K484" i="5"/>
  <c r="K660" i="5" s="1"/>
  <c r="B660" i="5"/>
  <c r="E589" i="5"/>
  <c r="E76" i="5"/>
  <c r="E604" i="5" s="1"/>
  <c r="H226" i="4"/>
  <c r="H402" i="4" s="1"/>
  <c r="H578" i="4" s="1"/>
  <c r="H401" i="4"/>
  <c r="H577" i="4" s="1"/>
  <c r="B401" i="5"/>
  <c r="K225" i="5"/>
  <c r="B226" i="5"/>
  <c r="B412" i="5"/>
  <c r="B251" i="5"/>
  <c r="K236" i="5"/>
  <c r="B237" i="5"/>
  <c r="AJ284" i="4"/>
  <c r="AJ302" i="5"/>
  <c r="E396" i="5"/>
  <c r="E572" i="5" s="1"/>
  <c r="E221" i="5"/>
  <c r="E397" i="5" s="1"/>
  <c r="E573" i="5" s="1"/>
  <c r="Z224" i="4"/>
  <c r="K433" i="5"/>
  <c r="B435" i="5"/>
  <c r="B609" i="5"/>
  <c r="Z245" i="5"/>
  <c r="K487" i="4"/>
  <c r="K663" i="4" s="1"/>
  <c r="B663" i="4"/>
  <c r="B469" i="5"/>
  <c r="K467" i="5"/>
  <c r="K643" i="5" s="1"/>
  <c r="B643" i="5"/>
  <c r="K285" i="4"/>
  <c r="B286" i="4"/>
  <c r="B319" i="4"/>
  <c r="B320" i="4" s="1"/>
  <c r="T406" i="4"/>
  <c r="T567" i="4"/>
  <c r="Z289" i="5"/>
  <c r="E412" i="4"/>
  <c r="E237" i="4"/>
  <c r="E251" i="4"/>
  <c r="Z300" i="4"/>
  <c r="H382" i="5"/>
  <c r="H543" i="5"/>
  <c r="M89" i="4"/>
  <c r="H88" i="4"/>
  <c r="H173" i="4" s="1"/>
  <c r="H198" i="5"/>
  <c r="H374" i="5" s="1"/>
  <c r="H550" i="5" s="1"/>
  <c r="H373" i="5"/>
  <c r="H549" i="5" s="1"/>
  <c r="K202" i="5"/>
  <c r="B378" i="5"/>
  <c r="B203" i="5"/>
  <c r="K17" i="4"/>
  <c r="T406" i="5"/>
  <c r="T567" i="5"/>
  <c r="K487" i="5"/>
  <c r="K663" i="5" s="1"/>
  <c r="B663" i="5"/>
  <c r="B382" i="4"/>
  <c r="B538" i="4"/>
  <c r="M461" i="5"/>
  <c r="K451" i="5"/>
  <c r="K627" i="5" s="1"/>
  <c r="B627" i="5"/>
  <c r="K479" i="5"/>
  <c r="K655" i="5" s="1"/>
  <c r="B655" i="5"/>
  <c r="K75" i="5"/>
  <c r="K61" i="5"/>
  <c r="AJ60" i="5"/>
  <c r="K460" i="4"/>
  <c r="K636" i="4" s="1"/>
  <c r="B636" i="4"/>
  <c r="K478" i="5"/>
  <c r="B480" i="5"/>
  <c r="M315" i="5"/>
  <c r="K457" i="4"/>
  <c r="B494" i="4"/>
  <c r="B670" i="4" s="1"/>
  <c r="B633" i="4"/>
  <c r="K400" i="4"/>
  <c r="K576" i="4" s="1"/>
  <c r="B576" i="4"/>
  <c r="AJ257" i="5"/>
  <c r="K259" i="5"/>
  <c r="K260" i="5" s="1"/>
  <c r="AJ311" i="4"/>
  <c r="K372" i="4"/>
  <c r="K548" i="4" s="1"/>
  <c r="B548" i="4"/>
  <c r="AJ291" i="5"/>
  <c r="B461" i="4"/>
  <c r="K459" i="4"/>
  <c r="E263" i="4"/>
  <c r="E348" i="4" s="1"/>
  <c r="T264" i="4"/>
  <c r="T265" i="4" s="1"/>
  <c r="T231" i="4"/>
  <c r="AJ609" i="5"/>
  <c r="AJ83" i="5"/>
  <c r="K101" i="4"/>
  <c r="K484" i="4"/>
  <c r="K660" i="4" s="1"/>
  <c r="B660" i="4"/>
  <c r="H55" i="4"/>
  <c r="E422" i="4"/>
  <c r="E598" i="4" s="1"/>
  <c r="E247" i="4"/>
  <c r="M286" i="5"/>
  <c r="M319" i="5"/>
  <c r="M324" i="5" s="1"/>
  <c r="E373" i="4"/>
  <c r="E549" i="4" s="1"/>
  <c r="E198" i="4"/>
  <c r="E374" i="4" s="1"/>
  <c r="Z129" i="5"/>
  <c r="Z652" i="5"/>
  <c r="B452" i="5"/>
  <c r="B277" i="5"/>
  <c r="K276" i="5"/>
  <c r="K476" i="5"/>
  <c r="K652" i="5" s="1"/>
  <c r="B652" i="5"/>
  <c r="K395" i="4"/>
  <c r="K571" i="4" s="1"/>
  <c r="B571" i="4"/>
  <c r="K250" i="5"/>
  <c r="Z235" i="5"/>
  <c r="H396" i="4"/>
  <c r="H230" i="4"/>
  <c r="H221" i="4"/>
  <c r="H594" i="4"/>
  <c r="H76" i="4"/>
  <c r="H604" i="4" s="1"/>
  <c r="Z255" i="4"/>
  <c r="M480" i="5"/>
  <c r="M656" i="5" s="1"/>
  <c r="H373" i="4"/>
  <c r="H549" i="4" s="1"/>
  <c r="H198" i="4"/>
  <c r="H374" i="4" s="1"/>
  <c r="H550" i="4" s="1"/>
  <c r="Z592" i="5"/>
  <c r="Z66" i="5"/>
  <c r="Z594" i="5" s="1"/>
  <c r="B313" i="4"/>
  <c r="K312" i="4"/>
  <c r="K313" i="4" s="1"/>
  <c r="K315" i="4" s="1"/>
  <c r="E55" i="4"/>
  <c r="B373" i="4"/>
  <c r="B198" i="4"/>
  <c r="K197" i="4"/>
  <c r="K61" i="4"/>
  <c r="K75" i="4"/>
  <c r="E230" i="4"/>
  <c r="E391" i="4"/>
  <c r="E216" i="4"/>
  <c r="K84" i="5"/>
  <c r="Z308" i="4"/>
  <c r="E193" i="5"/>
  <c r="E368" i="5"/>
  <c r="E207" i="5"/>
  <c r="K259" i="4"/>
  <c r="K260" i="4" s="1"/>
  <c r="AJ257" i="4"/>
  <c r="AJ291" i="4"/>
  <c r="Z201" i="5"/>
  <c r="Z543" i="5"/>
  <c r="Z17" i="5"/>
  <c r="Z545" i="5" s="1"/>
  <c r="AJ21" i="5"/>
  <c r="K22" i="5"/>
  <c r="K137" i="5"/>
  <c r="K665" i="5" s="1"/>
  <c r="K45" i="5"/>
  <c r="K573" i="5" s="1"/>
  <c r="AJ44" i="5"/>
  <c r="K71" i="4"/>
  <c r="Z275" i="5"/>
  <c r="K465" i="4"/>
  <c r="K641" i="4" s="1"/>
  <c r="B641" i="4"/>
  <c r="M469" i="4"/>
  <c r="M645" i="4" s="1"/>
  <c r="M643" i="4"/>
  <c r="Z300" i="5"/>
  <c r="H32" i="4"/>
  <c r="AJ136" i="5"/>
  <c r="AJ662" i="5"/>
  <c r="Z219" i="4"/>
  <c r="K411" i="5"/>
  <c r="B426" i="5"/>
  <c r="B602" i="5" s="1"/>
  <c r="B587" i="5"/>
  <c r="H263" i="4"/>
  <c r="H348" i="4" s="1"/>
  <c r="K431" i="4"/>
  <c r="K607" i="4" s="1"/>
  <c r="B607" i="4"/>
  <c r="M435" i="4"/>
  <c r="M611" i="4" s="1"/>
  <c r="M609" i="4"/>
  <c r="B237" i="4"/>
  <c r="K236" i="4"/>
  <c r="B251" i="4"/>
  <c r="B412" i="4"/>
  <c r="AJ310" i="4"/>
  <c r="E88" i="4"/>
  <c r="E173" i="4" s="1"/>
  <c r="K45" i="4"/>
  <c r="K573" i="4" s="1"/>
  <c r="E499" i="4"/>
  <c r="E675" i="4" s="1"/>
  <c r="E622" i="4"/>
  <c r="Z196" i="4"/>
  <c r="K478" i="4"/>
  <c r="B480" i="4"/>
  <c r="B76" i="4"/>
  <c r="E76" i="4"/>
  <c r="E604" i="4" s="1"/>
  <c r="E589" i="4"/>
  <c r="E405" i="4"/>
  <c r="E566" i="4"/>
  <c r="K22" i="4"/>
  <c r="K377" i="4"/>
  <c r="K553" i="4" s="1"/>
  <c r="B553" i="4"/>
  <c r="M144" i="5"/>
  <c r="M148" i="5"/>
  <c r="M173" i="5" s="1"/>
  <c r="K192" i="5"/>
  <c r="B368" i="5"/>
  <c r="B193" i="5"/>
  <c r="B469" i="4"/>
  <c r="K467" i="4"/>
  <c r="K643" i="4" s="1"/>
  <c r="B643" i="4"/>
  <c r="M120" i="5"/>
  <c r="M648" i="5" s="1"/>
  <c r="M638" i="5"/>
  <c r="K101" i="5"/>
  <c r="AJ100" i="5"/>
  <c r="M435" i="5"/>
  <c r="M611" i="5" s="1"/>
  <c r="M609" i="5"/>
  <c r="Z224" i="5"/>
  <c r="M488" i="5"/>
  <c r="M664" i="5" s="1"/>
  <c r="M662" i="5"/>
  <c r="B363" i="4"/>
  <c r="B207" i="4"/>
  <c r="K187" i="4"/>
  <c r="B188" i="4"/>
  <c r="E32" i="5"/>
  <c r="M427" i="5"/>
  <c r="M588" i="5"/>
  <c r="Z289" i="4"/>
  <c r="Z219" i="5"/>
  <c r="AJ49" i="5"/>
  <c r="K50" i="5"/>
  <c r="K578" i="5" s="1"/>
  <c r="H32" i="5"/>
  <c r="B396" i="4"/>
  <c r="K220" i="4"/>
  <c r="B221" i="4"/>
  <c r="Z137" i="5"/>
  <c r="Z660" i="5"/>
  <c r="H405" i="4"/>
  <c r="H571" i="4"/>
  <c r="H55" i="5"/>
  <c r="K390" i="4"/>
  <c r="B405" i="4"/>
  <c r="B566" i="4"/>
  <c r="E242" i="5"/>
  <c r="E417" i="5"/>
  <c r="E593" i="5" s="1"/>
  <c r="B120" i="4"/>
  <c r="K110" i="4"/>
  <c r="B144" i="4"/>
  <c r="B149" i="4" s="1"/>
  <c r="K149" i="4" s="1"/>
  <c r="K411" i="4"/>
  <c r="B426" i="4"/>
  <c r="B602" i="4" s="1"/>
  <c r="B587" i="4"/>
  <c r="K486" i="4"/>
  <c r="K662" i="4" s="1"/>
  <c r="B488" i="4"/>
  <c r="B662" i="4"/>
  <c r="AJ302" i="4"/>
  <c r="K367" i="4"/>
  <c r="K543" i="4" s="1"/>
  <c r="B543" i="4"/>
  <c r="Z201" i="4"/>
  <c r="Z22" i="5"/>
  <c r="Z550" i="5" s="1"/>
  <c r="Z548" i="5"/>
  <c r="H422" i="4"/>
  <c r="H598" i="4" s="1"/>
  <c r="H247" i="4"/>
  <c r="E382" i="5"/>
  <c r="E543" i="5"/>
  <c r="M349" i="5" l="1"/>
  <c r="M350" i="5" s="1"/>
  <c r="M349" i="4"/>
  <c r="M350" i="4" s="1"/>
  <c r="K423" i="4"/>
  <c r="K599" i="4" s="1"/>
  <c r="B599" i="4"/>
  <c r="B315" i="5"/>
  <c r="K594" i="5"/>
  <c r="H264" i="5"/>
  <c r="H349" i="5" s="1"/>
  <c r="H264" i="4"/>
  <c r="H349" i="4" s="1"/>
  <c r="K374" i="4"/>
  <c r="K550" i="4" s="1"/>
  <c r="K594" i="4"/>
  <c r="B594" i="5"/>
  <c r="E264" i="4"/>
  <c r="E349" i="4" s="1"/>
  <c r="K480" i="4"/>
  <c r="K656" i="4" s="1"/>
  <c r="B656" i="4"/>
  <c r="K368" i="5"/>
  <c r="K544" i="5" s="1"/>
  <c r="B544" i="5"/>
  <c r="K426" i="5"/>
  <c r="K602" i="5" s="1"/>
  <c r="K587" i="5"/>
  <c r="AJ137" i="5"/>
  <c r="AJ665" i="5" s="1"/>
  <c r="AJ664" i="5"/>
  <c r="H397" i="4"/>
  <c r="H231" i="4"/>
  <c r="Z657" i="5"/>
  <c r="Z139" i="5"/>
  <c r="AJ478" i="5"/>
  <c r="AJ480" i="5" s="1"/>
  <c r="AJ304" i="5"/>
  <c r="AJ305" i="5" s="1"/>
  <c r="K226" i="5"/>
  <c r="AJ225" i="5"/>
  <c r="Z484" i="5"/>
  <c r="Z313" i="5"/>
  <c r="Z431" i="5"/>
  <c r="Z260" i="5"/>
  <c r="AJ187" i="5"/>
  <c r="K363" i="5"/>
  <c r="K207" i="5"/>
  <c r="K417" i="5"/>
  <c r="K593" i="5" s="1"/>
  <c r="B593" i="5"/>
  <c r="B324" i="4"/>
  <c r="K324" i="4" s="1"/>
  <c r="T384" i="4"/>
  <c r="T560" i="4" s="1"/>
  <c r="T559" i="4"/>
  <c r="K391" i="5"/>
  <c r="B406" i="5"/>
  <c r="B567" i="5"/>
  <c r="AJ486" i="5"/>
  <c r="AJ488" i="5" s="1"/>
  <c r="AJ312" i="5"/>
  <c r="AJ313" i="5" s="1"/>
  <c r="B499" i="4"/>
  <c r="K422" i="4"/>
  <c r="K598" i="4" s="1"/>
  <c r="B598" i="4"/>
  <c r="K488" i="5"/>
  <c r="K664" i="5" s="1"/>
  <c r="B489" i="5"/>
  <c r="B664" i="5"/>
  <c r="AJ192" i="5"/>
  <c r="AJ312" i="4"/>
  <c r="AJ313" i="4" s="1"/>
  <c r="AJ467" i="5"/>
  <c r="AJ469" i="5" s="1"/>
  <c r="AJ293" i="5"/>
  <c r="AJ294" i="5" s="1"/>
  <c r="AJ61" i="5"/>
  <c r="AJ589" i="5" s="1"/>
  <c r="AJ75" i="5"/>
  <c r="AJ588" i="5"/>
  <c r="Z305" i="4"/>
  <c r="T440" i="4"/>
  <c r="T407" i="4"/>
  <c r="T583" i="4" s="1"/>
  <c r="T582" i="4"/>
  <c r="K401" i="5"/>
  <c r="K577" i="5" s="1"/>
  <c r="B577" i="5"/>
  <c r="H406" i="5"/>
  <c r="H572" i="5"/>
  <c r="K139" i="4"/>
  <c r="K667" i="4" s="1"/>
  <c r="K657" i="4"/>
  <c r="Z242" i="5"/>
  <c r="Z416" i="5"/>
  <c r="Z670" i="5"/>
  <c r="Z144" i="5"/>
  <c r="Z672" i="5" s="1"/>
  <c r="K405" i="5"/>
  <c r="K566" i="5"/>
  <c r="B448" i="4"/>
  <c r="K272" i="4"/>
  <c r="B325" i="4"/>
  <c r="AJ54" i="5"/>
  <c r="AJ567" i="5"/>
  <c r="AJ40" i="5"/>
  <c r="AJ568" i="5" s="1"/>
  <c r="B89" i="5"/>
  <c r="M495" i="4"/>
  <c r="Z242" i="4"/>
  <c r="B406" i="4"/>
  <c r="K391" i="4"/>
  <c r="B567" i="4"/>
  <c r="B499" i="5"/>
  <c r="K396" i="4"/>
  <c r="K572" i="4" s="1"/>
  <c r="B572" i="4"/>
  <c r="Z247" i="5"/>
  <c r="Z421" i="5"/>
  <c r="M174" i="5"/>
  <c r="Z198" i="4"/>
  <c r="H406" i="4"/>
  <c r="H572" i="4"/>
  <c r="H89" i="4"/>
  <c r="H174" i="4" s="1"/>
  <c r="H702" i="4" s="1"/>
  <c r="K76" i="5"/>
  <c r="H231" i="5"/>
  <c r="H397" i="5"/>
  <c r="K422" i="5"/>
  <c r="K598" i="5" s="1"/>
  <c r="B598" i="5"/>
  <c r="H383" i="5"/>
  <c r="H544" i="5"/>
  <c r="B439" i="5"/>
  <c r="B615" i="5" s="1"/>
  <c r="B581" i="5"/>
  <c r="M296" i="4"/>
  <c r="M320" i="4"/>
  <c r="M325" i="4" s="1"/>
  <c r="K447" i="4"/>
  <c r="K623" i="4" s="1"/>
  <c r="B623" i="4"/>
  <c r="K88" i="5"/>
  <c r="Z625" i="5"/>
  <c r="Z237" i="4"/>
  <c r="Z250" i="4"/>
  <c r="B231" i="4"/>
  <c r="K216" i="4"/>
  <c r="B392" i="4"/>
  <c r="H89" i="5"/>
  <c r="H174" i="5" s="1"/>
  <c r="H702" i="5" s="1"/>
  <c r="Z451" i="5"/>
  <c r="Z277" i="5"/>
  <c r="E89" i="4"/>
  <c r="E174" i="4" s="1"/>
  <c r="E702" i="4" s="1"/>
  <c r="AJ628" i="5"/>
  <c r="AJ101" i="5"/>
  <c r="AJ629" i="5" s="1"/>
  <c r="K412" i="4"/>
  <c r="B427" i="4"/>
  <c r="B603" i="4" s="1"/>
  <c r="B588" i="4"/>
  <c r="K76" i="4"/>
  <c r="T440" i="5"/>
  <c r="T407" i="5"/>
  <c r="T583" i="5" s="1"/>
  <c r="T582" i="5"/>
  <c r="K286" i="4"/>
  <c r="K296" i="4" s="1"/>
  <c r="B296" i="4"/>
  <c r="Z206" i="4"/>
  <c r="Z188" i="4"/>
  <c r="Z367" i="5"/>
  <c r="Z193" i="5"/>
  <c r="Z120" i="5"/>
  <c r="Z638" i="5"/>
  <c r="E439" i="5"/>
  <c r="E581" i="5"/>
  <c r="K657" i="5"/>
  <c r="K139" i="5"/>
  <c r="K667" i="5" s="1"/>
  <c r="AJ271" i="4"/>
  <c r="K568" i="5"/>
  <c r="K55" i="5"/>
  <c r="K277" i="4"/>
  <c r="B453" i="4"/>
  <c r="K221" i="5"/>
  <c r="AJ220" i="5"/>
  <c r="B264" i="4"/>
  <c r="AJ549" i="5"/>
  <c r="AJ22" i="5"/>
  <c r="AJ550" i="5" s="1"/>
  <c r="B364" i="4"/>
  <c r="B208" i="4"/>
  <c r="K188" i="4"/>
  <c r="K363" i="4"/>
  <c r="K207" i="4"/>
  <c r="AJ187" i="4"/>
  <c r="Z377" i="5"/>
  <c r="Z203" i="5"/>
  <c r="Z411" i="5"/>
  <c r="Z237" i="5"/>
  <c r="Z250" i="5"/>
  <c r="AJ84" i="5"/>
  <c r="AJ612" i="5" s="1"/>
  <c r="AJ611" i="5"/>
  <c r="E252" i="4"/>
  <c r="K319" i="4"/>
  <c r="K320" i="4" s="1"/>
  <c r="AJ285" i="4"/>
  <c r="K247" i="5"/>
  <c r="AJ246" i="5"/>
  <c r="K226" i="4"/>
  <c r="AJ225" i="4"/>
  <c r="H369" i="5"/>
  <c r="H208" i="5"/>
  <c r="AJ17" i="5"/>
  <c r="AJ545" i="5" s="1"/>
  <c r="AJ544" i="5"/>
  <c r="Z277" i="4"/>
  <c r="Z198" i="5"/>
  <c r="Z372" i="5"/>
  <c r="AJ241" i="4"/>
  <c r="K242" i="4"/>
  <c r="K452" i="4"/>
  <c r="K628" i="4" s="1"/>
  <c r="B628" i="4"/>
  <c r="B89" i="4"/>
  <c r="B315" i="4"/>
  <c r="K230" i="4"/>
  <c r="AJ215" i="4"/>
  <c r="H439" i="4"/>
  <c r="H615" i="4" s="1"/>
  <c r="H581" i="4"/>
  <c r="K144" i="4"/>
  <c r="K120" i="4"/>
  <c r="AJ236" i="4"/>
  <c r="K251" i="4"/>
  <c r="Z476" i="5"/>
  <c r="Z305" i="5"/>
  <c r="E383" i="5"/>
  <c r="E544" i="5"/>
  <c r="E392" i="4"/>
  <c r="E231" i="4"/>
  <c r="AJ433" i="5"/>
  <c r="AJ435" i="5" s="1"/>
  <c r="AJ259" i="5"/>
  <c r="AJ260" i="5" s="1"/>
  <c r="M495" i="5"/>
  <c r="M637" i="5"/>
  <c r="E427" i="4"/>
  <c r="E603" i="4" s="1"/>
  <c r="E588" i="4"/>
  <c r="K382" i="4"/>
  <c r="K558" i="4" s="1"/>
  <c r="K538" i="4"/>
  <c r="Z457" i="5"/>
  <c r="Z318" i="5"/>
  <c r="Z323" i="5" s="1"/>
  <c r="Z286" i="5"/>
  <c r="H252" i="5"/>
  <c r="H208" i="4"/>
  <c r="H369" i="4"/>
  <c r="Z390" i="5"/>
  <c r="Z216" i="5"/>
  <c r="Z229" i="5"/>
  <c r="AJ192" i="4"/>
  <c r="K417" i="4"/>
  <c r="K593" i="4" s="1"/>
  <c r="B593" i="4"/>
  <c r="AJ276" i="4"/>
  <c r="K396" i="5"/>
  <c r="K572" i="5" s="1"/>
  <c r="B572" i="5"/>
  <c r="K272" i="5"/>
  <c r="B448" i="5"/>
  <c r="AJ645" i="5"/>
  <c r="AJ118" i="5"/>
  <c r="AJ646" i="5" s="1"/>
  <c r="Z272" i="5"/>
  <c r="Z446" i="5"/>
  <c r="M440" i="5"/>
  <c r="M603" i="5"/>
  <c r="AJ304" i="4"/>
  <c r="AJ305" i="4" s="1"/>
  <c r="M149" i="5"/>
  <c r="B489" i="4"/>
  <c r="K488" i="4"/>
  <c r="K664" i="4" s="1"/>
  <c r="B664" i="4"/>
  <c r="Z665" i="5"/>
  <c r="AJ50" i="5"/>
  <c r="AJ578" i="5" s="1"/>
  <c r="AJ577" i="5"/>
  <c r="B383" i="4"/>
  <c r="B539" i="4"/>
  <c r="E439" i="4"/>
  <c r="E615" i="4" s="1"/>
  <c r="E581" i="4"/>
  <c r="K237" i="4"/>
  <c r="B413" i="4"/>
  <c r="B252" i="4"/>
  <c r="AJ293" i="4"/>
  <c r="AJ294" i="4" s="1"/>
  <c r="E208" i="5"/>
  <c r="E369" i="5"/>
  <c r="E406" i="4"/>
  <c r="E567" i="4"/>
  <c r="M296" i="5"/>
  <c r="M320" i="5"/>
  <c r="M325" i="5" s="1"/>
  <c r="K480" i="5"/>
  <c r="K656" i="5" s="1"/>
  <c r="B656" i="5"/>
  <c r="B436" i="5"/>
  <c r="B612" i="5" s="1"/>
  <c r="B611" i="5"/>
  <c r="K237" i="5"/>
  <c r="B252" i="5"/>
  <c r="B413" i="5"/>
  <c r="T174" i="5"/>
  <c r="E427" i="5"/>
  <c r="E603" i="5" s="1"/>
  <c r="E588" i="5"/>
  <c r="Z247" i="4"/>
  <c r="K401" i="4"/>
  <c r="K577" i="4" s="1"/>
  <c r="B577" i="4"/>
  <c r="H383" i="4"/>
  <c r="H544" i="4"/>
  <c r="K263" i="5"/>
  <c r="Z558" i="5"/>
  <c r="Z32" i="5"/>
  <c r="Z560" i="5" s="1"/>
  <c r="T384" i="5"/>
  <c r="T560" i="5" s="1"/>
  <c r="T559" i="5"/>
  <c r="K494" i="5"/>
  <c r="K670" i="5" s="1"/>
  <c r="K633" i="5"/>
  <c r="Z188" i="5"/>
  <c r="Z362" i="5"/>
  <c r="Z206" i="5"/>
  <c r="B369" i="4"/>
  <c r="K193" i="4"/>
  <c r="AJ271" i="5"/>
  <c r="K378" i="4"/>
  <c r="K554" i="4" s="1"/>
  <c r="B554" i="4"/>
  <c r="AJ202" i="5"/>
  <c r="AJ197" i="4"/>
  <c r="AJ276" i="5"/>
  <c r="B558" i="4"/>
  <c r="K469" i="5"/>
  <c r="K645" i="5" s="1"/>
  <c r="B470" i="5"/>
  <c r="B646" i="5" s="1"/>
  <c r="B645" i="5"/>
  <c r="K435" i="5"/>
  <c r="K609" i="5"/>
  <c r="K251" i="5"/>
  <c r="AJ236" i="5"/>
  <c r="E252" i="5"/>
  <c r="H427" i="5"/>
  <c r="H603" i="5" s="1"/>
  <c r="H593" i="5"/>
  <c r="B558" i="5"/>
  <c r="K435" i="4"/>
  <c r="K609" i="4"/>
  <c r="AJ259" i="4"/>
  <c r="AJ260" i="4" s="1"/>
  <c r="T349" i="4"/>
  <c r="T350" i="4" s="1"/>
  <c r="K368" i="4"/>
  <c r="K544" i="4" s="1"/>
  <c r="B544" i="4"/>
  <c r="M174" i="4"/>
  <c r="E558" i="4"/>
  <c r="K447" i="5"/>
  <c r="K623" i="5" s="1"/>
  <c r="B623" i="5"/>
  <c r="AJ96" i="5"/>
  <c r="AJ624" i="5"/>
  <c r="AJ202" i="4"/>
  <c r="E325" i="4"/>
  <c r="E448" i="4"/>
  <c r="E624" i="4" s="1"/>
  <c r="K88" i="4"/>
  <c r="Z272" i="4"/>
  <c r="K193" i="5"/>
  <c r="B369" i="5"/>
  <c r="Z294" i="4"/>
  <c r="B439" i="4"/>
  <c r="B615" i="4" s="1"/>
  <c r="B581" i="4"/>
  <c r="Z226" i="5"/>
  <c r="Z400" i="5"/>
  <c r="K198" i="4"/>
  <c r="Z260" i="4"/>
  <c r="K277" i="5"/>
  <c r="B453" i="5"/>
  <c r="Z294" i="5"/>
  <c r="Z465" i="5"/>
  <c r="H558" i="4"/>
  <c r="Z318" i="4"/>
  <c r="Z323" i="4" s="1"/>
  <c r="Z286" i="4"/>
  <c r="AJ129" i="5"/>
  <c r="AJ656" i="5"/>
  <c r="B436" i="4"/>
  <c r="B612" i="4" s="1"/>
  <c r="B611" i="4"/>
  <c r="AJ539" i="5"/>
  <c r="AJ31" i="5"/>
  <c r="AJ12" i="5"/>
  <c r="AJ540" i="5" s="1"/>
  <c r="Z612" i="5"/>
  <c r="H427" i="4"/>
  <c r="H603" i="4" s="1"/>
  <c r="H593" i="4"/>
  <c r="K382" i="5"/>
  <c r="K558" i="5" s="1"/>
  <c r="K538" i="5"/>
  <c r="E448" i="5"/>
  <c r="E624" i="5" s="1"/>
  <c r="E325" i="5"/>
  <c r="K198" i="5"/>
  <c r="AJ598" i="5"/>
  <c r="AJ71" i="5"/>
  <c r="AJ599" i="5" s="1"/>
  <c r="T349" i="5"/>
  <c r="T350" i="5" s="1"/>
  <c r="K203" i="4"/>
  <c r="B379" i="4"/>
  <c r="E500" i="4"/>
  <c r="E676" i="4" s="1"/>
  <c r="E623" i="4"/>
  <c r="K405" i="4"/>
  <c r="K566" i="4"/>
  <c r="AJ45" i="5"/>
  <c r="AJ573" i="5" s="1"/>
  <c r="AJ572" i="5"/>
  <c r="Z313" i="4"/>
  <c r="K373" i="4"/>
  <c r="K549" i="4" s="1"/>
  <c r="B549" i="4"/>
  <c r="K452" i="5"/>
  <c r="K628" i="5" s="1"/>
  <c r="B628" i="5"/>
  <c r="B379" i="5"/>
  <c r="K203" i="5"/>
  <c r="H558" i="5"/>
  <c r="Z226" i="4"/>
  <c r="K412" i="5"/>
  <c r="B427" i="5"/>
  <c r="B603" i="5" s="1"/>
  <c r="B588" i="5"/>
  <c r="Z646" i="5"/>
  <c r="AJ27" i="5"/>
  <c r="AJ555" i="5" s="1"/>
  <c r="AJ554" i="5"/>
  <c r="K374" i="5"/>
  <c r="K550" i="5" s="1"/>
  <c r="E231" i="5"/>
  <c r="E392" i="5"/>
  <c r="E500" i="5"/>
  <c r="E676" i="5" s="1"/>
  <c r="E623" i="5"/>
  <c r="B264" i="5"/>
  <c r="AJ197" i="5"/>
  <c r="M149" i="4"/>
  <c r="K599" i="5"/>
  <c r="Z216" i="4"/>
  <c r="Z229" i="4"/>
  <c r="E383" i="4"/>
  <c r="E544" i="4"/>
  <c r="E558" i="5"/>
  <c r="Z221" i="5"/>
  <c r="Z395" i="5"/>
  <c r="B470" i="4"/>
  <c r="B646" i="4" s="1"/>
  <c r="K469" i="4"/>
  <c r="K645" i="4" s="1"/>
  <c r="B645" i="4"/>
  <c r="Z203" i="4"/>
  <c r="K426" i="4"/>
  <c r="K602" i="4" s="1"/>
  <c r="K587" i="4"/>
  <c r="K221" i="4"/>
  <c r="AJ220" i="4"/>
  <c r="Z221" i="4"/>
  <c r="K461" i="4"/>
  <c r="B495" i="4"/>
  <c r="B671" i="4" s="1"/>
  <c r="B462" i="4"/>
  <c r="B637" i="4"/>
  <c r="K494" i="4"/>
  <c r="K670" i="4" s="1"/>
  <c r="K633" i="4"/>
  <c r="K378" i="5"/>
  <c r="K554" i="5" s="1"/>
  <c r="B554" i="5"/>
  <c r="AJ66" i="5"/>
  <c r="AJ594" i="5" s="1"/>
  <c r="AJ593" i="5"/>
  <c r="E550" i="4"/>
  <c r="H439" i="5"/>
  <c r="H615" i="5" s="1"/>
  <c r="H581" i="5"/>
  <c r="B383" i="5"/>
  <c r="B539" i="5"/>
  <c r="E264" i="5"/>
  <c r="E349" i="5" s="1"/>
  <c r="H252" i="4"/>
  <c r="Z76" i="5"/>
  <c r="Z604" i="5" s="1"/>
  <c r="Z602" i="5"/>
  <c r="B594" i="4"/>
  <c r="K230" i="5"/>
  <c r="AJ215" i="5"/>
  <c r="K373" i="5"/>
  <c r="K549" i="5" s="1"/>
  <c r="B549" i="5"/>
  <c r="K263" i="4"/>
  <c r="M440" i="4"/>
  <c r="M603" i="4"/>
  <c r="Z193" i="4"/>
  <c r="B599" i="5"/>
  <c r="B208" i="5"/>
  <c r="B364" i="5"/>
  <c r="K188" i="5"/>
  <c r="AJ241" i="5"/>
  <c r="K242" i="5"/>
  <c r="E406" i="5"/>
  <c r="E567" i="5"/>
  <c r="E89" i="5"/>
  <c r="E174" i="5" s="1"/>
  <c r="E702" i="5" s="1"/>
  <c r="B231" i="5"/>
  <c r="B392" i="5"/>
  <c r="K216" i="5"/>
  <c r="Z147" i="5"/>
  <c r="K247" i="4"/>
  <c r="AJ246" i="4"/>
  <c r="E208" i="4"/>
  <c r="E369" i="4"/>
  <c r="K55" i="4"/>
  <c r="K568" i="4"/>
  <c r="Z87" i="5"/>
  <c r="Z55" i="5"/>
  <c r="Z583" i="5" s="1"/>
  <c r="Z581" i="5"/>
  <c r="B265" i="5" l="1"/>
  <c r="E265" i="5"/>
  <c r="E350" i="5" s="1"/>
  <c r="E615" i="5"/>
  <c r="E524" i="5"/>
  <c r="E700" i="5" s="1"/>
  <c r="H524" i="4"/>
  <c r="H700" i="4" s="1"/>
  <c r="E524" i="4"/>
  <c r="E700" i="4" s="1"/>
  <c r="AJ315" i="4"/>
  <c r="E265" i="4"/>
  <c r="E350" i="4" s="1"/>
  <c r="Z296" i="4"/>
  <c r="K208" i="5"/>
  <c r="K231" i="5"/>
  <c r="Z315" i="4"/>
  <c r="AJ315" i="5"/>
  <c r="K264" i="5"/>
  <c r="AJ417" i="5"/>
  <c r="AJ242" i="5"/>
  <c r="AJ32" i="5"/>
  <c r="AJ560" i="5" s="1"/>
  <c r="AJ559" i="5"/>
  <c r="Z402" i="5"/>
  <c r="H559" i="4"/>
  <c r="Z374" i="5"/>
  <c r="Z426" i="5"/>
  <c r="Z413" i="5"/>
  <c r="K383" i="4"/>
  <c r="K559" i="4" s="1"/>
  <c r="K539" i="4"/>
  <c r="H440" i="5"/>
  <c r="H582" i="5"/>
  <c r="Z489" i="5"/>
  <c r="K439" i="4"/>
  <c r="K615" i="4" s="1"/>
  <c r="K581" i="4"/>
  <c r="Z470" i="5"/>
  <c r="AJ203" i="4"/>
  <c r="K448" i="4"/>
  <c r="B624" i="4"/>
  <c r="K383" i="5"/>
  <c r="K559" i="5" s="1"/>
  <c r="K539" i="5"/>
  <c r="Z667" i="5"/>
  <c r="B384" i="5"/>
  <c r="B540" i="5"/>
  <c r="E407" i="5"/>
  <c r="E568" i="5"/>
  <c r="B491" i="4"/>
  <c r="B667" i="4" s="1"/>
  <c r="B665" i="4"/>
  <c r="Z481" i="5"/>
  <c r="Z453" i="5"/>
  <c r="K499" i="5"/>
  <c r="K675" i="5" s="1"/>
  <c r="B675" i="5"/>
  <c r="B407" i="5"/>
  <c r="B568" i="5"/>
  <c r="B559" i="5"/>
  <c r="AJ198" i="5"/>
  <c r="AJ373" i="5"/>
  <c r="H524" i="5"/>
  <c r="H700" i="5" s="1"/>
  <c r="K413" i="5"/>
  <c r="B428" i="5"/>
  <c r="B604" i="5" s="1"/>
  <c r="B589" i="5"/>
  <c r="B428" i="4"/>
  <c r="B604" i="4" s="1"/>
  <c r="K413" i="4"/>
  <c r="B589" i="4"/>
  <c r="M441" i="5"/>
  <c r="M617" i="5" s="1"/>
  <c r="M616" i="5"/>
  <c r="K208" i="4"/>
  <c r="AJ272" i="4"/>
  <c r="M496" i="4"/>
  <c r="M500" i="4"/>
  <c r="M676" i="4" s="1"/>
  <c r="M671" i="4"/>
  <c r="K439" i="5"/>
  <c r="K615" i="5" s="1"/>
  <c r="K581" i="5"/>
  <c r="AJ76" i="5"/>
  <c r="AJ604" i="5" s="1"/>
  <c r="AJ603" i="5"/>
  <c r="B491" i="5"/>
  <c r="B667" i="5" s="1"/>
  <c r="B665" i="5"/>
  <c r="AJ401" i="5"/>
  <c r="AJ226" i="5"/>
  <c r="H265" i="4"/>
  <c r="H350" i="4" s="1"/>
  <c r="K89" i="4"/>
  <c r="K583" i="4"/>
  <c r="Z320" i="4"/>
  <c r="Z325" i="4" s="1"/>
  <c r="AJ625" i="5"/>
  <c r="AJ272" i="5"/>
  <c r="AJ447" i="5"/>
  <c r="K252" i="4"/>
  <c r="B559" i="4"/>
  <c r="AJ277" i="4"/>
  <c r="Z231" i="5"/>
  <c r="Z263" i="5"/>
  <c r="AJ286" i="4"/>
  <c r="AJ296" i="4" s="1"/>
  <c r="AJ319" i="4"/>
  <c r="AJ320" i="4" s="1"/>
  <c r="K453" i="4"/>
  <c r="K629" i="4" s="1"/>
  <c r="B629" i="4"/>
  <c r="H559" i="5"/>
  <c r="H407" i="5"/>
  <c r="H573" i="5"/>
  <c r="AJ368" i="5"/>
  <c r="AJ193" i="5"/>
  <c r="AJ363" i="5"/>
  <c r="AJ188" i="5"/>
  <c r="AJ207" i="5"/>
  <c r="H407" i="4"/>
  <c r="H573" i="4"/>
  <c r="M441" i="4"/>
  <c r="M617" i="4" s="1"/>
  <c r="M616" i="4"/>
  <c r="E384" i="4"/>
  <c r="E545" i="4"/>
  <c r="AJ216" i="5"/>
  <c r="AJ230" i="5"/>
  <c r="AJ391" i="5"/>
  <c r="K379" i="5"/>
  <c r="K555" i="5" s="1"/>
  <c r="B555" i="5"/>
  <c r="AJ198" i="4"/>
  <c r="K252" i="5"/>
  <c r="M496" i="5"/>
  <c r="M671" i="5"/>
  <c r="M500" i="5"/>
  <c r="M676" i="5" s="1"/>
  <c r="E407" i="4"/>
  <c r="E568" i="4"/>
  <c r="Z379" i="5"/>
  <c r="B384" i="4"/>
  <c r="B540" i="4"/>
  <c r="K427" i="4"/>
  <c r="K603" i="4" s="1"/>
  <c r="K588" i="4"/>
  <c r="H265" i="5"/>
  <c r="H350" i="5" s="1"/>
  <c r="H440" i="4"/>
  <c r="H616" i="4" s="1"/>
  <c r="H582" i="4"/>
  <c r="B440" i="5"/>
  <c r="B616" i="5" s="1"/>
  <c r="B582" i="5"/>
  <c r="K453" i="5"/>
  <c r="K629" i="5" s="1"/>
  <c r="B629" i="5"/>
  <c r="AJ237" i="5"/>
  <c r="AJ412" i="5"/>
  <c r="AJ251" i="5"/>
  <c r="AJ252" i="5" s="1"/>
  <c r="E440" i="4"/>
  <c r="E616" i="4" s="1"/>
  <c r="E582" i="4"/>
  <c r="Z448" i="5"/>
  <c r="Z296" i="5"/>
  <c r="AJ237" i="4"/>
  <c r="AJ251" i="4"/>
  <c r="AJ252" i="4" s="1"/>
  <c r="T525" i="5"/>
  <c r="T441" i="5"/>
  <c r="T617" i="5" s="1"/>
  <c r="T616" i="5"/>
  <c r="B407" i="4"/>
  <c r="B568" i="4"/>
  <c r="K406" i="5"/>
  <c r="K567" i="5"/>
  <c r="AJ481" i="5"/>
  <c r="B472" i="4"/>
  <c r="B648" i="4" s="1"/>
  <c r="K462" i="4"/>
  <c r="B496" i="4"/>
  <c r="B672" i="4" s="1"/>
  <c r="B638" i="4"/>
  <c r="AJ277" i="5"/>
  <c r="AJ452" i="5"/>
  <c r="E384" i="5"/>
  <c r="E545" i="5"/>
  <c r="Z392" i="5"/>
  <c r="Z405" i="5"/>
  <c r="Z320" i="5"/>
  <c r="Z325" i="5" s="1"/>
  <c r="AJ436" i="5"/>
  <c r="E559" i="5"/>
  <c r="AJ226" i="4"/>
  <c r="K89" i="5"/>
  <c r="K583" i="5"/>
  <c r="Z648" i="5"/>
  <c r="K231" i="4"/>
  <c r="Z149" i="5"/>
  <c r="Z677" i="5" s="1"/>
  <c r="K499" i="4"/>
  <c r="K675" i="4" s="1"/>
  <c r="B675" i="4"/>
  <c r="Z436" i="5"/>
  <c r="K379" i="4"/>
  <c r="K555" i="4" s="1"/>
  <c r="B555" i="4"/>
  <c r="Z462" i="5"/>
  <c r="Z494" i="5"/>
  <c r="B265" i="4"/>
  <c r="B500" i="4"/>
  <c r="K406" i="4"/>
  <c r="K567" i="4"/>
  <c r="Z397" i="5"/>
  <c r="K369" i="5"/>
  <c r="B545" i="5"/>
  <c r="K436" i="5"/>
  <c r="K612" i="5" s="1"/>
  <c r="K611" i="5"/>
  <c r="AJ203" i="5"/>
  <c r="AJ378" i="5"/>
  <c r="K369" i="4"/>
  <c r="B545" i="4"/>
  <c r="Z208" i="5"/>
  <c r="K448" i="5"/>
  <c r="B624" i="5"/>
  <c r="Z252" i="4"/>
  <c r="B440" i="4"/>
  <c r="B616" i="4" s="1"/>
  <c r="B582" i="4"/>
  <c r="AJ470" i="5"/>
  <c r="AJ489" i="5"/>
  <c r="Z615" i="5"/>
  <c r="Z89" i="5"/>
  <c r="Z617" i="5" s="1"/>
  <c r="E440" i="5"/>
  <c r="E616" i="5" s="1"/>
  <c r="E582" i="5"/>
  <c r="AJ221" i="4"/>
  <c r="K427" i="5"/>
  <c r="K603" i="5" s="1"/>
  <c r="K588" i="5"/>
  <c r="AJ657" i="5"/>
  <c r="AJ139" i="5"/>
  <c r="AJ667" i="5" s="1"/>
  <c r="K436" i="4"/>
  <c r="K612" i="4" s="1"/>
  <c r="K611" i="4"/>
  <c r="Z364" i="5"/>
  <c r="Z382" i="5"/>
  <c r="H384" i="4"/>
  <c r="H545" i="4"/>
  <c r="AJ216" i="4"/>
  <c r="AJ230" i="4"/>
  <c r="AJ242" i="4"/>
  <c r="AJ247" i="5"/>
  <c r="AJ422" i="5"/>
  <c r="Z252" i="5"/>
  <c r="AJ207" i="4"/>
  <c r="AJ188" i="4"/>
  <c r="Z369" i="5"/>
  <c r="Z423" i="5"/>
  <c r="AJ582" i="5"/>
  <c r="AJ88" i="5"/>
  <c r="AJ55" i="5"/>
  <c r="AJ583" i="5" s="1"/>
  <c r="T441" i="4"/>
  <c r="T617" i="4" s="1"/>
  <c r="T616" i="4"/>
  <c r="E559" i="4"/>
  <c r="Z263" i="4"/>
  <c r="Z231" i="4"/>
  <c r="AJ247" i="4"/>
  <c r="K495" i="4"/>
  <c r="K671" i="4" s="1"/>
  <c r="K637" i="4"/>
  <c r="Z675" i="5"/>
  <c r="AJ193" i="4"/>
  <c r="K264" i="4"/>
  <c r="H384" i="5"/>
  <c r="H545" i="5"/>
  <c r="AJ221" i="5"/>
  <c r="AJ396" i="5"/>
  <c r="Z208" i="4"/>
  <c r="K325" i="4"/>
  <c r="Z418" i="5"/>
  <c r="T525" i="4"/>
  <c r="Z315" i="5"/>
  <c r="H616" i="5" l="1"/>
  <c r="H525" i="5"/>
  <c r="H701" i="5" s="1"/>
  <c r="E525" i="4"/>
  <c r="E701" i="4" s="1"/>
  <c r="M525" i="4"/>
  <c r="K265" i="5"/>
  <c r="AJ324" i="4"/>
  <c r="K265" i="4"/>
  <c r="AJ491" i="5"/>
  <c r="Z472" i="5"/>
  <c r="K496" i="4"/>
  <c r="K672" i="4" s="1"/>
  <c r="K472" i="4"/>
  <c r="K648" i="4" s="1"/>
  <c r="K638" i="4"/>
  <c r="H441" i="5"/>
  <c r="H617" i="5" s="1"/>
  <c r="H583" i="5"/>
  <c r="Z265" i="5"/>
  <c r="T526" i="4"/>
  <c r="T702" i="4" s="1"/>
  <c r="T701" i="4"/>
  <c r="K624" i="5"/>
  <c r="AJ392" i="5"/>
  <c r="AJ406" i="5"/>
  <c r="Z428" i="5"/>
  <c r="AJ89" i="5"/>
  <c r="AJ617" i="5" s="1"/>
  <c r="AJ616" i="5"/>
  <c r="AJ231" i="5"/>
  <c r="AJ264" i="5"/>
  <c r="AJ265" i="5" s="1"/>
  <c r="H441" i="4"/>
  <c r="H617" i="4" s="1"/>
  <c r="H583" i="4"/>
  <c r="AJ402" i="5"/>
  <c r="K428" i="5"/>
  <c r="K589" i="5"/>
  <c r="AJ423" i="5"/>
  <c r="K384" i="4"/>
  <c r="K545" i="4"/>
  <c r="T526" i="5"/>
  <c r="T702" i="5" s="1"/>
  <c r="T701" i="5"/>
  <c r="AJ208" i="5"/>
  <c r="AJ379" i="5"/>
  <c r="K384" i="5"/>
  <c r="K545" i="5"/>
  <c r="K440" i="4"/>
  <c r="K616" i="4" s="1"/>
  <c r="K582" i="4"/>
  <c r="AJ448" i="5"/>
  <c r="E441" i="5"/>
  <c r="E617" i="5" s="1"/>
  <c r="E583" i="5"/>
  <c r="AJ364" i="5"/>
  <c r="AJ383" i="5"/>
  <c r="AJ374" i="5"/>
  <c r="Z384" i="5"/>
  <c r="Z407" i="5"/>
  <c r="Z439" i="5"/>
  <c r="AJ453" i="5"/>
  <c r="K440" i="5"/>
  <c r="K616" i="5" s="1"/>
  <c r="K582" i="5"/>
  <c r="AJ325" i="4"/>
  <c r="E441" i="4"/>
  <c r="E617" i="4" s="1"/>
  <c r="E583" i="4"/>
  <c r="AJ369" i="5"/>
  <c r="M525" i="5"/>
  <c r="K500" i="4"/>
  <c r="K676" i="4" s="1"/>
  <c r="B676" i="4"/>
  <c r="AJ413" i="5"/>
  <c r="AJ427" i="5"/>
  <c r="AJ397" i="5"/>
  <c r="Z265" i="4"/>
  <c r="B441" i="4"/>
  <c r="B617" i="4" s="1"/>
  <c r="B583" i="4"/>
  <c r="M501" i="4"/>
  <c r="M677" i="4" s="1"/>
  <c r="M672" i="4"/>
  <c r="B441" i="5"/>
  <c r="B617" i="5" s="1"/>
  <c r="B583" i="5"/>
  <c r="H525" i="4"/>
  <c r="H701" i="4" s="1"/>
  <c r="AJ418" i="5"/>
  <c r="AJ231" i="4"/>
  <c r="AJ264" i="4"/>
  <c r="AJ265" i="4" s="1"/>
  <c r="M501" i="5"/>
  <c r="M677" i="5" s="1"/>
  <c r="M672" i="5"/>
  <c r="K428" i="4"/>
  <c r="K589" i="4"/>
  <c r="Z491" i="5"/>
  <c r="B501" i="4"/>
  <c r="B677" i="4" s="1"/>
  <c r="AJ208" i="4"/>
  <c r="Z499" i="5"/>
  <c r="Z496" i="5"/>
  <c r="Z501" i="5" s="1"/>
  <c r="E525" i="5"/>
  <c r="E701" i="5" s="1"/>
  <c r="K624" i="4"/>
  <c r="M526" i="4" l="1"/>
  <c r="M702" i="4" s="1"/>
  <c r="M701" i="4"/>
  <c r="K501" i="4"/>
  <c r="K677" i="4" s="1"/>
  <c r="AJ428" i="5"/>
  <c r="K441" i="5"/>
  <c r="K617" i="5" s="1"/>
  <c r="K604" i="5"/>
  <c r="K441" i="4"/>
  <c r="K617" i="4" s="1"/>
  <c r="K604" i="4"/>
  <c r="AJ384" i="5"/>
  <c r="M526" i="5"/>
  <c r="M702" i="5" s="1"/>
  <c r="M701" i="5"/>
  <c r="Z441" i="5"/>
  <c r="AJ407" i="5"/>
  <c r="AJ440" i="5"/>
  <c r="AJ441" i="5" s="1"/>
  <c r="E11" i="11" l="1"/>
  <c r="B168" i="3" l="1"/>
  <c r="B154" i="3"/>
  <c r="B344" i="3"/>
  <c r="B330" i="3"/>
  <c r="P310" i="5"/>
  <c r="P303" i="5"/>
  <c r="B173" i="3" l="1"/>
  <c r="B169" i="3"/>
  <c r="K168" i="3"/>
  <c r="K169" i="3" s="1"/>
  <c r="K697" i="3" s="1"/>
  <c r="K156" i="3"/>
  <c r="B157" i="3"/>
  <c r="B167" i="3"/>
  <c r="K154" i="3"/>
  <c r="Z154" i="3" s="1"/>
  <c r="B349" i="3"/>
  <c r="K349" i="3" s="1"/>
  <c r="B345" i="3"/>
  <c r="B350" i="3" s="1"/>
  <c r="K350" i="3" s="1"/>
  <c r="K344" i="3"/>
  <c r="B343" i="3"/>
  <c r="K330" i="3"/>
  <c r="Z330" i="3" s="1"/>
  <c r="B506" i="3"/>
  <c r="B682" i="3" s="1"/>
  <c r="K332" i="3"/>
  <c r="B508" i="3"/>
  <c r="B684" i="3" s="1"/>
  <c r="B333" i="3"/>
  <c r="B8" i="8"/>
  <c r="G8" i="8" s="1"/>
  <c r="G6" i="8"/>
  <c r="B19" i="9"/>
  <c r="S6" i="8"/>
  <c r="S8" i="8" s="1"/>
  <c r="H8" i="8"/>
  <c r="AG39" i="4"/>
  <c r="P310" i="4"/>
  <c r="P303" i="4"/>
  <c r="P478" i="4"/>
  <c r="P654" i="4" s="1"/>
  <c r="P478" i="3"/>
  <c r="P654" i="3" s="1"/>
  <c r="P134" i="3"/>
  <c r="P127" i="3"/>
  <c r="P479" i="3" s="1"/>
  <c r="P655" i="3" s="1"/>
  <c r="D100" i="4"/>
  <c r="P311" i="5"/>
  <c r="Q509" i="4"/>
  <c r="Q685" i="4" s="1"/>
  <c r="Q487" i="4"/>
  <c r="Q663" i="4" s="1"/>
  <c r="Q468" i="4"/>
  <c r="Q644" i="4" s="1"/>
  <c r="Q460" i="4"/>
  <c r="Q636" i="4" s="1"/>
  <c r="Q479" i="4"/>
  <c r="Q655" i="4" s="1"/>
  <c r="AF115" i="4"/>
  <c r="AG115" i="4" s="1"/>
  <c r="AF108" i="4"/>
  <c r="AG107" i="4"/>
  <c r="AA132" i="4"/>
  <c r="AB132" i="4" s="1"/>
  <c r="AB124" i="4"/>
  <c r="C115" i="4"/>
  <c r="C108" i="4"/>
  <c r="D108" i="4" s="1"/>
  <c r="D107" i="4"/>
  <c r="AA113" i="4"/>
  <c r="AB113" i="4" s="1"/>
  <c r="AB105" i="4"/>
  <c r="O134" i="4"/>
  <c r="O135" i="4" s="1"/>
  <c r="O116" i="4"/>
  <c r="AF157" i="4"/>
  <c r="C157" i="4"/>
  <c r="N157" i="4"/>
  <c r="R156" i="4"/>
  <c r="S156" i="4" s="1"/>
  <c r="R107" i="4"/>
  <c r="S107" i="4" s="1"/>
  <c r="N126" i="4"/>
  <c r="N108" i="4"/>
  <c r="N115" i="4"/>
  <c r="AG163" i="5"/>
  <c r="K173" i="3" l="1"/>
  <c r="B174" i="3"/>
  <c r="B697" i="3"/>
  <c r="AJ156" i="3"/>
  <c r="AJ684" i="3" s="1"/>
  <c r="K157" i="3"/>
  <c r="B172" i="3"/>
  <c r="K167" i="3"/>
  <c r="Z167" i="3"/>
  <c r="Z159" i="3"/>
  <c r="Z687" i="3" s="1"/>
  <c r="Z682" i="3"/>
  <c r="B348" i="3"/>
  <c r="K348" i="3" s="1"/>
  <c r="K343" i="3"/>
  <c r="Z343" i="3"/>
  <c r="Z506" i="3"/>
  <c r="Z335" i="3"/>
  <c r="B519" i="3"/>
  <c r="B695" i="3" s="1"/>
  <c r="K506" i="3"/>
  <c r="K682" i="3" s="1"/>
  <c r="AJ332" i="3"/>
  <c r="K508" i="3"/>
  <c r="K684" i="3" s="1"/>
  <c r="K333" i="3"/>
  <c r="B509" i="3"/>
  <c r="K19" i="9"/>
  <c r="B20" i="9"/>
  <c r="B21" i="9"/>
  <c r="B16" i="9" s="1"/>
  <c r="K16" i="9" s="1"/>
  <c r="B14" i="9"/>
  <c r="K14" i="9" s="1"/>
  <c r="Y457" i="4"/>
  <c r="Y633" i="4" s="1"/>
  <c r="Y113" i="4"/>
  <c r="Z105" i="4"/>
  <c r="AB137" i="4"/>
  <c r="AI515" i="4"/>
  <c r="AI691" i="4" s="1"/>
  <c r="P135" i="3"/>
  <c r="P487" i="3" s="1"/>
  <c r="P663" i="3" s="1"/>
  <c r="P486" i="3"/>
  <c r="P662" i="3" s="1"/>
  <c r="AG11" i="4"/>
  <c r="AD157" i="4"/>
  <c r="AB99" i="4"/>
  <c r="AF115" i="5"/>
  <c r="AG115" i="5" s="1"/>
  <c r="AF108" i="5"/>
  <c r="AD108" i="4"/>
  <c r="AD115" i="4"/>
  <c r="AE115" i="4" s="1"/>
  <c r="AE107" i="4"/>
  <c r="AE163" i="3"/>
  <c r="V39" i="4"/>
  <c r="AB38" i="4"/>
  <c r="AB162" i="5"/>
  <c r="AI108" i="4"/>
  <c r="AI459" i="4"/>
  <c r="AI635" i="4" s="1"/>
  <c r="AJ107" i="4"/>
  <c r="AB142" i="4"/>
  <c r="AB110" i="4"/>
  <c r="AI508" i="4"/>
  <c r="AI684" i="4" s="1"/>
  <c r="AI157" i="4"/>
  <c r="C113" i="4"/>
  <c r="C110" i="4"/>
  <c r="C638" i="4" s="1"/>
  <c r="D105" i="4"/>
  <c r="AG635" i="4"/>
  <c r="C159" i="4"/>
  <c r="C687" i="4" s="1"/>
  <c r="AG100" i="4"/>
  <c r="AB118" i="4"/>
  <c r="N134" i="4"/>
  <c r="R115" i="4"/>
  <c r="S115" i="4" s="1"/>
  <c r="N116" i="4"/>
  <c r="AG40" i="4"/>
  <c r="AB94" i="4"/>
  <c r="AE163" i="5"/>
  <c r="R108" i="4"/>
  <c r="S108" i="4" s="1"/>
  <c r="S109" i="4" s="1"/>
  <c r="D635" i="4"/>
  <c r="L107" i="4"/>
  <c r="D109" i="4"/>
  <c r="C101" i="4"/>
  <c r="D99" i="4"/>
  <c r="AB10" i="4"/>
  <c r="AE39" i="4"/>
  <c r="N127" i="4"/>
  <c r="R126" i="4"/>
  <c r="S126" i="4" s="1"/>
  <c r="AB154" i="3"/>
  <c r="L108" i="4"/>
  <c r="L100" i="4"/>
  <c r="AF157" i="5"/>
  <c r="P134" i="4"/>
  <c r="P135" i="4" s="1"/>
  <c r="P127" i="4"/>
  <c r="P479" i="4" s="1"/>
  <c r="P655" i="4" s="1"/>
  <c r="AF116" i="4"/>
  <c r="AG116" i="4" s="1"/>
  <c r="AG117" i="4" s="1"/>
  <c r="AG108" i="4"/>
  <c r="AG109" i="4" s="1"/>
  <c r="V11" i="4"/>
  <c r="AG95" i="4"/>
  <c r="S635" i="4"/>
  <c r="AG163" i="3"/>
  <c r="Y506" i="4"/>
  <c r="Y682" i="4" s="1"/>
  <c r="R157" i="4"/>
  <c r="S157" i="4" s="1"/>
  <c r="S158" i="4" s="1"/>
  <c r="C116" i="4"/>
  <c r="D116" i="4" s="1"/>
  <c r="D115" i="4"/>
  <c r="Y514" i="4"/>
  <c r="Y690" i="4" s="1"/>
  <c r="AB162" i="3"/>
  <c r="AG164" i="5"/>
  <c r="P311" i="4"/>
  <c r="AB79" i="4"/>
  <c r="AB129" i="4"/>
  <c r="AG39" i="5"/>
  <c r="K174" i="3" l="1"/>
  <c r="K702" i="3" s="1"/>
  <c r="B702" i="3"/>
  <c r="AJ157" i="3"/>
  <c r="K158" i="3"/>
  <c r="K159" i="3" s="1"/>
  <c r="K687" i="3" s="1"/>
  <c r="K172" i="3"/>
  <c r="Z169" i="3"/>
  <c r="Z697" i="3" s="1"/>
  <c r="Z172" i="3"/>
  <c r="Z695" i="3"/>
  <c r="Z348" i="3"/>
  <c r="Z350" i="3" s="1"/>
  <c r="Z345" i="3"/>
  <c r="Z519" i="3"/>
  <c r="Z511" i="3"/>
  <c r="B524" i="3"/>
  <c r="K519" i="3"/>
  <c r="K695" i="3" s="1"/>
  <c r="AJ508" i="3"/>
  <c r="AJ333" i="3"/>
  <c r="AJ334" i="3" s="1"/>
  <c r="K334" i="3"/>
  <c r="K509" i="3"/>
  <c r="B685" i="3"/>
  <c r="B510" i="3"/>
  <c r="B15" i="9"/>
  <c r="K15" i="9" s="1"/>
  <c r="K20" i="9"/>
  <c r="P487" i="4"/>
  <c r="P663" i="4" s="1"/>
  <c r="P486" i="4"/>
  <c r="P662" i="4" s="1"/>
  <c r="AG118" i="4"/>
  <c r="S168" i="4"/>
  <c r="S159" i="4"/>
  <c r="AG110" i="4"/>
  <c r="AE39" i="5"/>
  <c r="AB96" i="4"/>
  <c r="AB147" i="4"/>
  <c r="AH163" i="3"/>
  <c r="AE164" i="3"/>
  <c r="AB84" i="4"/>
  <c r="AB105" i="3"/>
  <c r="AA113" i="3"/>
  <c r="AB113" i="3" s="1"/>
  <c r="L99" i="4"/>
  <c r="AE164" i="5"/>
  <c r="AH163" i="5"/>
  <c r="AA113" i="5"/>
  <c r="AB113" i="5" s="1"/>
  <c r="AB105" i="5"/>
  <c r="AI460" i="4"/>
  <c r="AI636" i="4" s="1"/>
  <c r="AJ108" i="4"/>
  <c r="AJ460" i="4" s="1"/>
  <c r="AJ636" i="4" s="1"/>
  <c r="AG107" i="3"/>
  <c r="AG635" i="3" s="1"/>
  <c r="AF115" i="3"/>
  <c r="AG115" i="3" s="1"/>
  <c r="AF108" i="3"/>
  <c r="AG12" i="4"/>
  <c r="D95" i="4"/>
  <c r="R60" i="4"/>
  <c r="S60" i="4" s="1"/>
  <c r="C118" i="4"/>
  <c r="C646" i="4" s="1"/>
  <c r="D113" i="4"/>
  <c r="AB164" i="5"/>
  <c r="AC162" i="5"/>
  <c r="Z110" i="4"/>
  <c r="AC105" i="4"/>
  <c r="Z457" i="4"/>
  <c r="Z633" i="4" s="1"/>
  <c r="AE11" i="4"/>
  <c r="AC162" i="3"/>
  <c r="AB164" i="3"/>
  <c r="D101" i="4"/>
  <c r="W108" i="4"/>
  <c r="AB12" i="4"/>
  <c r="W107" i="4"/>
  <c r="L635" i="4"/>
  <c r="AF284" i="4"/>
  <c r="AF291" i="4"/>
  <c r="AF459" i="4"/>
  <c r="AF635" i="4" s="1"/>
  <c r="AG283" i="4"/>
  <c r="AD333" i="4"/>
  <c r="AD508" i="4"/>
  <c r="AD684" i="4" s="1"/>
  <c r="AB59" i="4"/>
  <c r="D60" i="4"/>
  <c r="R100" i="4"/>
  <c r="S100" i="4" s="1"/>
  <c r="W100" i="4" s="1"/>
  <c r="Y465" i="4"/>
  <c r="Y641" i="4" s="1"/>
  <c r="Z113" i="4"/>
  <c r="V12" i="4"/>
  <c r="D110" i="4"/>
  <c r="L109" i="4"/>
  <c r="AF116" i="5"/>
  <c r="AG116" i="5" s="1"/>
  <c r="AG117" i="5" s="1"/>
  <c r="AG108" i="5"/>
  <c r="AA132" i="5"/>
  <c r="AB132" i="5" s="1"/>
  <c r="AB124" i="5"/>
  <c r="AA132" i="3"/>
  <c r="AB132" i="3" s="1"/>
  <c r="AB124" i="3"/>
  <c r="AF515" i="4"/>
  <c r="AF691" i="4" s="1"/>
  <c r="N82" i="4"/>
  <c r="R81" i="4"/>
  <c r="S81" i="4" s="1"/>
  <c r="AE100" i="4"/>
  <c r="AE95" i="4"/>
  <c r="V16" i="4"/>
  <c r="AG60" i="4"/>
  <c r="AD515" i="4"/>
  <c r="AD691" i="4" s="1"/>
  <c r="AG39" i="3"/>
  <c r="AG164" i="3"/>
  <c r="AF508" i="4"/>
  <c r="AF684" i="4" s="1"/>
  <c r="AF333" i="4"/>
  <c r="AA514" i="4"/>
  <c r="AA690" i="4" s="1"/>
  <c r="AE40" i="4"/>
  <c r="AH39" i="4"/>
  <c r="D79" i="4"/>
  <c r="AB120" i="4"/>
  <c r="AH107" i="4"/>
  <c r="AE635" i="4"/>
  <c r="AA308" i="4"/>
  <c r="AA476" i="4"/>
  <c r="AA652" i="4" s="1"/>
  <c r="AB300" i="4"/>
  <c r="AG96" i="4"/>
  <c r="AI467" i="4"/>
  <c r="AI643" i="4" s="1"/>
  <c r="AI116" i="4"/>
  <c r="AJ115" i="4"/>
  <c r="AB159" i="3"/>
  <c r="AC154" i="3"/>
  <c r="AB167" i="3"/>
  <c r="AB144" i="4"/>
  <c r="AB40" i="4"/>
  <c r="AH115" i="4"/>
  <c r="AB101" i="4"/>
  <c r="AE39" i="3"/>
  <c r="AB139" i="4"/>
  <c r="AG40" i="5"/>
  <c r="G21" i="4"/>
  <c r="R116" i="4"/>
  <c r="S116" i="4" s="1"/>
  <c r="S117" i="4" s="1"/>
  <c r="AD116" i="4"/>
  <c r="AE116" i="4" s="1"/>
  <c r="AE108" i="4"/>
  <c r="R95" i="4"/>
  <c r="S95" i="4" s="1"/>
  <c r="AI509" i="4"/>
  <c r="AI685" i="4" s="1"/>
  <c r="D117" i="4"/>
  <c r="L115" i="4"/>
  <c r="S110" i="4"/>
  <c r="S654" i="4"/>
  <c r="AE60" i="4"/>
  <c r="AF82" i="4"/>
  <c r="AG82" i="4" s="1"/>
  <c r="AG81" i="4"/>
  <c r="AG101" i="4"/>
  <c r="AJ635" i="4"/>
  <c r="AJ459" i="4"/>
  <c r="AD157" i="5"/>
  <c r="AA289" i="4"/>
  <c r="AA457" i="4"/>
  <c r="AA633" i="4" s="1"/>
  <c r="AB281" i="4"/>
  <c r="V40" i="4"/>
  <c r="G26" i="4"/>
  <c r="AE107" i="3"/>
  <c r="AD115" i="3"/>
  <c r="AE115" i="3" s="1"/>
  <c r="AD108" i="3"/>
  <c r="L116" i="4"/>
  <c r="AA506" i="4"/>
  <c r="AA682" i="4" s="1"/>
  <c r="R127" i="4"/>
  <c r="S127" i="4" s="1"/>
  <c r="S128" i="4" s="1"/>
  <c r="R134" i="4"/>
  <c r="S134" i="4" s="1"/>
  <c r="N135" i="4"/>
  <c r="Q434" i="4"/>
  <c r="Q610" i="4" s="1"/>
  <c r="G16" i="4"/>
  <c r="AD459" i="4"/>
  <c r="AD635" i="4" s="1"/>
  <c r="AD284" i="4"/>
  <c r="AD291" i="4"/>
  <c r="AE283" i="4"/>
  <c r="AD157" i="3"/>
  <c r="AE157" i="3" s="1"/>
  <c r="AE156" i="3"/>
  <c r="L105" i="4"/>
  <c r="AF157" i="3"/>
  <c r="AG157" i="3" s="1"/>
  <c r="AG156" i="3"/>
  <c r="AD108" i="5"/>
  <c r="AD115" i="5"/>
  <c r="AE115" i="5" s="1"/>
  <c r="AG11" i="5"/>
  <c r="AG100" i="5"/>
  <c r="AG95" i="5"/>
  <c r="K510" i="3" l="1"/>
  <c r="K686" i="3" s="1"/>
  <c r="K685" i="3"/>
  <c r="AJ509" i="3"/>
  <c r="AJ510" i="3" s="1"/>
  <c r="AJ685" i="3"/>
  <c r="AJ158" i="3"/>
  <c r="Z700" i="3"/>
  <c r="Z174" i="3"/>
  <c r="Z702" i="3" s="1"/>
  <c r="Z524" i="3"/>
  <c r="Z526" i="3" s="1"/>
  <c r="Z521" i="3"/>
  <c r="AJ344" i="3"/>
  <c r="AJ335" i="3"/>
  <c r="B520" i="3"/>
  <c r="B686" i="3"/>
  <c r="K524" i="3"/>
  <c r="K700" i="3" s="1"/>
  <c r="B700" i="3"/>
  <c r="C8" i="8"/>
  <c r="AB149" i="4"/>
  <c r="S129" i="4"/>
  <c r="S96" i="4"/>
  <c r="AK115" i="4"/>
  <c r="C96" i="4"/>
  <c r="D94" i="4"/>
  <c r="G44" i="4"/>
  <c r="AB129" i="5"/>
  <c r="AC124" i="5"/>
  <c r="AB61" i="4"/>
  <c r="AD391" i="4"/>
  <c r="AD567" i="4" s="1"/>
  <c r="AE215" i="4"/>
  <c r="AC110" i="4"/>
  <c r="S61" i="4"/>
  <c r="AB118" i="3"/>
  <c r="AC113" i="3"/>
  <c r="D11" i="4"/>
  <c r="AB99" i="5"/>
  <c r="C82" i="4"/>
  <c r="D82" i="4" s="1"/>
  <c r="D81" i="4"/>
  <c r="AG40" i="3"/>
  <c r="D16" i="4"/>
  <c r="C40" i="4"/>
  <c r="D38" i="4"/>
  <c r="AB129" i="3"/>
  <c r="AC124" i="3"/>
  <c r="AB137" i="5"/>
  <c r="AC137" i="5" s="1"/>
  <c r="AC132" i="5"/>
  <c r="AF467" i="4"/>
  <c r="AF643" i="4" s="1"/>
  <c r="AG291" i="4"/>
  <c r="W635" i="4"/>
  <c r="W109" i="4"/>
  <c r="L101" i="4"/>
  <c r="AB110" i="3"/>
  <c r="AB142" i="3"/>
  <c r="AC105" i="3"/>
  <c r="AB59" i="5"/>
  <c r="J21" i="4"/>
  <c r="W116" i="4"/>
  <c r="AH108" i="4"/>
  <c r="L79" i="4"/>
  <c r="AB38" i="5"/>
  <c r="AG60" i="5"/>
  <c r="S118" i="4"/>
  <c r="S120" i="4" s="1"/>
  <c r="D65" i="4"/>
  <c r="AH116" i="4"/>
  <c r="AF391" i="4"/>
  <c r="AF567" i="4" s="1"/>
  <c r="AG215" i="4"/>
  <c r="Y446" i="4"/>
  <c r="Y623" i="4" s="1"/>
  <c r="Z94" i="4"/>
  <c r="AB300" i="3"/>
  <c r="AA308" i="3"/>
  <c r="AA476" i="3"/>
  <c r="AA652" i="3" s="1"/>
  <c r="AG118" i="5"/>
  <c r="AB137" i="3"/>
  <c r="AC132" i="3"/>
  <c r="AF460" i="4"/>
  <c r="AF636" i="4" s="1"/>
  <c r="AF292" i="4"/>
  <c r="AG284" i="4"/>
  <c r="AG460" i="4" s="1"/>
  <c r="AG636" i="4" s="1"/>
  <c r="AC164" i="3"/>
  <c r="AK162" i="3"/>
  <c r="AE95" i="5"/>
  <c r="AG96" i="5"/>
  <c r="AE101" i="4"/>
  <c r="AH100" i="4"/>
  <c r="AB38" i="3"/>
  <c r="L110" i="4"/>
  <c r="AE12" i="4"/>
  <c r="AH11" i="4"/>
  <c r="AG95" i="3"/>
  <c r="AF116" i="3"/>
  <c r="AG116" i="3" s="1"/>
  <c r="AG117" i="3" s="1"/>
  <c r="AG108" i="3"/>
  <c r="AG109" i="3" s="1"/>
  <c r="AK163" i="5"/>
  <c r="AH164" i="5"/>
  <c r="AE100" i="3"/>
  <c r="AE11" i="5"/>
  <c r="AH156" i="3"/>
  <c r="AE158" i="3"/>
  <c r="J65" i="4"/>
  <c r="AI412" i="4"/>
  <c r="AI588" i="4" s="1"/>
  <c r="AJ60" i="4"/>
  <c r="AC113" i="4"/>
  <c r="Z118" i="4"/>
  <c r="Z120" i="4" s="1"/>
  <c r="Z465" i="4"/>
  <c r="Z641" i="4" s="1"/>
  <c r="AB79" i="5"/>
  <c r="AG101" i="5"/>
  <c r="AH157" i="3"/>
  <c r="AB94" i="3"/>
  <c r="AE95" i="3"/>
  <c r="AF515" i="3"/>
  <c r="AF691" i="3" s="1"/>
  <c r="AG339" i="3"/>
  <c r="AE109" i="4"/>
  <c r="AB59" i="3"/>
  <c r="D49" i="4"/>
  <c r="AF284" i="3"/>
  <c r="AF291" i="3"/>
  <c r="AF459" i="3"/>
  <c r="AF635" i="3" s="1"/>
  <c r="AG283" i="3"/>
  <c r="AC105" i="5"/>
  <c r="AB110" i="5"/>
  <c r="AB142" i="5"/>
  <c r="AE40" i="5"/>
  <c r="AH39" i="5"/>
  <c r="G31" i="4"/>
  <c r="AG12" i="5"/>
  <c r="AB94" i="5"/>
  <c r="AH115" i="5"/>
  <c r="G70" i="4"/>
  <c r="AH283" i="4"/>
  <c r="AK283" i="4" s="1"/>
  <c r="AE459" i="4"/>
  <c r="R135" i="4"/>
  <c r="S135" i="4" s="1"/>
  <c r="S136" i="4" s="1"/>
  <c r="G65" i="4"/>
  <c r="AJ461" i="4"/>
  <c r="AB330" i="3"/>
  <c r="AA506" i="3"/>
  <c r="AA682" i="3" s="1"/>
  <c r="AG60" i="3"/>
  <c r="AB305" i="4"/>
  <c r="AB476" i="4"/>
  <c r="AC300" i="4"/>
  <c r="AK300" i="4" s="1"/>
  <c r="AK107" i="4"/>
  <c r="AM107" i="4" s="1"/>
  <c r="AH635" i="4"/>
  <c r="G39" i="4"/>
  <c r="AE332" i="3"/>
  <c r="AD508" i="3"/>
  <c r="AD684" i="3" s="1"/>
  <c r="AD333" i="3"/>
  <c r="AC113" i="5"/>
  <c r="AB118" i="5"/>
  <c r="AC118" i="5" s="1"/>
  <c r="AH164" i="3"/>
  <c r="AK163" i="3"/>
  <c r="AD467" i="4"/>
  <c r="AD643" i="4" s="1"/>
  <c r="AE291" i="4"/>
  <c r="AG11" i="3"/>
  <c r="AH39" i="3"/>
  <c r="AE40" i="3"/>
  <c r="Y362" i="4"/>
  <c r="Y538" i="4" s="1"/>
  <c r="Z10" i="4"/>
  <c r="Y390" i="4"/>
  <c r="Y566" i="4" s="1"/>
  <c r="Z38" i="4"/>
  <c r="V17" i="4"/>
  <c r="R82" i="4"/>
  <c r="S82" i="4" s="1"/>
  <c r="S83" i="4" s="1"/>
  <c r="S101" i="4"/>
  <c r="G49" i="4"/>
  <c r="AG332" i="3"/>
  <c r="AF508" i="3"/>
  <c r="AF684" i="3" s="1"/>
  <c r="AF333" i="3"/>
  <c r="W99" i="4"/>
  <c r="AI452" i="4"/>
  <c r="AI628" i="4" s="1"/>
  <c r="AJ100" i="4"/>
  <c r="AD116" i="5"/>
  <c r="AE116" i="5" s="1"/>
  <c r="AE108" i="5"/>
  <c r="AB10" i="5"/>
  <c r="W105" i="4"/>
  <c r="AD460" i="4"/>
  <c r="AD636" i="4" s="1"/>
  <c r="AD292" i="4"/>
  <c r="AE284" i="4"/>
  <c r="AE285" i="4" s="1"/>
  <c r="AJ109" i="4"/>
  <c r="G95" i="4"/>
  <c r="L95" i="4" s="1"/>
  <c r="Y411" i="4"/>
  <c r="Y587" i="4" s="1"/>
  <c r="Z59" i="4"/>
  <c r="AB169" i="3"/>
  <c r="AC167" i="3"/>
  <c r="AJ467" i="4"/>
  <c r="AJ643" i="4" s="1"/>
  <c r="AA484" i="4"/>
  <c r="AA660" i="4" s="1"/>
  <c r="AB308" i="4"/>
  <c r="C12" i="4"/>
  <c r="D10" i="4"/>
  <c r="AD310" i="4"/>
  <c r="AD303" i="4"/>
  <c r="AE302" i="4"/>
  <c r="AG100" i="3"/>
  <c r="AC164" i="5"/>
  <c r="AK162" i="5"/>
  <c r="AB10" i="3"/>
  <c r="R65" i="4"/>
  <c r="S65" i="4" s="1"/>
  <c r="AG83" i="4"/>
  <c r="J49" i="4"/>
  <c r="D26" i="4"/>
  <c r="AI468" i="4"/>
  <c r="AI644" i="4" s="1"/>
  <c r="AJ116" i="4"/>
  <c r="AJ468" i="4" s="1"/>
  <c r="AJ644" i="4" s="1"/>
  <c r="AD515" i="3"/>
  <c r="AD691" i="3" s="1"/>
  <c r="AE339" i="3"/>
  <c r="AB99" i="3"/>
  <c r="AA457" i="3"/>
  <c r="AA633" i="3" s="1"/>
  <c r="AA289" i="3"/>
  <c r="AB281" i="3"/>
  <c r="D70" i="4"/>
  <c r="AK154" i="3"/>
  <c r="Y431" i="4"/>
  <c r="Y607" i="4" s="1"/>
  <c r="Z79" i="4"/>
  <c r="AH95" i="4"/>
  <c r="AE96" i="4"/>
  <c r="C61" i="4"/>
  <c r="D59" i="4"/>
  <c r="AD291" i="3"/>
  <c r="AD284" i="3"/>
  <c r="AE283" i="3"/>
  <c r="AD459" i="3"/>
  <c r="AD635" i="3" s="1"/>
  <c r="L113" i="4"/>
  <c r="S169" i="4"/>
  <c r="AF82" i="5"/>
  <c r="AG82" i="5" s="1"/>
  <c r="AG81" i="5"/>
  <c r="AE100" i="5"/>
  <c r="AE60" i="5"/>
  <c r="AE108" i="3"/>
  <c r="AE109" i="3" s="1"/>
  <c r="AD116" i="3"/>
  <c r="AE116" i="3" s="1"/>
  <c r="AE117" i="3" s="1"/>
  <c r="AB286" i="4"/>
  <c r="AC281" i="4"/>
  <c r="AK281" i="4" s="1"/>
  <c r="AB457" i="4"/>
  <c r="AC457" i="4" s="1"/>
  <c r="AK457" i="4" s="1"/>
  <c r="W115" i="4"/>
  <c r="AG158" i="3"/>
  <c r="AI391" i="4"/>
  <c r="AI567" i="4" s="1"/>
  <c r="AJ39" i="4"/>
  <c r="AK39" i="4" s="1"/>
  <c r="AH115" i="3"/>
  <c r="AB79" i="3"/>
  <c r="AH60" i="4"/>
  <c r="AE61" i="4"/>
  <c r="D118" i="4"/>
  <c r="D120" i="4" s="1"/>
  <c r="L117" i="4"/>
  <c r="AE11" i="3"/>
  <c r="Y451" i="4"/>
  <c r="Y627" i="4" s="1"/>
  <c r="Z99" i="4"/>
  <c r="AI447" i="4"/>
  <c r="AI624" i="4" s="1"/>
  <c r="AJ95" i="4"/>
  <c r="R70" i="4"/>
  <c r="S70" i="4" s="1"/>
  <c r="AC159" i="3"/>
  <c r="AI363" i="4"/>
  <c r="AI539" i="4" s="1"/>
  <c r="AJ11" i="4"/>
  <c r="AH40" i="4"/>
  <c r="AF310" i="4"/>
  <c r="AF303" i="4"/>
  <c r="AG302" i="4"/>
  <c r="AD82" i="4"/>
  <c r="AE82" i="4" s="1"/>
  <c r="AH82" i="4" s="1"/>
  <c r="AE81" i="4"/>
  <c r="AG61" i="4"/>
  <c r="AI82" i="4"/>
  <c r="AI433" i="4"/>
  <c r="AI609" i="4" s="1"/>
  <c r="AJ81" i="4"/>
  <c r="AA514" i="3"/>
  <c r="AA690" i="3" s="1"/>
  <c r="AB338" i="3"/>
  <c r="AD509" i="4"/>
  <c r="AD685" i="4" s="1"/>
  <c r="Z462" i="4"/>
  <c r="Z638" i="4" s="1"/>
  <c r="J44" i="4"/>
  <c r="D21" i="4"/>
  <c r="AE635" i="3"/>
  <c r="AH107" i="3"/>
  <c r="AA465" i="4"/>
  <c r="AA641" i="4" s="1"/>
  <c r="AB289" i="4"/>
  <c r="G60" i="4"/>
  <c r="AE117" i="4"/>
  <c r="J16" i="4"/>
  <c r="AF509" i="4"/>
  <c r="AF685" i="4" s="1"/>
  <c r="D39" i="4"/>
  <c r="J70" i="4"/>
  <c r="AG459" i="4"/>
  <c r="AK105" i="4"/>
  <c r="D44" i="4"/>
  <c r="AE60" i="3"/>
  <c r="AG120" i="4"/>
  <c r="AG65" i="5"/>
  <c r="AG70" i="5"/>
  <c r="AJ511" i="3" l="1"/>
  <c r="AJ520" i="3"/>
  <c r="AJ168" i="3"/>
  <c r="AJ686" i="3"/>
  <c r="AJ159" i="3"/>
  <c r="AJ687" i="3" s="1"/>
  <c r="AJ345" i="3"/>
  <c r="AJ349" i="3"/>
  <c r="AJ350" i="3" s="1"/>
  <c r="B696" i="3"/>
  <c r="B525" i="3"/>
  <c r="K520" i="3"/>
  <c r="K696" i="3" s="1"/>
  <c r="T6" i="8"/>
  <c r="T8" i="8" s="1"/>
  <c r="I8" i="8"/>
  <c r="M44" i="9"/>
  <c r="M38" i="9"/>
  <c r="M39" i="9" s="1"/>
  <c r="M21" i="9"/>
  <c r="M15" i="9"/>
  <c r="M16" i="9" s="1"/>
  <c r="S75" i="4"/>
  <c r="AG461" i="4"/>
  <c r="AG285" i="4"/>
  <c r="D75" i="4"/>
  <c r="S137" i="4"/>
  <c r="S139" i="4" s="1"/>
  <c r="S143" i="4"/>
  <c r="AB465" i="4"/>
  <c r="AC465" i="4" s="1"/>
  <c r="AB294" i="4"/>
  <c r="AC289" i="4"/>
  <c r="AK289" i="4" s="1"/>
  <c r="AB318" i="4"/>
  <c r="W113" i="4"/>
  <c r="AE12" i="3"/>
  <c r="AH11" i="3"/>
  <c r="AE286" i="4"/>
  <c r="S84" i="4"/>
  <c r="AC120" i="4"/>
  <c r="AH109" i="3"/>
  <c r="AE110" i="3"/>
  <c r="AA362" i="4"/>
  <c r="AA538" i="4" s="1"/>
  <c r="AB186" i="4"/>
  <c r="AK164" i="3"/>
  <c r="L82" i="4"/>
  <c r="AG310" i="4"/>
  <c r="AB84" i="3"/>
  <c r="AC79" i="3"/>
  <c r="AC79" i="4"/>
  <c r="Z84" i="4"/>
  <c r="Z431" i="4"/>
  <c r="Z607" i="4" s="1"/>
  <c r="L26" i="4"/>
  <c r="AE215" i="3"/>
  <c r="AD391" i="3"/>
  <c r="AD567" i="3" s="1"/>
  <c r="G148" i="4"/>
  <c r="AJ110" i="4"/>
  <c r="AD452" i="4"/>
  <c r="AD628" i="4" s="1"/>
  <c r="AE276" i="4"/>
  <c r="AD82" i="3"/>
  <c r="AE82" i="3" s="1"/>
  <c r="AE81" i="3"/>
  <c r="AK132" i="5"/>
  <c r="AB457" i="3"/>
  <c r="AB286" i="3"/>
  <c r="AC281" i="3"/>
  <c r="AK281" i="3" s="1"/>
  <c r="AE340" i="3"/>
  <c r="AH339" i="3"/>
  <c r="AE515" i="3"/>
  <c r="AC59" i="4"/>
  <c r="Z61" i="4"/>
  <c r="Z411" i="4"/>
  <c r="Z587" i="4" s="1"/>
  <c r="AE460" i="4"/>
  <c r="AE461" i="4" s="1"/>
  <c r="AE637" i="4" s="1"/>
  <c r="AH284" i="4"/>
  <c r="AK284" i="4" s="1"/>
  <c r="AK285" i="4" s="1"/>
  <c r="AK286" i="4" s="1"/>
  <c r="AG508" i="3"/>
  <c r="AB506" i="3"/>
  <c r="AB335" i="3"/>
  <c r="AC335" i="3" s="1"/>
  <c r="AC330" i="3"/>
  <c r="AK330" i="3" s="1"/>
  <c r="AB343" i="3"/>
  <c r="AK11" i="4"/>
  <c r="AH12" i="4"/>
  <c r="AK113" i="5"/>
  <c r="AJ61" i="4"/>
  <c r="AJ412" i="4"/>
  <c r="AJ588" i="4" s="1"/>
  <c r="L70" i="4"/>
  <c r="W95" i="4"/>
  <c r="AC79" i="5"/>
  <c r="AB84" i="5"/>
  <c r="AC84" i="5" s="1"/>
  <c r="AK116" i="4"/>
  <c r="AB61" i="5"/>
  <c r="AC59" i="5"/>
  <c r="AM635" i="4"/>
  <c r="AD433" i="4"/>
  <c r="AD609" i="4" s="1"/>
  <c r="AD258" i="4"/>
  <c r="AE257" i="4"/>
  <c r="AC99" i="3"/>
  <c r="AB101" i="3"/>
  <c r="AG391" i="4"/>
  <c r="AG216" i="4"/>
  <c r="AA465" i="3"/>
  <c r="AA641" i="3" s="1"/>
  <c r="AB289" i="3"/>
  <c r="S71" i="4"/>
  <c r="AE65" i="5"/>
  <c r="AH60" i="3"/>
  <c r="AE61" i="3"/>
  <c r="L21" i="4"/>
  <c r="AJ96" i="4"/>
  <c r="AJ447" i="4"/>
  <c r="AJ624" i="4" s="1"/>
  <c r="AB462" i="4"/>
  <c r="AC462" i="4" s="1"/>
  <c r="AC638" i="4" s="1"/>
  <c r="AB633" i="4"/>
  <c r="AC10" i="4"/>
  <c r="Z12" i="4"/>
  <c r="Z362" i="4"/>
  <c r="Z538" i="4" s="1"/>
  <c r="AK39" i="3"/>
  <c r="AH40" i="3"/>
  <c r="AH291" i="4"/>
  <c r="AK291" i="4" s="1"/>
  <c r="AE467" i="4"/>
  <c r="AA446" i="4"/>
  <c r="AA623" i="4" s="1"/>
  <c r="AB270" i="4"/>
  <c r="AG459" i="3"/>
  <c r="AC94" i="3"/>
  <c r="AB147" i="3"/>
  <c r="AB96" i="3"/>
  <c r="AK100" i="4"/>
  <c r="AM100" i="4" s="1"/>
  <c r="AH101" i="4"/>
  <c r="AG61" i="5"/>
  <c r="AG75" i="5"/>
  <c r="AK108" i="4"/>
  <c r="W110" i="4"/>
  <c r="AC308" i="4"/>
  <c r="AK308" i="4" s="1"/>
  <c r="AB484" i="4"/>
  <c r="AB313" i="4"/>
  <c r="AC313" i="4" s="1"/>
  <c r="AM105" i="4"/>
  <c r="AH108" i="5"/>
  <c r="AK164" i="5"/>
  <c r="L65" i="4"/>
  <c r="AK105" i="3"/>
  <c r="AK124" i="3"/>
  <c r="AK156" i="3"/>
  <c r="L16" i="4"/>
  <c r="G75" i="4"/>
  <c r="AE101" i="5"/>
  <c r="AH100" i="5"/>
  <c r="S66" i="4"/>
  <c r="AH302" i="4"/>
  <c r="AK302" i="4" s="1"/>
  <c r="AJ469" i="4"/>
  <c r="AH116" i="5"/>
  <c r="AF452" i="4"/>
  <c r="AF628" i="4" s="1"/>
  <c r="AG276" i="4"/>
  <c r="AD509" i="3"/>
  <c r="AD685" i="3" s="1"/>
  <c r="AE333" i="3"/>
  <c r="AF467" i="3"/>
  <c r="AF643" i="3" s="1"/>
  <c r="AG291" i="3"/>
  <c r="AA390" i="4"/>
  <c r="AA566" i="4" s="1"/>
  <c r="AB214" i="4"/>
  <c r="AH109" i="4"/>
  <c r="AE110" i="4"/>
  <c r="Z470" i="4"/>
  <c r="AA484" i="3"/>
  <c r="AA660" i="3" s="1"/>
  <c r="AB308" i="3"/>
  <c r="AF258" i="4"/>
  <c r="AF433" i="4"/>
  <c r="AF609" i="4" s="1"/>
  <c r="AG257" i="4"/>
  <c r="W79" i="4"/>
  <c r="AC142" i="3"/>
  <c r="AB144" i="3"/>
  <c r="AG467" i="4"/>
  <c r="AC129" i="3"/>
  <c r="AB139" i="3"/>
  <c r="D31" i="4"/>
  <c r="L11" i="4"/>
  <c r="AK124" i="5"/>
  <c r="AM115" i="4"/>
  <c r="AH95" i="3"/>
  <c r="AE96" i="3"/>
  <c r="AH459" i="4"/>
  <c r="AK459" i="4" s="1"/>
  <c r="AE118" i="4"/>
  <c r="AH117" i="4"/>
  <c r="AG71" i="5"/>
  <c r="AC633" i="4"/>
  <c r="AK115" i="3"/>
  <c r="AJ40" i="4"/>
  <c r="AJ391" i="4"/>
  <c r="AJ567" i="4" s="1"/>
  <c r="AD363" i="4"/>
  <c r="AD539" i="4" s="1"/>
  <c r="AE187" i="4"/>
  <c r="AC286" i="4"/>
  <c r="AD82" i="5"/>
  <c r="AE82" i="5" s="1"/>
  <c r="AH82" i="5" s="1"/>
  <c r="AE81" i="5"/>
  <c r="C132" i="4"/>
  <c r="D124" i="4"/>
  <c r="AJ117" i="4"/>
  <c r="AF412" i="4"/>
  <c r="AF588" i="4" s="1"/>
  <c r="AG236" i="4"/>
  <c r="AK635" i="4"/>
  <c r="AE117" i="5"/>
  <c r="AF460" i="3"/>
  <c r="AF636" i="3" s="1"/>
  <c r="AG284" i="3"/>
  <c r="AF292" i="3"/>
  <c r="AC118" i="4"/>
  <c r="AG110" i="3"/>
  <c r="AC38" i="3"/>
  <c r="AB40" i="3"/>
  <c r="AF468" i="4"/>
  <c r="AF644" i="4" s="1"/>
  <c r="AG292" i="4"/>
  <c r="AG468" i="4" s="1"/>
  <c r="AG644" i="4" s="1"/>
  <c r="AB305" i="3"/>
  <c r="AB476" i="3"/>
  <c r="AC300" i="3"/>
  <c r="AK300" i="3" s="1"/>
  <c r="AB120" i="3"/>
  <c r="AC110" i="3"/>
  <c r="AE216" i="4"/>
  <c r="AH215" i="4"/>
  <c r="AE391" i="4"/>
  <c r="AB139" i="5"/>
  <c r="AC139" i="5" s="1"/>
  <c r="AC129" i="5"/>
  <c r="D96" i="4"/>
  <c r="AA431" i="4"/>
  <c r="AA607" i="4" s="1"/>
  <c r="AB255" i="4"/>
  <c r="AJ12" i="4"/>
  <c r="AJ363" i="4"/>
  <c r="AJ539" i="4" s="1"/>
  <c r="AH96" i="4"/>
  <c r="AK95" i="4"/>
  <c r="AD311" i="4"/>
  <c r="AE303" i="4"/>
  <c r="AE304" i="4" s="1"/>
  <c r="AC10" i="5"/>
  <c r="AB12" i="5"/>
  <c r="W101" i="4"/>
  <c r="AG12" i="3"/>
  <c r="AH332" i="3"/>
  <c r="AE508" i="3"/>
  <c r="G54" i="4"/>
  <c r="AK115" i="5"/>
  <c r="AC142" i="5"/>
  <c r="AB144" i="5"/>
  <c r="AF447" i="4"/>
  <c r="AF624" i="4" s="1"/>
  <c r="AG271" i="4"/>
  <c r="AK157" i="3"/>
  <c r="AK113" i="4"/>
  <c r="AG118" i="3"/>
  <c r="AD447" i="4"/>
  <c r="AD624" i="4" s="1"/>
  <c r="AE271" i="4"/>
  <c r="AK132" i="3"/>
  <c r="AG81" i="3"/>
  <c r="AF82" i="3"/>
  <c r="AG82" i="3" s="1"/>
  <c r="AK113" i="3"/>
  <c r="AF311" i="4"/>
  <c r="AG303" i="4"/>
  <c r="AG304" i="4" s="1"/>
  <c r="AG305" i="4" s="1"/>
  <c r="D61" i="4"/>
  <c r="AD468" i="4"/>
  <c r="AD644" i="4" s="1"/>
  <c r="AE292" i="4"/>
  <c r="AE293" i="4" s="1"/>
  <c r="AH635" i="3"/>
  <c r="AK107" i="3"/>
  <c r="AF303" i="3"/>
  <c r="AG302" i="3"/>
  <c r="AF310" i="3"/>
  <c r="AI434" i="4"/>
  <c r="AI610" i="4" s="1"/>
  <c r="AJ82" i="4"/>
  <c r="AJ434" i="4" s="1"/>
  <c r="AJ610" i="4" s="1"/>
  <c r="L118" i="4"/>
  <c r="L120" i="4" s="1"/>
  <c r="AB64" i="5"/>
  <c r="L44" i="4"/>
  <c r="AH81" i="4"/>
  <c r="AE83" i="4"/>
  <c r="AK60" i="4"/>
  <c r="AH61" i="4"/>
  <c r="AG83" i="5"/>
  <c r="AH283" i="3"/>
  <c r="AK283" i="3" s="1"/>
  <c r="AE459" i="3"/>
  <c r="AA451" i="4"/>
  <c r="AA627" i="4" s="1"/>
  <c r="AB275" i="4"/>
  <c r="AG220" i="4"/>
  <c r="AG84" i="4"/>
  <c r="AG101" i="3"/>
  <c r="AE310" i="4"/>
  <c r="AK167" i="3"/>
  <c r="AC169" i="3"/>
  <c r="AE225" i="4"/>
  <c r="AA411" i="4"/>
  <c r="AA587" i="4" s="1"/>
  <c r="AB235" i="4"/>
  <c r="AB481" i="4"/>
  <c r="AB652" i="4"/>
  <c r="AC94" i="5"/>
  <c r="AB96" i="5"/>
  <c r="AB147" i="5"/>
  <c r="AC110" i="5"/>
  <c r="AB120" i="5"/>
  <c r="AC120" i="5" s="1"/>
  <c r="L49" i="4"/>
  <c r="J75" i="4"/>
  <c r="AG96" i="3"/>
  <c r="AC137" i="3"/>
  <c r="D40" i="4"/>
  <c r="AC118" i="3"/>
  <c r="AH11" i="5"/>
  <c r="AE12" i="5"/>
  <c r="J54" i="4"/>
  <c r="AE118" i="3"/>
  <c r="AH117" i="3"/>
  <c r="AK633" i="4"/>
  <c r="AB69" i="5"/>
  <c r="AG66" i="5"/>
  <c r="Y132" i="4"/>
  <c r="Y476" i="4"/>
  <c r="Y652" i="4" s="1"/>
  <c r="Z124" i="4"/>
  <c r="D54" i="4"/>
  <c r="L39" i="4"/>
  <c r="AB340" i="3"/>
  <c r="AB514" i="3"/>
  <c r="AC338" i="3"/>
  <c r="AC99" i="4"/>
  <c r="Z101" i="4"/>
  <c r="Z451" i="4"/>
  <c r="Z627" i="4" s="1"/>
  <c r="AG159" i="3"/>
  <c r="AG168" i="3"/>
  <c r="W117" i="4"/>
  <c r="AH116" i="3"/>
  <c r="AD292" i="3"/>
  <c r="AE284" i="3"/>
  <c r="AD460" i="3"/>
  <c r="AD636" i="3" s="1"/>
  <c r="AF363" i="4"/>
  <c r="AF539" i="4" s="1"/>
  <c r="AG187" i="4"/>
  <c r="AG333" i="3"/>
  <c r="AG509" i="3" s="1"/>
  <c r="AG685" i="3" s="1"/>
  <c r="AF509" i="3"/>
  <c r="AF685" i="3" s="1"/>
  <c r="AC305" i="4"/>
  <c r="AJ637" i="4"/>
  <c r="AJ462" i="4"/>
  <c r="AK105" i="5"/>
  <c r="AG515" i="3"/>
  <c r="AG340" i="3"/>
  <c r="AE101" i="3"/>
  <c r="AH100" i="3"/>
  <c r="AH95" i="5"/>
  <c r="AE96" i="5"/>
  <c r="AC94" i="4"/>
  <c r="Z96" i="4"/>
  <c r="Z446" i="4"/>
  <c r="Z623" i="4" s="1"/>
  <c r="AC38" i="5"/>
  <c r="AB40" i="5"/>
  <c r="AB101" i="5"/>
  <c r="AC99" i="5"/>
  <c r="AC10" i="3"/>
  <c r="AB12" i="3"/>
  <c r="AJ101" i="4"/>
  <c r="AJ452" i="4"/>
  <c r="AJ628" i="4" s="1"/>
  <c r="L81" i="4"/>
  <c r="D83" i="4"/>
  <c r="AE70" i="5"/>
  <c r="AJ433" i="4"/>
  <c r="AG225" i="4"/>
  <c r="J31" i="4"/>
  <c r="AD412" i="4"/>
  <c r="AD588" i="4" s="1"/>
  <c r="AE236" i="4"/>
  <c r="AH108" i="3"/>
  <c r="AE61" i="5"/>
  <c r="AH60" i="5"/>
  <c r="AD467" i="3"/>
  <c r="AD643" i="3" s="1"/>
  <c r="AE291" i="3"/>
  <c r="L10" i="4"/>
  <c r="D12" i="4"/>
  <c r="AC38" i="4"/>
  <c r="Z40" i="4"/>
  <c r="Z390" i="4"/>
  <c r="Z566" i="4" s="1"/>
  <c r="AE220" i="4"/>
  <c r="AG61" i="3"/>
  <c r="AH40" i="5"/>
  <c r="AK39" i="5"/>
  <c r="AB61" i="3"/>
  <c r="AC59" i="3"/>
  <c r="AH158" i="3"/>
  <c r="AE159" i="3"/>
  <c r="AE168" i="3"/>
  <c r="L60" i="4"/>
  <c r="C134" i="4"/>
  <c r="C127" i="4"/>
  <c r="D127" i="4" s="1"/>
  <c r="D126" i="4"/>
  <c r="AG215" i="3"/>
  <c r="AF391" i="3"/>
  <c r="AF567" i="3" s="1"/>
  <c r="AD310" i="3"/>
  <c r="AE302" i="3"/>
  <c r="AD303" i="3"/>
  <c r="AJ525" i="3" l="1"/>
  <c r="AJ526" i="3" s="1"/>
  <c r="AJ521" i="3"/>
  <c r="AJ173" i="3"/>
  <c r="AJ169" i="3"/>
  <c r="AJ697" i="3" s="1"/>
  <c r="AJ696" i="3"/>
  <c r="B701" i="3"/>
  <c r="K525" i="3"/>
  <c r="K701" i="3" s="1"/>
  <c r="S76" i="4"/>
  <c r="S88" i="4"/>
  <c r="S89" i="4" s="1"/>
  <c r="AG286" i="4"/>
  <c r="AH286" i="4" s="1"/>
  <c r="AH285" i="4"/>
  <c r="AE75" i="5"/>
  <c r="AJ435" i="4"/>
  <c r="AJ436" i="4" s="1"/>
  <c r="AG462" i="4"/>
  <c r="AG638" i="4" s="1"/>
  <c r="AG637" i="4"/>
  <c r="AC294" i="4"/>
  <c r="AB296" i="4"/>
  <c r="AC296" i="4" s="1"/>
  <c r="AM108" i="4"/>
  <c r="AM109" i="4" s="1"/>
  <c r="AM110" i="4" s="1"/>
  <c r="AK109" i="4"/>
  <c r="AK110" i="4" s="1"/>
  <c r="Z646" i="4"/>
  <c r="Z472" i="4"/>
  <c r="Z648" i="4" s="1"/>
  <c r="AB494" i="4"/>
  <c r="AC641" i="4"/>
  <c r="AK465" i="4"/>
  <c r="AK641" i="4" s="1"/>
  <c r="AM95" i="4"/>
  <c r="AB315" i="4"/>
  <c r="AC315" i="4" s="1"/>
  <c r="AJ83" i="4"/>
  <c r="AJ84" i="4" s="1"/>
  <c r="AK82" i="4"/>
  <c r="AE230" i="4"/>
  <c r="AE231" i="4" s="1"/>
  <c r="AG230" i="4"/>
  <c r="AG231" i="4" s="1"/>
  <c r="C129" i="4"/>
  <c r="C657" i="4" s="1"/>
  <c r="AH82" i="3"/>
  <c r="AK82" i="3" s="1"/>
  <c r="AB318" i="3"/>
  <c r="AB320" i="3" s="1"/>
  <c r="AJ609" i="4"/>
  <c r="AG334" i="3"/>
  <c r="W10" i="4"/>
  <c r="AB224" i="4"/>
  <c r="AG246" i="4"/>
  <c r="AG169" i="3"/>
  <c r="L124" i="4"/>
  <c r="AB255" i="3"/>
  <c r="AA431" i="3"/>
  <c r="AA607" i="3" s="1"/>
  <c r="AM116" i="4"/>
  <c r="AM117" i="4" s="1"/>
  <c r="AK117" i="4"/>
  <c r="AK118" i="4" s="1"/>
  <c r="AG310" i="3"/>
  <c r="AE294" i="4"/>
  <c r="AE296" i="4" s="1"/>
  <c r="AG237" i="4"/>
  <c r="AG412" i="4"/>
  <c r="AB240" i="4"/>
  <c r="W65" i="4"/>
  <c r="AB235" i="3"/>
  <c r="AA411" i="3"/>
  <c r="AA587" i="3" s="1"/>
  <c r="AH118" i="3"/>
  <c r="AE220" i="3"/>
  <c r="AH215" i="3"/>
  <c r="AE391" i="3"/>
  <c r="AE216" i="3"/>
  <c r="AE311" i="4"/>
  <c r="AE312" i="4" s="1"/>
  <c r="AE319" i="4" s="1"/>
  <c r="AG292" i="3"/>
  <c r="AG468" i="3" s="1"/>
  <c r="AG644" i="3" s="1"/>
  <c r="AF468" i="3"/>
  <c r="AF644" i="3" s="1"/>
  <c r="D84" i="4"/>
  <c r="AK94" i="5"/>
  <c r="AC96" i="5"/>
  <c r="AH391" i="4"/>
  <c r="AE392" i="4"/>
  <c r="AE568" i="4" s="1"/>
  <c r="AE567" i="4"/>
  <c r="AG460" i="3"/>
  <c r="AG636" i="3" s="1"/>
  <c r="AG285" i="3"/>
  <c r="AG467" i="3"/>
  <c r="L12" i="4"/>
  <c r="AH159" i="3"/>
  <c r="Z392" i="4"/>
  <c r="Z568" i="4" s="1"/>
  <c r="L83" i="4"/>
  <c r="W81" i="4"/>
  <c r="AK94" i="4"/>
  <c r="AC96" i="4"/>
  <c r="AH96" i="5"/>
  <c r="AK95" i="5"/>
  <c r="W11" i="4"/>
  <c r="AM11" i="4" s="1"/>
  <c r="L31" i="4"/>
  <c r="AK100" i="5"/>
  <c r="AH101" i="5"/>
  <c r="G88" i="4"/>
  <c r="AE120" i="4"/>
  <c r="AH110" i="4"/>
  <c r="AH236" i="4"/>
  <c r="AE237" i="4"/>
  <c r="AE412" i="4"/>
  <c r="AA390" i="3"/>
  <c r="AA566" i="3" s="1"/>
  <c r="AB214" i="3"/>
  <c r="AE305" i="4"/>
  <c r="AH304" i="4"/>
  <c r="AE197" i="4"/>
  <c r="AB201" i="4"/>
  <c r="AE516" i="3"/>
  <c r="AE692" i="3" s="1"/>
  <c r="AH515" i="3"/>
  <c r="AE691" i="3"/>
  <c r="AH216" i="4"/>
  <c r="AK215" i="4"/>
  <c r="W70" i="4"/>
  <c r="AG510" i="3"/>
  <c r="AG684" i="3"/>
  <c r="AH340" i="3"/>
  <c r="AK339" i="3"/>
  <c r="AH110" i="3"/>
  <c r="AE120" i="3"/>
  <c r="W118" i="4"/>
  <c r="W120" i="4" s="1"/>
  <c r="AC40" i="4"/>
  <c r="AK38" i="4"/>
  <c r="AG276" i="3"/>
  <c r="AF452" i="3"/>
  <c r="AF628" i="3" s="1"/>
  <c r="AH284" i="3"/>
  <c r="AK284" i="3" s="1"/>
  <c r="AK285" i="3" s="1"/>
  <c r="AK286" i="3" s="1"/>
  <c r="AE460" i="3"/>
  <c r="AE461" i="3" s="1"/>
  <c r="AC340" i="3"/>
  <c r="AK338" i="3"/>
  <c r="L54" i="4"/>
  <c r="W39" i="4"/>
  <c r="AC64" i="5"/>
  <c r="AB66" i="5"/>
  <c r="AM113" i="4"/>
  <c r="AK332" i="3"/>
  <c r="AH508" i="3"/>
  <c r="AE118" i="5"/>
  <c r="AH117" i="5"/>
  <c r="D132" i="4"/>
  <c r="AE225" i="3"/>
  <c r="AB638" i="4"/>
  <c r="AK60" i="3"/>
  <c r="AH61" i="3"/>
  <c r="AK79" i="3"/>
  <c r="AB320" i="4"/>
  <c r="AC318" i="4"/>
  <c r="AE226" i="4"/>
  <c r="AH225" i="4"/>
  <c r="AG303" i="3"/>
  <c r="AG304" i="3" s="1"/>
  <c r="AG305" i="3" s="1"/>
  <c r="AF311" i="3"/>
  <c r="AG433" i="4"/>
  <c r="AJ470" i="4"/>
  <c r="AJ472" i="4" s="1"/>
  <c r="AF434" i="4"/>
  <c r="AF610" i="4" s="1"/>
  <c r="AG258" i="4"/>
  <c r="AG434" i="4" s="1"/>
  <c r="AG610" i="4" s="1"/>
  <c r="AK108" i="5"/>
  <c r="AK10" i="4"/>
  <c r="AC12" i="4"/>
  <c r="AE192" i="4"/>
  <c r="AE66" i="5"/>
  <c r="AH65" i="5"/>
  <c r="AH460" i="4"/>
  <c r="AE636" i="4"/>
  <c r="AC84" i="3"/>
  <c r="AB362" i="4"/>
  <c r="AC362" i="4" s="1"/>
  <c r="AC538" i="4" s="1"/>
  <c r="AB188" i="4"/>
  <c r="AC186" i="4"/>
  <c r="AG84" i="5"/>
  <c r="Z453" i="4"/>
  <c r="Z629" i="4" s="1"/>
  <c r="AH12" i="5"/>
  <c r="AK11" i="5"/>
  <c r="AG257" i="3"/>
  <c r="AF433" i="3"/>
  <c r="AF609" i="3" s="1"/>
  <c r="AF258" i="3"/>
  <c r="AB237" i="4"/>
  <c r="AC235" i="4"/>
  <c r="AB411" i="4"/>
  <c r="AC411" i="4" s="1"/>
  <c r="AC587" i="4" s="1"/>
  <c r="AG221" i="4"/>
  <c r="AA451" i="3"/>
  <c r="AA627" i="3" s="1"/>
  <c r="AB275" i="3"/>
  <c r="AG311" i="4"/>
  <c r="AG312" i="4" s="1"/>
  <c r="AG313" i="4" s="1"/>
  <c r="AG315" i="4" s="1"/>
  <c r="AB149" i="5"/>
  <c r="AJ364" i="4"/>
  <c r="AJ540" i="4" s="1"/>
  <c r="AB260" i="4"/>
  <c r="AC260" i="4" s="1"/>
  <c r="AC255" i="4"/>
  <c r="AK255" i="4" s="1"/>
  <c r="AB431" i="4"/>
  <c r="AC431" i="4" s="1"/>
  <c r="AK95" i="3"/>
  <c r="AH96" i="3"/>
  <c r="AC139" i="3"/>
  <c r="AB149" i="3"/>
  <c r="AK79" i="5"/>
  <c r="AH276" i="4"/>
  <c r="AE452" i="4"/>
  <c r="AE277" i="4"/>
  <c r="AJ392" i="4"/>
  <c r="AJ568" i="4" s="1"/>
  <c r="AK38" i="3"/>
  <c r="AC40" i="3"/>
  <c r="AG391" i="3"/>
  <c r="AG216" i="3"/>
  <c r="D128" i="4"/>
  <c r="L126" i="4"/>
  <c r="D654" i="4"/>
  <c r="AG236" i="3"/>
  <c r="AF412" i="3"/>
  <c r="AF588" i="3" s="1"/>
  <c r="AH83" i="4"/>
  <c r="AE84" i="4"/>
  <c r="AK142" i="5"/>
  <c r="AC144" i="5"/>
  <c r="AB481" i="3"/>
  <c r="AC476" i="3"/>
  <c r="AB652" i="3"/>
  <c r="AB245" i="4"/>
  <c r="AH81" i="5"/>
  <c r="AE83" i="5"/>
  <c r="W16" i="4"/>
  <c r="AG220" i="3"/>
  <c r="AC147" i="3"/>
  <c r="AH467" i="4"/>
  <c r="AE643" i="4"/>
  <c r="AG392" i="4"/>
  <c r="AG568" i="4" s="1"/>
  <c r="AG567" i="4"/>
  <c r="AB345" i="3"/>
  <c r="AC343" i="3"/>
  <c r="Z413" i="4"/>
  <c r="Z589" i="4" s="1"/>
  <c r="AC286" i="3"/>
  <c r="AJ638" i="4"/>
  <c r="AE187" i="3"/>
  <c r="AD363" i="3"/>
  <c r="AD539" i="3" s="1"/>
  <c r="AE241" i="4"/>
  <c r="AB470" i="4"/>
  <c r="AC470" i="4" s="1"/>
  <c r="AC646" i="4" s="1"/>
  <c r="AB641" i="4"/>
  <c r="AD433" i="3"/>
  <c r="AD609" i="3" s="1"/>
  <c r="AE257" i="3"/>
  <c r="AD258" i="3"/>
  <c r="AB657" i="4"/>
  <c r="AG225" i="3"/>
  <c r="AK108" i="3"/>
  <c r="AK109" i="3" s="1"/>
  <c r="AK110" i="3" s="1"/>
  <c r="AG226" i="4"/>
  <c r="AK38" i="5"/>
  <c r="AC40" i="5"/>
  <c r="AG516" i="3"/>
  <c r="AG692" i="3" s="1"/>
  <c r="AG691" i="3"/>
  <c r="AG188" i="4"/>
  <c r="AG363" i="4"/>
  <c r="AC101" i="4"/>
  <c r="AK99" i="4"/>
  <c r="Z129" i="4"/>
  <c r="AC124" i="4"/>
  <c r="Z476" i="4"/>
  <c r="Z652" i="4" s="1"/>
  <c r="AB71" i="5"/>
  <c r="AC69" i="5"/>
  <c r="AH310" i="4"/>
  <c r="AK310" i="4" s="1"/>
  <c r="AB277" i="4"/>
  <c r="AB451" i="4"/>
  <c r="AC451" i="4" s="1"/>
  <c r="AC627" i="4" s="1"/>
  <c r="AC275" i="4"/>
  <c r="AK81" i="4"/>
  <c r="AG83" i="3"/>
  <c r="AC305" i="3"/>
  <c r="AG120" i="3"/>
  <c r="AK82" i="5"/>
  <c r="AH118" i="4"/>
  <c r="AG469" i="4"/>
  <c r="AG643" i="4"/>
  <c r="AG277" i="4"/>
  <c r="AG452" i="4"/>
  <c r="AK94" i="3"/>
  <c r="AC96" i="3"/>
  <c r="AC270" i="4"/>
  <c r="AB272" i="4"/>
  <c r="AB446" i="4"/>
  <c r="AC446" i="4" s="1"/>
  <c r="AB323" i="4"/>
  <c r="AC323" i="4" s="1"/>
  <c r="AJ413" i="4"/>
  <c r="AJ589" i="4" s="1"/>
  <c r="AB462" i="3"/>
  <c r="AC457" i="3"/>
  <c r="AB633" i="3"/>
  <c r="AD447" i="3"/>
  <c r="AD624" i="3" s="1"/>
  <c r="AE271" i="3"/>
  <c r="Z436" i="4"/>
  <c r="S144" i="4"/>
  <c r="S148" i="4"/>
  <c r="AH292" i="4"/>
  <c r="AK292" i="4" s="1"/>
  <c r="AK293" i="4" s="1"/>
  <c r="AK294" i="4" s="1"/>
  <c r="AE468" i="4"/>
  <c r="AE469" i="4" s="1"/>
  <c r="AE246" i="4"/>
  <c r="D88" i="4"/>
  <c r="C135" i="4"/>
  <c r="D135" i="4" s="1"/>
  <c r="D134" i="4"/>
  <c r="AK10" i="5"/>
  <c r="AC12" i="5"/>
  <c r="AG293" i="4"/>
  <c r="AB216" i="4"/>
  <c r="AC214" i="4"/>
  <c r="AB390" i="4"/>
  <c r="AC390" i="4" s="1"/>
  <c r="AK158" i="3"/>
  <c r="AA446" i="3"/>
  <c r="AA623" i="3" s="1"/>
  <c r="AB270" i="3"/>
  <c r="AG76" i="5"/>
  <c r="AG192" i="4"/>
  <c r="AB465" i="3"/>
  <c r="AC289" i="3"/>
  <c r="AK289" i="3" s="1"/>
  <c r="AB294" i="3"/>
  <c r="AC294" i="3" s="1"/>
  <c r="AE433" i="4"/>
  <c r="AH257" i="4"/>
  <c r="AC61" i="5"/>
  <c r="AK59" i="5"/>
  <c r="AK59" i="4"/>
  <c r="AC61" i="4"/>
  <c r="AC84" i="4"/>
  <c r="J88" i="4"/>
  <c r="J173" i="4" s="1"/>
  <c r="AH461" i="4"/>
  <c r="AH637" i="4" s="1"/>
  <c r="AE462" i="4"/>
  <c r="AE638" i="4" s="1"/>
  <c r="Z364" i="4"/>
  <c r="Z540" i="4" s="1"/>
  <c r="AE221" i="4"/>
  <c r="AH220" i="4"/>
  <c r="AC514" i="3"/>
  <c r="AB516" i="3"/>
  <c r="AB692" i="3" s="1"/>
  <c r="AB690" i="3"/>
  <c r="AB186" i="3"/>
  <c r="AA362" i="3"/>
  <c r="AA538" i="3" s="1"/>
  <c r="AE467" i="3"/>
  <c r="AH291" i="3"/>
  <c r="AK291" i="3" s="1"/>
  <c r="W60" i="4"/>
  <c r="L75" i="4"/>
  <c r="AE71" i="5"/>
  <c r="AH70" i="5"/>
  <c r="AJ453" i="4"/>
  <c r="AJ629" i="4" s="1"/>
  <c r="AK116" i="3"/>
  <c r="AK117" i="3" s="1"/>
  <c r="AK118" i="3" s="1"/>
  <c r="Y484" i="4"/>
  <c r="Y660" i="4" s="1"/>
  <c r="Z132" i="4"/>
  <c r="AF363" i="3"/>
  <c r="AF539" i="3" s="1"/>
  <c r="AG187" i="3"/>
  <c r="AG202" i="4"/>
  <c r="AE285" i="3"/>
  <c r="AJ118" i="4"/>
  <c r="AJ120" i="4" s="1"/>
  <c r="AJ645" i="4"/>
  <c r="AB313" i="3"/>
  <c r="AB484" i="3"/>
  <c r="AC308" i="3"/>
  <c r="AK308" i="3" s="1"/>
  <c r="AD412" i="3"/>
  <c r="AD588" i="3" s="1"/>
  <c r="AE236" i="3"/>
  <c r="AJ448" i="4"/>
  <c r="AJ625" i="4" s="1"/>
  <c r="AC101" i="3"/>
  <c r="AK99" i="3"/>
  <c r="AD434" i="4"/>
  <c r="AD610" i="4" s="1"/>
  <c r="AE258" i="4"/>
  <c r="AB74" i="5"/>
  <c r="AB511" i="3"/>
  <c r="AC506" i="3"/>
  <c r="AB519" i="3"/>
  <c r="AB682" i="3"/>
  <c r="AK79" i="4"/>
  <c r="AG272" i="4"/>
  <c r="AG447" i="4"/>
  <c r="AH61" i="5"/>
  <c r="AK60" i="5"/>
  <c r="AK10" i="3"/>
  <c r="AC12" i="3"/>
  <c r="AE292" i="3"/>
  <c r="AD468" i="3"/>
  <c r="AD644" i="3" s="1"/>
  <c r="AD311" i="3"/>
  <c r="AE303" i="3"/>
  <c r="AE304" i="3" s="1"/>
  <c r="AE169" i="3"/>
  <c r="AH168" i="3"/>
  <c r="AB196" i="4"/>
  <c r="Z448" i="4"/>
  <c r="Z625" i="4" s="1"/>
  <c r="AB191" i="4"/>
  <c r="AC147" i="5"/>
  <c r="AH459" i="3"/>
  <c r="AK459" i="3" s="1"/>
  <c r="AK635" i="3"/>
  <c r="AH271" i="4"/>
  <c r="AE447" i="4"/>
  <c r="AE272" i="4"/>
  <c r="AG241" i="4"/>
  <c r="AH303" i="4"/>
  <c r="AK303" i="4" s="1"/>
  <c r="AK304" i="4" s="1"/>
  <c r="AK305" i="4" s="1"/>
  <c r="AB219" i="4"/>
  <c r="AE276" i="3"/>
  <c r="AD452" i="3"/>
  <c r="AD628" i="3" s="1"/>
  <c r="AK116" i="5"/>
  <c r="AK117" i="5" s="1"/>
  <c r="AK118" i="5" s="1"/>
  <c r="AG197" i="4"/>
  <c r="W82" i="4"/>
  <c r="AE202" i="4"/>
  <c r="AH12" i="3"/>
  <c r="AK11" i="3"/>
  <c r="AE684" i="3"/>
  <c r="AF447" i="3"/>
  <c r="AF624" i="3" s="1"/>
  <c r="AG271" i="3"/>
  <c r="L127" i="4"/>
  <c r="AH302" i="3"/>
  <c r="AK302" i="3" s="1"/>
  <c r="AE310" i="3"/>
  <c r="AC61" i="3"/>
  <c r="AK59" i="3"/>
  <c r="AK99" i="5"/>
  <c r="AC101" i="5"/>
  <c r="AK100" i="3"/>
  <c r="AH101" i="3"/>
  <c r="AC120" i="3"/>
  <c r="AE188" i="4"/>
  <c r="AE363" i="4"/>
  <c r="AH187" i="4"/>
  <c r="AC144" i="3"/>
  <c r="AK142" i="3"/>
  <c r="AE334" i="3"/>
  <c r="AE509" i="3"/>
  <c r="AE685" i="3" s="1"/>
  <c r="AH333" i="3"/>
  <c r="AB489" i="4"/>
  <c r="AB665" i="4" s="1"/>
  <c r="AB660" i="4"/>
  <c r="AE83" i="3"/>
  <c r="AH81" i="3"/>
  <c r="AJ174" i="3" l="1"/>
  <c r="AJ702" i="3" s="1"/>
  <c r="AJ701" i="3"/>
  <c r="AH75" i="5"/>
  <c r="AE76" i="5"/>
  <c r="AG251" i="4"/>
  <c r="AG252" i="4" s="1"/>
  <c r="AB496" i="4"/>
  <c r="AB672" i="4" s="1"/>
  <c r="AB670" i="4"/>
  <c r="AH230" i="4"/>
  <c r="AB250" i="4"/>
  <c r="AE207" i="4"/>
  <c r="AC318" i="3"/>
  <c r="AJ611" i="4"/>
  <c r="AG461" i="3"/>
  <c r="AJ612" i="4"/>
  <c r="AJ648" i="4"/>
  <c r="AG230" i="3"/>
  <c r="AG231" i="3" s="1"/>
  <c r="AG259" i="4"/>
  <c r="AG260" i="4" s="1"/>
  <c r="AK431" i="4"/>
  <c r="AK607" i="4" s="1"/>
  <c r="AC607" i="4"/>
  <c r="AE510" i="3"/>
  <c r="AH510" i="3" s="1"/>
  <c r="AH686" i="3" s="1"/>
  <c r="AB491" i="4"/>
  <c r="AB667" i="4" s="1"/>
  <c r="AB206" i="4"/>
  <c r="AB325" i="4"/>
  <c r="AK96" i="5"/>
  <c r="AK390" i="4"/>
  <c r="AK566" i="4" s="1"/>
  <c r="AC392" i="4"/>
  <c r="AC568" i="4" s="1"/>
  <c r="AC566" i="4"/>
  <c r="AC511" i="3"/>
  <c r="AC687" i="3" s="1"/>
  <c r="AB687" i="3"/>
  <c r="AK61" i="4"/>
  <c r="AK446" i="4"/>
  <c r="AK623" i="4" s="1"/>
  <c r="AC448" i="4"/>
  <c r="AC625" i="4" s="1"/>
  <c r="AC623" i="4"/>
  <c r="AB646" i="4"/>
  <c r="AB472" i="4"/>
  <c r="W73" i="7"/>
  <c r="AC72" i="7"/>
  <c r="X73" i="7"/>
  <c r="AA72" i="7"/>
  <c r="Z72" i="7"/>
  <c r="W72" i="7"/>
  <c r="AC73" i="7"/>
  <c r="AA73" i="7"/>
  <c r="X72" i="7"/>
  <c r="Z73" i="7"/>
  <c r="AK340" i="3"/>
  <c r="AG198" i="4"/>
  <c r="AB76" i="5"/>
  <c r="AC74" i="5"/>
  <c r="AH71" i="5"/>
  <c r="AK70" i="5"/>
  <c r="AF363" i="5"/>
  <c r="AF539" i="5" s="1"/>
  <c r="AG187" i="5"/>
  <c r="AE324" i="4"/>
  <c r="AE320" i="4"/>
  <c r="AE325" i="4" s="1"/>
  <c r="AC481" i="3"/>
  <c r="AC657" i="3" s="1"/>
  <c r="AB657" i="3"/>
  <c r="AB224" i="3"/>
  <c r="AK168" i="3"/>
  <c r="AK169" i="3" s="1"/>
  <c r="AH169" i="3"/>
  <c r="AB489" i="3"/>
  <c r="AC484" i="3"/>
  <c r="AB660" i="3"/>
  <c r="D129" i="4"/>
  <c r="L128" i="4"/>
  <c r="AG193" i="4"/>
  <c r="AG207" i="4"/>
  <c r="AC313" i="3"/>
  <c r="AB315" i="3"/>
  <c r="AC315" i="3" s="1"/>
  <c r="AG202" i="3"/>
  <c r="AH237" i="4"/>
  <c r="AK236" i="4"/>
  <c r="AE305" i="3"/>
  <c r="AH304" i="3"/>
  <c r="AG203" i="4"/>
  <c r="AG294" i="4"/>
  <c r="AG296" i="4" s="1"/>
  <c r="AH296" i="4" s="1"/>
  <c r="AK296" i="4" s="1"/>
  <c r="AG319" i="4"/>
  <c r="AH293" i="4"/>
  <c r="AM79" i="4"/>
  <c r="AB191" i="3"/>
  <c r="Z612" i="4"/>
  <c r="AG433" i="3"/>
  <c r="AG435" i="4"/>
  <c r="AG609" i="4"/>
  <c r="AC462" i="3"/>
  <c r="AC638" i="3" s="1"/>
  <c r="AB638" i="3"/>
  <c r="AH258" i="4"/>
  <c r="AE434" i="4"/>
  <c r="AE259" i="4"/>
  <c r="AG453" i="4"/>
  <c r="AG629" i="4" s="1"/>
  <c r="AG628" i="4"/>
  <c r="AE246" i="3"/>
  <c r="AE448" i="4"/>
  <c r="AH447" i="4"/>
  <c r="AE624" i="4"/>
  <c r="AH469" i="4"/>
  <c r="AH645" i="4" s="1"/>
  <c r="AE470" i="4"/>
  <c r="AE472" i="4" s="1"/>
  <c r="AE645" i="4"/>
  <c r="AB216" i="3"/>
  <c r="AB390" i="3"/>
  <c r="AC214" i="3"/>
  <c r="L88" i="4"/>
  <c r="AK40" i="5"/>
  <c r="AH272" i="4"/>
  <c r="AK271" i="4"/>
  <c r="AG364" i="4"/>
  <c r="AG540" i="4" s="1"/>
  <c r="AG539" i="4"/>
  <c r="AK12" i="3"/>
  <c r="AE286" i="3"/>
  <c r="AH285" i="3"/>
  <c r="AH221" i="4"/>
  <c r="AK220" i="4"/>
  <c r="AB470" i="3"/>
  <c r="AC465" i="3"/>
  <c r="AB641" i="3"/>
  <c r="AB494" i="3"/>
  <c r="AH391" i="3"/>
  <c r="AE392" i="3"/>
  <c r="AE568" i="3" s="1"/>
  <c r="AE567" i="3"/>
  <c r="AK81" i="3"/>
  <c r="AK333" i="3"/>
  <c r="AK334" i="3" s="1"/>
  <c r="AK335" i="3" s="1"/>
  <c r="AH509" i="3"/>
  <c r="AH303" i="3"/>
  <c r="AK303" i="3" s="1"/>
  <c r="AK304" i="3" s="1"/>
  <c r="AK305" i="3" s="1"/>
  <c r="AM118" i="4"/>
  <c r="AG197" i="3"/>
  <c r="AC132" i="4"/>
  <c r="Z137" i="4"/>
  <c r="Z139" i="4" s="1"/>
  <c r="Z484" i="4"/>
  <c r="Z660" i="4" s="1"/>
  <c r="AK69" i="5"/>
  <c r="AC71" i="5"/>
  <c r="AD434" i="3"/>
  <c r="AD610" i="3" s="1"/>
  <c r="AE258" i="3"/>
  <c r="AE259" i="3" s="1"/>
  <c r="AE242" i="4"/>
  <c r="AH241" i="4"/>
  <c r="AB296" i="3"/>
  <c r="AC296" i="3" s="1"/>
  <c r="AK12" i="4"/>
  <c r="L132" i="4"/>
  <c r="L142" i="4" s="1"/>
  <c r="AE198" i="4"/>
  <c r="AH197" i="4"/>
  <c r="L84" i="4"/>
  <c r="AG293" i="3"/>
  <c r="AG294" i="3" s="1"/>
  <c r="AH216" i="3"/>
  <c r="AK215" i="3"/>
  <c r="AG413" i="4"/>
  <c r="AG589" i="4" s="1"/>
  <c r="AG588" i="4"/>
  <c r="AE197" i="3"/>
  <c r="W83" i="4"/>
  <c r="AM81" i="4"/>
  <c r="AE84" i="3"/>
  <c r="AH83" i="3"/>
  <c r="AE311" i="3"/>
  <c r="AE312" i="3" s="1"/>
  <c r="AK61" i="5"/>
  <c r="AE192" i="3"/>
  <c r="AE237" i="3"/>
  <c r="AH236" i="3"/>
  <c r="AE412" i="3"/>
  <c r="AK362" i="4"/>
  <c r="AC364" i="4"/>
  <c r="AC540" i="4" s="1"/>
  <c r="AH257" i="3"/>
  <c r="AE433" i="3"/>
  <c r="AC320" i="4"/>
  <c r="AK318" i="4"/>
  <c r="AB240" i="3"/>
  <c r="C137" i="4"/>
  <c r="C665" i="4" s="1"/>
  <c r="AK508" i="3"/>
  <c r="AH684" i="3"/>
  <c r="AC66" i="5"/>
  <c r="AK64" i="5"/>
  <c r="AH460" i="3"/>
  <c r="AE636" i="3"/>
  <c r="AH120" i="3"/>
  <c r="AK120" i="3" s="1"/>
  <c r="AM82" i="4"/>
  <c r="AG469" i="3"/>
  <c r="AG643" i="3"/>
  <c r="AM10" i="4"/>
  <c r="W12" i="4"/>
  <c r="AE335" i="3"/>
  <c r="AH334" i="3"/>
  <c r="AE344" i="3"/>
  <c r="AK187" i="4"/>
  <c r="AH188" i="4"/>
  <c r="AK61" i="3"/>
  <c r="AK101" i="3"/>
  <c r="W75" i="4"/>
  <c r="AE202" i="3"/>
  <c r="AC325" i="4"/>
  <c r="AK323" i="4"/>
  <c r="Z142" i="4"/>
  <c r="AG392" i="3"/>
  <c r="AG568" i="3" s="1"/>
  <c r="AG567" i="3"/>
  <c r="AB436" i="4"/>
  <c r="AB612" i="4" s="1"/>
  <c r="AB607" i="4"/>
  <c r="AG311" i="3"/>
  <c r="AG312" i="3" s="1"/>
  <c r="AG313" i="3" s="1"/>
  <c r="AG315" i="3" s="1"/>
  <c r="AH120" i="4"/>
  <c r="AK120" i="4" s="1"/>
  <c r="AM120" i="4" s="1"/>
  <c r="AG286" i="3"/>
  <c r="AH276" i="3"/>
  <c r="AE277" i="3"/>
  <c r="AE452" i="3"/>
  <c r="AG242" i="4"/>
  <c r="AG241" i="3"/>
  <c r="AB198" i="4"/>
  <c r="AC196" i="4"/>
  <c r="AG448" i="4"/>
  <c r="AG624" i="4"/>
  <c r="AG188" i="3"/>
  <c r="AG363" i="3"/>
  <c r="AM60" i="4"/>
  <c r="AB188" i="3"/>
  <c r="AB362" i="3"/>
  <c r="AC186" i="3"/>
  <c r="AB448" i="4"/>
  <c r="AB499" i="4"/>
  <c r="AB675" i="4" s="1"/>
  <c r="AB623" i="4"/>
  <c r="AG470" i="4"/>
  <c r="AG645" i="4"/>
  <c r="AB201" i="3"/>
  <c r="AE188" i="3"/>
  <c r="AE363" i="3"/>
  <c r="AH187" i="3"/>
  <c r="AE84" i="5"/>
  <c r="AH83" i="5"/>
  <c r="AB413" i="4"/>
  <c r="AB589" i="4" s="1"/>
  <c r="AB587" i="4"/>
  <c r="AK12" i="5"/>
  <c r="AE221" i="3"/>
  <c r="AH220" i="3"/>
  <c r="AC240" i="4"/>
  <c r="AB242" i="4"/>
  <c r="AB431" i="3"/>
  <c r="AC255" i="3"/>
  <c r="AK255" i="3" s="1"/>
  <c r="AB260" i="3"/>
  <c r="AC260" i="3" s="1"/>
  <c r="AG335" i="3"/>
  <c r="AG344" i="3"/>
  <c r="AG345" i="3" s="1"/>
  <c r="AG246" i="3"/>
  <c r="AK83" i="4"/>
  <c r="AK84" i="4" s="1"/>
  <c r="Z481" i="4"/>
  <c r="Z657" i="4" s="1"/>
  <c r="AC476" i="4"/>
  <c r="AK476" i="4" s="1"/>
  <c r="AK467" i="4"/>
  <c r="AH643" i="4"/>
  <c r="AG221" i="3"/>
  <c r="AK81" i="5"/>
  <c r="AH84" i="4"/>
  <c r="AG237" i="3"/>
  <c r="AG412" i="3"/>
  <c r="AK235" i="4"/>
  <c r="AC237" i="4"/>
  <c r="AK186" i="4"/>
  <c r="AC188" i="4"/>
  <c r="AK225" i="4"/>
  <c r="AH226" i="4"/>
  <c r="AE226" i="3"/>
  <c r="AH225" i="3"/>
  <c r="AG277" i="3"/>
  <c r="AG452" i="3"/>
  <c r="G89" i="4"/>
  <c r="G173" i="4"/>
  <c r="AK101" i="5"/>
  <c r="AG247" i="4"/>
  <c r="AC219" i="4"/>
  <c r="AB221" i="4"/>
  <c r="AH433" i="4"/>
  <c r="AK257" i="4"/>
  <c r="AH310" i="3"/>
  <c r="AK310" i="3" s="1"/>
  <c r="AG447" i="3"/>
  <c r="AG272" i="3"/>
  <c r="AB219" i="3"/>
  <c r="AH467" i="3"/>
  <c r="AE643" i="3"/>
  <c r="J89" i="4"/>
  <c r="AE609" i="4"/>
  <c r="AB272" i="3"/>
  <c r="AB446" i="3"/>
  <c r="AB323" i="3"/>
  <c r="AC323" i="3" s="1"/>
  <c r="AC270" i="3"/>
  <c r="AB392" i="4"/>
  <c r="AB568" i="4" s="1"/>
  <c r="AB566" i="4"/>
  <c r="AE247" i="4"/>
  <c r="AH246" i="4"/>
  <c r="AK270" i="4"/>
  <c r="AC272" i="4"/>
  <c r="AK275" i="4"/>
  <c r="AC277" i="4"/>
  <c r="AK124" i="4"/>
  <c r="AC413" i="4"/>
  <c r="AC589" i="4" s="1"/>
  <c r="AK411" i="4"/>
  <c r="AK587" i="4" s="1"/>
  <c r="AB247" i="4"/>
  <c r="AC245" i="4"/>
  <c r="AK40" i="3"/>
  <c r="AK40" i="4"/>
  <c r="AH363" i="4"/>
  <c r="AE364" i="4"/>
  <c r="AE540" i="4" s="1"/>
  <c r="AE539" i="4"/>
  <c r="AE241" i="3"/>
  <c r="AE203" i="4"/>
  <c r="AH202" i="4"/>
  <c r="AE462" i="3"/>
  <c r="AE637" i="3"/>
  <c r="AH462" i="4"/>
  <c r="AH638" i="4" s="1"/>
  <c r="AC216" i="4"/>
  <c r="AK214" i="4"/>
  <c r="AK216" i="4" s="1"/>
  <c r="AB453" i="4"/>
  <c r="AB629" i="4" s="1"/>
  <c r="AB627" i="4"/>
  <c r="AC129" i="4"/>
  <c r="AG226" i="3"/>
  <c r="AC345" i="3"/>
  <c r="AK343" i="3"/>
  <c r="AH452" i="4"/>
  <c r="AE453" i="4"/>
  <c r="AE629" i="4" s="1"/>
  <c r="AE628" i="4"/>
  <c r="AH66" i="5"/>
  <c r="AK65" i="5"/>
  <c r="AH118" i="5"/>
  <c r="AH516" i="3"/>
  <c r="AH692" i="3" s="1"/>
  <c r="AK515" i="3"/>
  <c r="AK691" i="3" s="1"/>
  <c r="AH691" i="3"/>
  <c r="AH311" i="4"/>
  <c r="AK311" i="4" s="1"/>
  <c r="AK312" i="4" s="1"/>
  <c r="AK313" i="4" s="1"/>
  <c r="AB237" i="3"/>
  <c r="AC235" i="3"/>
  <c r="AB411" i="3"/>
  <c r="D142" i="4"/>
  <c r="W127" i="4"/>
  <c r="AB193" i="4"/>
  <c r="AC191" i="4"/>
  <c r="AC519" i="3"/>
  <c r="AB521" i="3"/>
  <c r="AB697" i="3" s="1"/>
  <c r="AB695" i="3"/>
  <c r="AC516" i="3"/>
  <c r="AC692" i="3" s="1"/>
  <c r="AK514" i="3"/>
  <c r="AC690" i="3"/>
  <c r="AH468" i="4"/>
  <c r="AE644" i="4"/>
  <c r="AG192" i="3"/>
  <c r="AK276" i="4"/>
  <c r="AH277" i="4"/>
  <c r="AC275" i="3"/>
  <c r="AB277" i="3"/>
  <c r="AB451" i="3"/>
  <c r="AB364" i="4"/>
  <c r="AB540" i="4" s="1"/>
  <c r="AB538" i="4"/>
  <c r="AB196" i="3"/>
  <c r="AG511" i="3"/>
  <c r="AG687" i="3" s="1"/>
  <c r="AG520" i="3"/>
  <c r="AG686" i="3"/>
  <c r="AE251" i="4"/>
  <c r="AK147" i="5"/>
  <c r="AC149" i="5"/>
  <c r="AE293" i="3"/>
  <c r="AE468" i="3"/>
  <c r="AH292" i="3"/>
  <c r="AK292" i="3" s="1"/>
  <c r="AK293" i="3" s="1"/>
  <c r="AK294" i="3" s="1"/>
  <c r="AK506" i="3"/>
  <c r="AC682" i="3"/>
  <c r="AK159" i="3"/>
  <c r="AB229" i="4"/>
  <c r="L134" i="4"/>
  <c r="D136" i="4"/>
  <c r="D89" i="4"/>
  <c r="AK96" i="3"/>
  <c r="AC149" i="3"/>
  <c r="AK147" i="3"/>
  <c r="AG258" i="3"/>
  <c r="AG434" i="3" s="1"/>
  <c r="AG610" i="3" s="1"/>
  <c r="AF434" i="3"/>
  <c r="AF610" i="3" s="1"/>
  <c r="AH192" i="4"/>
  <c r="AE193" i="4"/>
  <c r="AJ646" i="4"/>
  <c r="AC201" i="4"/>
  <c r="AB203" i="4"/>
  <c r="AE413" i="4"/>
  <c r="AE589" i="4" s="1"/>
  <c r="AH412" i="4"/>
  <c r="AE588" i="4"/>
  <c r="AK391" i="4"/>
  <c r="AK567" i="4" s="1"/>
  <c r="AH392" i="4"/>
  <c r="AH568" i="4" s="1"/>
  <c r="AH567" i="4"/>
  <c r="W124" i="4"/>
  <c r="AC224" i="4"/>
  <c r="AB226" i="4"/>
  <c r="L135" i="4"/>
  <c r="S173" i="4"/>
  <c r="S149" i="4"/>
  <c r="AE272" i="3"/>
  <c r="AH271" i="3"/>
  <c r="AE447" i="3"/>
  <c r="AK457" i="3"/>
  <c r="AC633" i="3"/>
  <c r="AG84" i="3"/>
  <c r="AH312" i="4"/>
  <c r="AE313" i="4"/>
  <c r="AH313" i="4" s="1"/>
  <c r="AM99" i="4"/>
  <c r="AK101" i="4"/>
  <c r="AK476" i="3"/>
  <c r="AK652" i="3" s="1"/>
  <c r="AC652" i="3"/>
  <c r="L654" i="4"/>
  <c r="W126" i="4"/>
  <c r="AK451" i="4"/>
  <c r="AK627" i="4" s="1"/>
  <c r="AC453" i="4"/>
  <c r="AC629" i="4" s="1"/>
  <c r="AK460" i="4"/>
  <c r="AH636" i="4"/>
  <c r="AM39" i="4"/>
  <c r="AH305" i="4"/>
  <c r="AK96" i="4"/>
  <c r="AE230" i="3"/>
  <c r="AG49" i="5"/>
  <c r="AG44" i="5"/>
  <c r="AG26" i="5"/>
  <c r="AG21" i="5"/>
  <c r="AG16" i="5"/>
  <c r="AE251" i="3" l="1"/>
  <c r="AH76" i="5"/>
  <c r="AK75" i="5"/>
  <c r="AC320" i="3"/>
  <c r="AK318" i="3"/>
  <c r="AA77" i="7"/>
  <c r="AH207" i="4"/>
  <c r="AE208" i="4"/>
  <c r="AG251" i="3"/>
  <c r="AE610" i="4"/>
  <c r="AE435" i="4"/>
  <c r="AK230" i="4"/>
  <c r="AH231" i="4"/>
  <c r="AB252" i="4"/>
  <c r="AC250" i="4"/>
  <c r="AH461" i="3"/>
  <c r="AH637" i="3" s="1"/>
  <c r="AG462" i="3"/>
  <c r="AG637" i="3"/>
  <c r="AB208" i="4"/>
  <c r="AC206" i="4"/>
  <c r="AK66" i="5"/>
  <c r="AG264" i="4"/>
  <c r="AG265" i="4" s="1"/>
  <c r="Z494" i="4"/>
  <c r="AE511" i="3"/>
  <c r="AH511" i="3" s="1"/>
  <c r="AH687" i="3" s="1"/>
  <c r="AK237" i="4"/>
  <c r="AK277" i="4"/>
  <c r="AB73" i="7"/>
  <c r="AE686" i="3"/>
  <c r="AH335" i="3"/>
  <c r="Z77" i="7"/>
  <c r="AG296" i="3"/>
  <c r="AE520" i="3"/>
  <c r="AE696" i="3" s="1"/>
  <c r="AA74" i="7"/>
  <c r="AC652" i="4"/>
  <c r="AK188" i="4"/>
  <c r="AH294" i="4"/>
  <c r="AG27" i="5"/>
  <c r="AE469" i="3"/>
  <c r="AH468" i="3"/>
  <c r="AE644" i="3"/>
  <c r="AC196" i="3"/>
  <c r="AB198" i="3"/>
  <c r="AK516" i="3"/>
  <c r="AK692" i="3" s="1"/>
  <c r="AK690" i="3"/>
  <c r="AK191" i="4"/>
  <c r="AC193" i="4"/>
  <c r="AK225" i="3"/>
  <c r="AH226" i="3"/>
  <c r="AC481" i="4"/>
  <c r="AC657" i="4" s="1"/>
  <c r="AB206" i="3"/>
  <c r="AK276" i="3"/>
  <c r="AH277" i="3"/>
  <c r="AM12" i="4"/>
  <c r="AE260" i="3"/>
  <c r="W84" i="4"/>
  <c r="AF378" i="5"/>
  <c r="AF554" i="5" s="1"/>
  <c r="AG202" i="5"/>
  <c r="AK258" i="4"/>
  <c r="AK259" i="4" s="1"/>
  <c r="AK260" i="4" s="1"/>
  <c r="AH434" i="4"/>
  <c r="AK74" i="5"/>
  <c r="AC76" i="5"/>
  <c r="AB245" i="3"/>
  <c r="AB250" i="3" s="1"/>
  <c r="W135" i="4"/>
  <c r="AE638" i="3"/>
  <c r="AC272" i="3"/>
  <c r="AK270" i="3"/>
  <c r="AB501" i="4"/>
  <c r="AB677" i="4" s="1"/>
  <c r="AB625" i="4"/>
  <c r="AC188" i="3"/>
  <c r="AK186" i="3"/>
  <c r="AG625" i="4"/>
  <c r="AE648" i="4"/>
  <c r="AK684" i="3"/>
  <c r="AE609" i="3"/>
  <c r="AH192" i="3"/>
  <c r="AE193" i="3"/>
  <c r="AC494" i="3"/>
  <c r="AB496" i="3"/>
  <c r="AB672" i="3" s="1"/>
  <c r="AB670" i="3"/>
  <c r="AG436" i="4"/>
  <c r="AG612" i="4" s="1"/>
  <c r="AG611" i="4"/>
  <c r="AG259" i="3"/>
  <c r="AG260" i="3" s="1"/>
  <c r="W74" i="7"/>
  <c r="Y72" i="7"/>
  <c r="AE16" i="5"/>
  <c r="AK633" i="3"/>
  <c r="AE294" i="3"/>
  <c r="AH294" i="3" s="1"/>
  <c r="AH293" i="3"/>
  <c r="AE315" i="4"/>
  <c r="AH315" i="4" s="1"/>
  <c r="AK315" i="4" s="1"/>
  <c r="AK192" i="4"/>
  <c r="AH193" i="4"/>
  <c r="D137" i="4"/>
  <c r="D139" i="4" s="1"/>
  <c r="L136" i="4"/>
  <c r="AG521" i="3"/>
  <c r="AG697" i="3" s="1"/>
  <c r="AG696" i="3"/>
  <c r="AH453" i="4"/>
  <c r="AH629" i="4" s="1"/>
  <c r="AK452" i="4"/>
  <c r="AK628" i="4" s="1"/>
  <c r="AH628" i="4"/>
  <c r="AK652" i="4"/>
  <c r="AC325" i="3"/>
  <c r="AK323" i="3"/>
  <c r="AC219" i="3"/>
  <c r="AB221" i="3"/>
  <c r="AK83" i="5"/>
  <c r="AK84" i="5" s="1"/>
  <c r="AB364" i="3"/>
  <c r="AB540" i="3" s="1"/>
  <c r="AC362" i="3"/>
  <c r="AB538" i="3"/>
  <c r="AC198" i="4"/>
  <c r="AK196" i="4"/>
  <c r="AH433" i="3"/>
  <c r="AK257" i="3"/>
  <c r="AK447" i="4"/>
  <c r="AK624" i="4" s="1"/>
  <c r="AH448" i="4"/>
  <c r="AH625" i="4" s="1"/>
  <c r="AH624" i="4"/>
  <c r="AG435" i="3"/>
  <c r="AG609" i="3"/>
  <c r="AB193" i="3"/>
  <c r="AC191" i="3"/>
  <c r="AH305" i="3"/>
  <c r="AK484" i="3"/>
  <c r="AK660" i="3" s="1"/>
  <c r="AC660" i="3"/>
  <c r="AG188" i="5"/>
  <c r="AG363" i="5"/>
  <c r="Z74" i="7"/>
  <c r="AB72" i="7"/>
  <c r="AG50" i="5"/>
  <c r="AH447" i="3"/>
  <c r="AE448" i="3"/>
  <c r="AE625" i="3" s="1"/>
  <c r="AE624" i="3"/>
  <c r="W134" i="4"/>
  <c r="AB448" i="3"/>
  <c r="AB499" i="3"/>
  <c r="AC446" i="3"/>
  <c r="AB623" i="3"/>
  <c r="AB436" i="3"/>
  <c r="AC431" i="3"/>
  <c r="AB607" i="3"/>
  <c r="AC201" i="3"/>
  <c r="AB203" i="3"/>
  <c r="AK391" i="3"/>
  <c r="AK567" i="3" s="1"/>
  <c r="AH392" i="3"/>
  <c r="AH568" i="3" s="1"/>
  <c r="AH567" i="3"/>
  <c r="AE625" i="4"/>
  <c r="AC489" i="3"/>
  <c r="AC665" i="3" s="1"/>
  <c r="AB665" i="3"/>
  <c r="AE231" i="3"/>
  <c r="AH230" i="3"/>
  <c r="AK271" i="3"/>
  <c r="AH272" i="3"/>
  <c r="AB231" i="4"/>
  <c r="AC229" i="4"/>
  <c r="AB263" i="4"/>
  <c r="AG193" i="3"/>
  <c r="AB325" i="3"/>
  <c r="AH311" i="3"/>
  <c r="AK311" i="3" s="1"/>
  <c r="AK312" i="3" s="1"/>
  <c r="AK313" i="3" s="1"/>
  <c r="AH197" i="3"/>
  <c r="AE198" i="3"/>
  <c r="AK538" i="4"/>
  <c r="AC484" i="4"/>
  <c r="AK484" i="4" s="1"/>
  <c r="Z489" i="4"/>
  <c r="AC489" i="4" s="1"/>
  <c r="AK509" i="3"/>
  <c r="AK685" i="3" s="1"/>
  <c r="AH685" i="3"/>
  <c r="AK465" i="3"/>
  <c r="AC641" i="3"/>
  <c r="AC436" i="4"/>
  <c r="AC612" i="4" s="1"/>
  <c r="AC137" i="4"/>
  <c r="AB472" i="3"/>
  <c r="AC470" i="3"/>
  <c r="AC646" i="3" s="1"/>
  <c r="AB646" i="3"/>
  <c r="AB229" i="3"/>
  <c r="AE247" i="3"/>
  <c r="AH246" i="3"/>
  <c r="AK71" i="5"/>
  <c r="AC74" i="7"/>
  <c r="AG448" i="3"/>
  <c r="AG625" i="3" s="1"/>
  <c r="AG624" i="3"/>
  <c r="AC240" i="3"/>
  <c r="AB242" i="3"/>
  <c r="AH198" i="4"/>
  <c r="AK197" i="4"/>
  <c r="AG22" i="5"/>
  <c r="AG45" i="5"/>
  <c r="AG54" i="5"/>
  <c r="AK636" i="4"/>
  <c r="AK461" i="4"/>
  <c r="AM101" i="4"/>
  <c r="AH413" i="4"/>
  <c r="AH589" i="4" s="1"/>
  <c r="AK412" i="4"/>
  <c r="AK588" i="4" s="1"/>
  <c r="AH588" i="4"/>
  <c r="AK682" i="3"/>
  <c r="C142" i="4"/>
  <c r="D147" i="4"/>
  <c r="AK643" i="4"/>
  <c r="AC242" i="4"/>
  <c r="AK240" i="4"/>
  <c r="AH84" i="5"/>
  <c r="AG646" i="4"/>
  <c r="AG472" i="4"/>
  <c r="AG648" i="4" s="1"/>
  <c r="AG207" i="3"/>
  <c r="AG242" i="3"/>
  <c r="AH202" i="3"/>
  <c r="AE203" i="3"/>
  <c r="AE345" i="3"/>
  <c r="AH344" i="3"/>
  <c r="W132" i="4"/>
  <c r="AH242" i="4"/>
  <c r="AK241" i="4"/>
  <c r="AK132" i="4"/>
  <c r="L89" i="4"/>
  <c r="AK214" i="3"/>
  <c r="AC216" i="3"/>
  <c r="AG320" i="4"/>
  <c r="AG325" i="4" s="1"/>
  <c r="AG324" i="4"/>
  <c r="AH324" i="4" s="1"/>
  <c r="Y73" i="7"/>
  <c r="AK219" i="4"/>
  <c r="AK221" i="4" s="1"/>
  <c r="AC221" i="4"/>
  <c r="AC226" i="4"/>
  <c r="AK224" i="4"/>
  <c r="AK226" i="4" s="1"/>
  <c r="AF373" i="5"/>
  <c r="AF549" i="5" s="1"/>
  <c r="AG197" i="5"/>
  <c r="AK275" i="3"/>
  <c r="AC277" i="3"/>
  <c r="AH247" i="4"/>
  <c r="AK246" i="4"/>
  <c r="AE313" i="3"/>
  <c r="AH313" i="3" s="1"/>
  <c r="AH312" i="3"/>
  <c r="AG413" i="3"/>
  <c r="AG589" i="3" s="1"/>
  <c r="AG588" i="3"/>
  <c r="AG247" i="3"/>
  <c r="AG364" i="3"/>
  <c r="AG540" i="3" s="1"/>
  <c r="AG539" i="3"/>
  <c r="AK83" i="3"/>
  <c r="AK84" i="3" s="1"/>
  <c r="AK272" i="4"/>
  <c r="AB392" i="3"/>
  <c r="AB568" i="3" s="1"/>
  <c r="AC390" i="3"/>
  <c r="AB566" i="3"/>
  <c r="AH470" i="4"/>
  <c r="AH646" i="4" s="1"/>
  <c r="AE646" i="4"/>
  <c r="AB43" i="5"/>
  <c r="AC451" i="3"/>
  <c r="AB453" i="3"/>
  <c r="AB629" i="3" s="1"/>
  <c r="AB627" i="3"/>
  <c r="AH364" i="4"/>
  <c r="AH540" i="4" s="1"/>
  <c r="AK363" i="4"/>
  <c r="AK539" i="4" s="1"/>
  <c r="AH539" i="4"/>
  <c r="W128" i="4"/>
  <c r="W129" i="4" s="1"/>
  <c r="W654" i="4"/>
  <c r="AB15" i="5"/>
  <c r="S174" i="4"/>
  <c r="W142" i="4"/>
  <c r="AE252" i="4"/>
  <c r="AH251" i="4"/>
  <c r="AE264" i="4"/>
  <c r="AK245" i="4"/>
  <c r="AC247" i="4"/>
  <c r="AE207" i="3"/>
  <c r="AK460" i="3"/>
  <c r="AH636" i="3"/>
  <c r="AH412" i="3"/>
  <c r="AE413" i="3"/>
  <c r="AE589" i="3" s="1"/>
  <c r="AE588" i="3"/>
  <c r="AH84" i="3"/>
  <c r="AE434" i="3"/>
  <c r="AE610" i="3" s="1"/>
  <c r="AH258" i="3"/>
  <c r="AG198" i="3"/>
  <c r="AE319" i="3"/>
  <c r="AG208" i="4"/>
  <c r="D143" i="4"/>
  <c r="D144" i="4" s="1"/>
  <c r="AC224" i="3"/>
  <c r="AB226" i="3"/>
  <c r="AB491" i="3"/>
  <c r="AB648" i="4"/>
  <c r="AC472" i="4"/>
  <c r="AF368" i="5"/>
  <c r="AF544" i="5" s="1"/>
  <c r="AG192" i="5"/>
  <c r="Z147" i="4"/>
  <c r="AC142" i="4"/>
  <c r="Z144" i="4"/>
  <c r="Z149" i="4" s="1"/>
  <c r="AH237" i="3"/>
  <c r="AK236" i="3"/>
  <c r="AH203" i="4"/>
  <c r="AK202" i="4"/>
  <c r="AG453" i="3"/>
  <c r="AG629" i="3" s="1"/>
  <c r="AG628" i="3"/>
  <c r="AG17" i="5"/>
  <c r="AG31" i="5"/>
  <c r="AF127" i="5"/>
  <c r="AF134" i="5"/>
  <c r="AG134" i="5" s="1"/>
  <c r="AG126" i="5"/>
  <c r="AM124" i="4"/>
  <c r="AK201" i="4"/>
  <c r="AC203" i="4"/>
  <c r="AK468" i="4"/>
  <c r="AK644" i="4" s="1"/>
  <c r="AH644" i="4"/>
  <c r="AC237" i="3"/>
  <c r="AK235" i="3"/>
  <c r="AC139" i="4"/>
  <c r="AE242" i="3"/>
  <c r="AH241" i="3"/>
  <c r="AK467" i="3"/>
  <c r="AH643" i="3"/>
  <c r="AK433" i="4"/>
  <c r="AH609" i="4"/>
  <c r="AE364" i="3"/>
  <c r="AE540" i="3" s="1"/>
  <c r="AH363" i="3"/>
  <c r="AE539" i="3"/>
  <c r="AE453" i="3"/>
  <c r="AE629" i="3" s="1"/>
  <c r="AH452" i="3"/>
  <c r="AE628" i="3"/>
  <c r="AG319" i="3"/>
  <c r="AG470" i="3"/>
  <c r="AG646" i="3" s="1"/>
  <c r="AG645" i="3"/>
  <c r="AH286" i="3"/>
  <c r="AE260" i="4"/>
  <c r="AH260" i="4" s="1"/>
  <c r="AH259" i="4"/>
  <c r="L129" i="4"/>
  <c r="AH319" i="4"/>
  <c r="X74" i="7"/>
  <c r="AB413" i="3"/>
  <c r="AB589" i="3" s="1"/>
  <c r="AC411" i="3"/>
  <c r="AB587" i="3"/>
  <c r="AH188" i="3"/>
  <c r="AK187" i="3"/>
  <c r="AK519" i="3"/>
  <c r="AC521" i="3"/>
  <c r="AC697" i="3" s="1"/>
  <c r="AC695" i="3"/>
  <c r="AH221" i="3"/>
  <c r="AK220" i="3"/>
  <c r="AM83" i="4"/>
  <c r="AC76" i="7"/>
  <c r="AA76" i="7"/>
  <c r="W77" i="7"/>
  <c r="X77" i="7"/>
  <c r="Z76" i="7"/>
  <c r="W76" i="7"/>
  <c r="AC77" i="7"/>
  <c r="X76" i="7"/>
  <c r="AG203" i="3"/>
  <c r="AK392" i="4"/>
  <c r="AK568" i="4" s="1"/>
  <c r="AE264" i="3" l="1"/>
  <c r="AE265" i="3" s="1"/>
  <c r="AE252" i="3"/>
  <c r="AG638" i="3"/>
  <c r="AH462" i="3"/>
  <c r="AH638" i="3" s="1"/>
  <c r="AH435" i="4"/>
  <c r="AH611" i="4" s="1"/>
  <c r="AE436" i="4"/>
  <c r="AE611" i="4"/>
  <c r="AB77" i="7"/>
  <c r="AK76" i="5"/>
  <c r="AA78" i="7"/>
  <c r="AK250" i="4"/>
  <c r="AC252" i="4"/>
  <c r="AK206" i="4"/>
  <c r="AC208" i="4"/>
  <c r="AH208" i="4"/>
  <c r="AK207" i="4"/>
  <c r="AH251" i="3"/>
  <c r="AG252" i="3"/>
  <c r="AC494" i="4"/>
  <c r="AC670" i="4" s="1"/>
  <c r="Z499" i="4"/>
  <c r="Z496" i="4"/>
  <c r="L137" i="4"/>
  <c r="L139" i="4" s="1"/>
  <c r="L143" i="4"/>
  <c r="AB74" i="7"/>
  <c r="AK413" i="4"/>
  <c r="AK589" i="4" s="1"/>
  <c r="Z670" i="4"/>
  <c r="AE687" i="3"/>
  <c r="AH520" i="3"/>
  <c r="AE521" i="3"/>
  <c r="AE697" i="3" s="1"/>
  <c r="AK453" i="4"/>
  <c r="AK629" i="4" s="1"/>
  <c r="AC665" i="4"/>
  <c r="AK198" i="4"/>
  <c r="AE296" i="3"/>
  <c r="AH296" i="3" s="1"/>
  <c r="AK296" i="3" s="1"/>
  <c r="AK231" i="4"/>
  <c r="X78" i="7"/>
  <c r="AK193" i="4"/>
  <c r="AK203" i="4"/>
  <c r="AB20" i="5"/>
  <c r="AH198" i="3"/>
  <c r="AK197" i="3"/>
  <c r="AH16" i="5"/>
  <c r="AE17" i="5"/>
  <c r="Z9" i="7"/>
  <c r="W9" i="7"/>
  <c r="X9" i="7"/>
  <c r="AA8" i="7"/>
  <c r="Z8" i="7"/>
  <c r="AC8" i="7"/>
  <c r="AC9" i="7"/>
  <c r="W8" i="7"/>
  <c r="AA9" i="7"/>
  <c r="X8" i="7"/>
  <c r="AK695" i="3"/>
  <c r="AE208" i="3"/>
  <c r="AH207" i="3"/>
  <c r="AE265" i="4"/>
  <c r="AH264" i="4"/>
  <c r="AC15" i="5"/>
  <c r="AB17" i="5"/>
  <c r="AK390" i="3"/>
  <c r="AC392" i="3"/>
  <c r="AC568" i="3" s="1"/>
  <c r="AC566" i="3"/>
  <c r="AG88" i="5"/>
  <c r="AG55" i="5"/>
  <c r="AG436" i="3"/>
  <c r="AG612" i="3" s="1"/>
  <c r="AG611" i="3"/>
  <c r="AB247" i="3"/>
  <c r="AC245" i="3"/>
  <c r="AE49" i="5"/>
  <c r="AC78" i="7"/>
  <c r="AG320" i="3"/>
  <c r="AG325" i="3" s="1"/>
  <c r="AG324" i="3"/>
  <c r="AH242" i="3"/>
  <c r="AK241" i="3"/>
  <c r="AG654" i="5"/>
  <c r="AG193" i="5"/>
  <c r="AG368" i="5"/>
  <c r="AH252" i="4"/>
  <c r="AK251" i="4"/>
  <c r="AK277" i="3"/>
  <c r="AK202" i="3"/>
  <c r="AH203" i="3"/>
  <c r="Z665" i="4"/>
  <c r="AK431" i="3"/>
  <c r="AC607" i="3"/>
  <c r="AK219" i="3"/>
  <c r="AC221" i="3"/>
  <c r="AD134" i="5"/>
  <c r="AE134" i="5" s="1"/>
  <c r="AD127" i="5"/>
  <c r="AE126" i="5"/>
  <c r="AB25" i="5"/>
  <c r="AC226" i="3"/>
  <c r="AK224" i="3"/>
  <c r="AK412" i="3"/>
  <c r="AK588" i="3" s="1"/>
  <c r="AH413" i="3"/>
  <c r="AH589" i="3" s="1"/>
  <c r="AH588" i="3"/>
  <c r="AB263" i="3"/>
  <c r="AB252" i="3"/>
  <c r="AC250" i="3"/>
  <c r="AC453" i="3"/>
  <c r="AC629" i="3" s="1"/>
  <c r="AK451" i="3"/>
  <c r="AC627" i="3"/>
  <c r="AK216" i="3"/>
  <c r="AK246" i="3"/>
  <c r="AH247" i="3"/>
  <c r="AC436" i="3"/>
  <c r="AC612" i="3" s="1"/>
  <c r="AB612" i="3"/>
  <c r="AC364" i="3"/>
  <c r="AC540" i="3" s="1"/>
  <c r="AK362" i="3"/>
  <c r="AC538" i="3"/>
  <c r="AK272" i="3"/>
  <c r="AG203" i="5"/>
  <c r="AG378" i="5"/>
  <c r="AH260" i="3"/>
  <c r="AC206" i="3"/>
  <c r="AB208" i="3"/>
  <c r="AH319" i="3"/>
  <c r="AE320" i="3"/>
  <c r="AE325" i="3" s="1"/>
  <c r="AE324" i="3"/>
  <c r="AF135" i="5"/>
  <c r="AG135" i="5" s="1"/>
  <c r="AG136" i="5" s="1"/>
  <c r="AG127" i="5"/>
  <c r="AG128" i="5" s="1"/>
  <c r="AC648" i="4"/>
  <c r="D148" i="4"/>
  <c r="C143" i="4"/>
  <c r="AC43" i="5"/>
  <c r="AB45" i="5"/>
  <c r="AK247" i="4"/>
  <c r="AK324" i="4"/>
  <c r="AK325" i="4" s="1"/>
  <c r="AH325" i="4"/>
  <c r="AB265" i="4"/>
  <c r="AC263" i="4"/>
  <c r="AK433" i="3"/>
  <c r="AH609" i="3"/>
  <c r="Y74" i="7"/>
  <c r="AK448" i="4"/>
  <c r="AK625" i="4" s="1"/>
  <c r="AH259" i="3"/>
  <c r="AG264" i="3"/>
  <c r="AG265" i="3" s="1"/>
  <c r="AB48" i="5"/>
  <c r="AB53" i="5" s="1"/>
  <c r="AE21" i="5"/>
  <c r="AK319" i="4"/>
  <c r="AK320" i="4" s="1"/>
  <c r="AH320" i="4"/>
  <c r="AK452" i="3"/>
  <c r="AK628" i="3" s="1"/>
  <c r="AH453" i="3"/>
  <c r="AH629" i="3" s="1"/>
  <c r="AH628" i="3"/>
  <c r="AG32" i="5"/>
  <c r="AH434" i="3"/>
  <c r="AK258" i="3"/>
  <c r="AK259" i="3" s="1"/>
  <c r="AK260" i="3" s="1"/>
  <c r="AC229" i="3"/>
  <c r="AB231" i="3"/>
  <c r="AC231" i="4"/>
  <c r="AK229" i="4"/>
  <c r="AH193" i="3"/>
  <c r="AK192" i="3"/>
  <c r="AG208" i="3"/>
  <c r="AK469" i="4"/>
  <c r="AC242" i="3"/>
  <c r="AK240" i="3"/>
  <c r="W136" i="4"/>
  <c r="AK364" i="4"/>
  <c r="Z491" i="4"/>
  <c r="AH472" i="4"/>
  <c r="AH648" i="4" s="1"/>
  <c r="AE315" i="3"/>
  <c r="AH315" i="3" s="1"/>
  <c r="AK315" i="3" s="1"/>
  <c r="AC496" i="3"/>
  <c r="AC672" i="3" s="1"/>
  <c r="AK494" i="3"/>
  <c r="AK670" i="3" s="1"/>
  <c r="AC670" i="3"/>
  <c r="AK188" i="3"/>
  <c r="AK196" i="3"/>
  <c r="AC198" i="3"/>
  <c r="X69" i="7"/>
  <c r="W69" i="7"/>
  <c r="AC68" i="7"/>
  <c r="Z68" i="7"/>
  <c r="AA68" i="7"/>
  <c r="W68" i="7"/>
  <c r="AC69" i="7"/>
  <c r="AA69" i="7"/>
  <c r="X68" i="7"/>
  <c r="Z69" i="7"/>
  <c r="Z78" i="7"/>
  <c r="AB76" i="7"/>
  <c r="AM84" i="4"/>
  <c r="AC144" i="4"/>
  <c r="AK142" i="4"/>
  <c r="AG364" i="5"/>
  <c r="AG540" i="5" s="1"/>
  <c r="AG539" i="5"/>
  <c r="AG472" i="3"/>
  <c r="AG648" i="3" s="1"/>
  <c r="AE435" i="3"/>
  <c r="Y76" i="7"/>
  <c r="W78" i="7"/>
  <c r="AK609" i="4"/>
  <c r="AK237" i="3"/>
  <c r="AC147" i="4"/>
  <c r="AK636" i="3"/>
  <c r="AK461" i="3"/>
  <c r="AC660" i="4"/>
  <c r="AC203" i="3"/>
  <c r="AK201" i="3"/>
  <c r="AC448" i="3"/>
  <c r="AC625" i="3" s="1"/>
  <c r="AK446" i="3"/>
  <c r="AC623" i="3"/>
  <c r="AK468" i="3"/>
  <c r="AK644" i="3" s="1"/>
  <c r="AH644" i="3"/>
  <c r="AG198" i="5"/>
  <c r="AG373" i="5"/>
  <c r="AK641" i="3"/>
  <c r="AE26" i="5"/>
  <c r="AE44" i="5"/>
  <c r="Y77" i="7"/>
  <c r="AC491" i="3"/>
  <c r="AC667" i="3" s="1"/>
  <c r="AB667" i="3"/>
  <c r="AM132" i="4"/>
  <c r="AK660" i="4"/>
  <c r="AK344" i="3"/>
  <c r="AK345" i="3" s="1"/>
  <c r="AH345" i="3"/>
  <c r="AK230" i="3"/>
  <c r="AH231" i="3"/>
  <c r="AC499" i="3"/>
  <c r="AB675" i="3"/>
  <c r="AG207" i="5"/>
  <c r="AC193" i="3"/>
  <c r="AK191" i="3"/>
  <c r="AK510" i="3"/>
  <c r="AE470" i="3"/>
  <c r="AH469" i="3"/>
  <c r="AH645" i="3" s="1"/>
  <c r="AE645" i="3"/>
  <c r="AC413" i="3"/>
  <c r="AC589" i="3" s="1"/>
  <c r="AK411" i="3"/>
  <c r="AC587" i="3"/>
  <c r="AH364" i="3"/>
  <c r="AH540" i="3" s="1"/>
  <c r="AK363" i="3"/>
  <c r="AK539" i="3" s="1"/>
  <c r="AH539" i="3"/>
  <c r="AK643" i="3"/>
  <c r="AK242" i="4"/>
  <c r="AK637" i="4"/>
  <c r="AK462" i="4"/>
  <c r="AK638" i="4" s="1"/>
  <c r="AC472" i="3"/>
  <c r="AB648" i="3"/>
  <c r="AB501" i="3"/>
  <c r="AB677" i="3" s="1"/>
  <c r="AB625" i="3"/>
  <c r="AK447" i="3"/>
  <c r="AK624" i="3" s="1"/>
  <c r="AH448" i="3"/>
  <c r="AH625" i="3" s="1"/>
  <c r="AH624" i="3"/>
  <c r="AK434" i="4"/>
  <c r="AK610" i="4" s="1"/>
  <c r="AH610" i="4"/>
  <c r="Z501" i="4" l="1"/>
  <c r="Z677" i="4" s="1"/>
  <c r="Z672" i="4"/>
  <c r="AB78" i="7"/>
  <c r="AH436" i="4"/>
  <c r="AH612" i="4" s="1"/>
  <c r="AE612" i="4"/>
  <c r="AC499" i="4"/>
  <c r="Z675" i="4"/>
  <c r="L144" i="4"/>
  <c r="W143" i="4"/>
  <c r="W144" i="4" s="1"/>
  <c r="AC496" i="4"/>
  <c r="AC672" i="4" s="1"/>
  <c r="AK494" i="4"/>
  <c r="AK670" i="4" s="1"/>
  <c r="AK251" i="3"/>
  <c r="AH252" i="3"/>
  <c r="AH521" i="3"/>
  <c r="AH697" i="3" s="1"/>
  <c r="AK520" i="3"/>
  <c r="AH696" i="3"/>
  <c r="AG383" i="5"/>
  <c r="AG349" i="3"/>
  <c r="AG350" i="3" s="1"/>
  <c r="AK208" i="4"/>
  <c r="AE31" i="5"/>
  <c r="X10" i="7"/>
  <c r="AB9" i="7"/>
  <c r="AK252" i="4"/>
  <c r="AH264" i="3"/>
  <c r="AH265" i="3" s="1"/>
  <c r="Y69" i="7"/>
  <c r="AG129" i="5"/>
  <c r="D149" i="4"/>
  <c r="L148" i="4"/>
  <c r="AK245" i="3"/>
  <c r="AC247" i="3"/>
  <c r="AK645" i="4"/>
  <c r="AK470" i="4"/>
  <c r="AK646" i="4" s="1"/>
  <c r="AB69" i="7"/>
  <c r="AC265" i="4"/>
  <c r="AK263" i="4"/>
  <c r="AK472" i="4"/>
  <c r="AK648" i="4" s="1"/>
  <c r="AH324" i="3"/>
  <c r="AH134" i="5"/>
  <c r="AK43" i="5"/>
  <c r="AC45" i="5"/>
  <c r="AG379" i="5"/>
  <c r="AG555" i="5" s="1"/>
  <c r="AG554" i="5"/>
  <c r="AC252" i="3"/>
  <c r="AK250" i="3"/>
  <c r="AE654" i="5"/>
  <c r="AH126" i="5"/>
  <c r="AK198" i="3"/>
  <c r="AK319" i="3"/>
  <c r="AK320" i="3" s="1"/>
  <c r="AH320" i="3"/>
  <c r="AK221" i="3"/>
  <c r="AE50" i="5"/>
  <c r="AH49" i="5"/>
  <c r="W10" i="7"/>
  <c r="Y8" i="7"/>
  <c r="AH17" i="5"/>
  <c r="AK16" i="5"/>
  <c r="AH265" i="4"/>
  <c r="AK264" i="4"/>
  <c r="AC648" i="3"/>
  <c r="AH435" i="3"/>
  <c r="AH611" i="3" s="1"/>
  <c r="AE436" i="3"/>
  <c r="AE611" i="3"/>
  <c r="AK435" i="4"/>
  <c r="AC48" i="5"/>
  <c r="AB50" i="5"/>
  <c r="AK609" i="3"/>
  <c r="AG137" i="5"/>
  <c r="AC263" i="3"/>
  <c r="AB265" i="3"/>
  <c r="AE349" i="3"/>
  <c r="AB87" i="5"/>
  <c r="AB55" i="5"/>
  <c r="AC53" i="5"/>
  <c r="AH470" i="3"/>
  <c r="AH646" i="3" s="1"/>
  <c r="AE646" i="3"/>
  <c r="AE472" i="3"/>
  <c r="AD135" i="5"/>
  <c r="AE135" i="5" s="1"/>
  <c r="AE127" i="5"/>
  <c r="AE128" i="5" s="1"/>
  <c r="AK686" i="3"/>
  <c r="AK511" i="3"/>
  <c r="AK687" i="3" s="1"/>
  <c r="AK193" i="3"/>
  <c r="AE27" i="5"/>
  <c r="AH26" i="5"/>
  <c r="Y68" i="7"/>
  <c r="W70" i="7"/>
  <c r="AC491" i="4"/>
  <c r="Z667" i="4"/>
  <c r="AK229" i="3"/>
  <c r="AC231" i="3"/>
  <c r="AK392" i="3"/>
  <c r="AK566" i="3"/>
  <c r="AK207" i="3"/>
  <c r="AH208" i="3"/>
  <c r="AC10" i="7"/>
  <c r="AA70" i="7"/>
  <c r="W137" i="4"/>
  <c r="W139" i="4" s="1"/>
  <c r="AB27" i="5"/>
  <c r="AC25" i="5"/>
  <c r="AB8" i="7"/>
  <c r="Z10" i="7"/>
  <c r="AK434" i="3"/>
  <c r="AK610" i="3" s="1"/>
  <c r="AH610" i="3"/>
  <c r="AK206" i="3"/>
  <c r="AC208" i="3"/>
  <c r="AK453" i="3"/>
  <c r="AK629" i="3" s="1"/>
  <c r="AK627" i="3"/>
  <c r="AK448" i="3"/>
  <c r="AK625" i="3" s="1"/>
  <c r="AK623" i="3"/>
  <c r="AK637" i="3"/>
  <c r="AK462" i="3"/>
  <c r="AK638" i="3" s="1"/>
  <c r="Z70" i="7"/>
  <c r="AB68" i="7"/>
  <c r="AK540" i="4"/>
  <c r="AB30" i="5"/>
  <c r="AA10" i="7"/>
  <c r="AG208" i="5"/>
  <c r="AC501" i="3"/>
  <c r="AC677" i="3" s="1"/>
  <c r="AK499" i="3"/>
  <c r="AK675" i="3" s="1"/>
  <c r="AC675" i="3"/>
  <c r="AG374" i="5"/>
  <c r="AG550" i="5" s="1"/>
  <c r="AG549" i="5"/>
  <c r="AK203" i="3"/>
  <c r="AC70" i="7"/>
  <c r="AE22" i="5"/>
  <c r="AH21" i="5"/>
  <c r="AK364" i="3"/>
  <c r="AK538" i="3"/>
  <c r="AM142" i="4"/>
  <c r="AC149" i="4"/>
  <c r="AK147" i="4"/>
  <c r="Y78" i="7"/>
  <c r="Y9" i="7"/>
  <c r="AC20" i="5"/>
  <c r="AB22" i="5"/>
  <c r="AK413" i="3"/>
  <c r="AK589" i="3" s="1"/>
  <c r="AK587" i="3"/>
  <c r="AE45" i="5"/>
  <c r="AH44" i="5"/>
  <c r="AE54" i="5"/>
  <c r="AK469" i="3"/>
  <c r="AC60" i="7"/>
  <c r="W61" i="7"/>
  <c r="Z60" i="7"/>
  <c r="AA60" i="7"/>
  <c r="X61" i="7"/>
  <c r="W60" i="7"/>
  <c r="AC61" i="7"/>
  <c r="X60" i="7"/>
  <c r="Z61" i="7"/>
  <c r="AA61" i="7"/>
  <c r="X70" i="7"/>
  <c r="AK242" i="3"/>
  <c r="AB348" i="3"/>
  <c r="AK226" i="3"/>
  <c r="AK607" i="3"/>
  <c r="AG369" i="5"/>
  <c r="AG545" i="5" s="1"/>
  <c r="AG544" i="5"/>
  <c r="AG89" i="5"/>
  <c r="AK15" i="5"/>
  <c r="AC17" i="5"/>
  <c r="AK499" i="4" l="1"/>
  <c r="AK675" i="4" s="1"/>
  <c r="AC501" i="4"/>
  <c r="AC677" i="4" s="1"/>
  <c r="AC675" i="4"/>
  <c r="AK696" i="3"/>
  <c r="AK521" i="3"/>
  <c r="AK697" i="3" s="1"/>
  <c r="AB10" i="7"/>
  <c r="AG384" i="5"/>
  <c r="AG560" i="5" s="1"/>
  <c r="AG559" i="5"/>
  <c r="AH31" i="5"/>
  <c r="AE32" i="5"/>
  <c r="Y70" i="7"/>
  <c r="AK264" i="3"/>
  <c r="AK231" i="3"/>
  <c r="AC62" i="7"/>
  <c r="AK265" i="4"/>
  <c r="AK208" i="3"/>
  <c r="AA62" i="7"/>
  <c r="Y61" i="7"/>
  <c r="X62" i="7"/>
  <c r="AH128" i="5"/>
  <c r="AE129" i="5"/>
  <c r="AH135" i="5"/>
  <c r="AC265" i="3"/>
  <c r="AK263" i="3"/>
  <c r="AK49" i="5"/>
  <c r="AH50" i="5"/>
  <c r="AK568" i="3"/>
  <c r="AB60" i="7"/>
  <c r="Z62" i="7"/>
  <c r="AK611" i="4"/>
  <c r="AK436" i="4"/>
  <c r="AK612" i="4" s="1"/>
  <c r="AK247" i="3"/>
  <c r="AK252" i="3" s="1"/>
  <c r="AK645" i="3"/>
  <c r="AK470" i="3"/>
  <c r="AK646" i="3" s="1"/>
  <c r="AH27" i="5"/>
  <c r="AK26" i="5"/>
  <c r="AE136" i="5"/>
  <c r="AH349" i="3"/>
  <c r="AE350" i="3"/>
  <c r="AB70" i="7"/>
  <c r="AK435" i="3"/>
  <c r="AK134" i="5"/>
  <c r="AK44" i="5"/>
  <c r="AK45" i="5" s="1"/>
  <c r="AH45" i="5"/>
  <c r="AK21" i="5"/>
  <c r="AH22" i="5"/>
  <c r="AC55" i="5"/>
  <c r="AK53" i="5"/>
  <c r="AK17" i="5"/>
  <c r="W148" i="4"/>
  <c r="AH472" i="3"/>
  <c r="AE648" i="3"/>
  <c r="AB61" i="7"/>
  <c r="AK324" i="3"/>
  <c r="AK325" i="3" s="1"/>
  <c r="AH325" i="3"/>
  <c r="AK540" i="3"/>
  <c r="AK126" i="5"/>
  <c r="AH654" i="5"/>
  <c r="AB89" i="5"/>
  <c r="AC87" i="5"/>
  <c r="AC50" i="5"/>
  <c r="AK48" i="5"/>
  <c r="AH436" i="3"/>
  <c r="AH612" i="3" s="1"/>
  <c r="AE612" i="3"/>
  <c r="Y10" i="7"/>
  <c r="W62" i="7"/>
  <c r="Y60" i="7"/>
  <c r="AE55" i="5"/>
  <c r="AH54" i="5"/>
  <c r="AE88" i="5"/>
  <c r="AC667" i="4"/>
  <c r="AH127" i="5"/>
  <c r="AB350" i="3"/>
  <c r="AC348" i="3"/>
  <c r="AK20" i="5"/>
  <c r="AC22" i="5"/>
  <c r="AB32" i="5"/>
  <c r="AC30" i="5"/>
  <c r="AK25" i="5"/>
  <c r="AC27" i="5"/>
  <c r="AG139" i="5"/>
  <c r="B338" i="2" l="1"/>
  <c r="B338" i="4"/>
  <c r="B339" i="4" s="1"/>
  <c r="K162" i="2"/>
  <c r="B163" i="2"/>
  <c r="AH32" i="5"/>
  <c r="AK31" i="5"/>
  <c r="Y62" i="7"/>
  <c r="AK50" i="5"/>
  <c r="AK55" i="5" s="1"/>
  <c r="AC89" i="5"/>
  <c r="AK87" i="5"/>
  <c r="AK22" i="5"/>
  <c r="AB62" i="7"/>
  <c r="AH136" i="5"/>
  <c r="AE137" i="5"/>
  <c r="AK135" i="5"/>
  <c r="AK136" i="5" s="1"/>
  <c r="AK137" i="5" s="1"/>
  <c r="AK654" i="5"/>
  <c r="AK127" i="5"/>
  <c r="AK128" i="5" s="1"/>
  <c r="AK129" i="5" s="1"/>
  <c r="AK349" i="3"/>
  <c r="AH350" i="3"/>
  <c r="AK30" i="5"/>
  <c r="AC32" i="5"/>
  <c r="AH648" i="3"/>
  <c r="AK472" i="3"/>
  <c r="AK648" i="3" s="1"/>
  <c r="AE89" i="5"/>
  <c r="AH88" i="5"/>
  <c r="AK54" i="5"/>
  <c r="AH55" i="5"/>
  <c r="AK611" i="3"/>
  <c r="AK436" i="3"/>
  <c r="AK612" i="3" s="1"/>
  <c r="AK27" i="5"/>
  <c r="AH129" i="5"/>
  <c r="AK265" i="3"/>
  <c r="AC350" i="3"/>
  <c r="AK348" i="3"/>
  <c r="D162" i="2" l="1"/>
  <c r="B167" i="2"/>
  <c r="B635" i="5"/>
  <c r="B283" i="5"/>
  <c r="K107" i="5"/>
  <c r="B109" i="5"/>
  <c r="K162" i="4"/>
  <c r="D162" i="4"/>
  <c r="L162" i="4" s="1"/>
  <c r="W162" i="4" s="1"/>
  <c r="B163" i="4"/>
  <c r="B514" i="4"/>
  <c r="K338" i="4"/>
  <c r="B143" i="5"/>
  <c r="K109" i="5"/>
  <c r="B110" i="5"/>
  <c r="B285" i="5"/>
  <c r="B459" i="5"/>
  <c r="K283" i="5"/>
  <c r="AJ283" i="5" s="1"/>
  <c r="B343" i="2"/>
  <c r="K338" i="2"/>
  <c r="B514" i="2"/>
  <c r="B339" i="2"/>
  <c r="Z162" i="2"/>
  <c r="AB162" i="2"/>
  <c r="B164" i="2"/>
  <c r="B692" i="2" s="1"/>
  <c r="B168" i="2"/>
  <c r="K163" i="2"/>
  <c r="K339" i="4"/>
  <c r="B340" i="4"/>
  <c r="AK32" i="5"/>
  <c r="AK350" i="3"/>
  <c r="AK88" i="5"/>
  <c r="AK89" i="5" s="1"/>
  <c r="AH89" i="5"/>
  <c r="AH137" i="5"/>
  <c r="AE139" i="5"/>
  <c r="L162" i="2" l="1"/>
  <c r="W162" i="2" s="1"/>
  <c r="D167" i="2"/>
  <c r="B515" i="4"/>
  <c r="B164" i="4"/>
  <c r="B692" i="4" s="1"/>
  <c r="K163" i="4"/>
  <c r="K635" i="5"/>
  <c r="AJ107" i="5"/>
  <c r="AG107" i="5"/>
  <c r="AE107" i="5"/>
  <c r="K167" i="2"/>
  <c r="B172" i="2"/>
  <c r="K172" i="2" s="1"/>
  <c r="Z162" i="4"/>
  <c r="AB162" i="4"/>
  <c r="AB164" i="4" s="1"/>
  <c r="Z338" i="4"/>
  <c r="AB338" i="4"/>
  <c r="B690" i="4"/>
  <c r="K514" i="4"/>
  <c r="K690" i="4" s="1"/>
  <c r="B148" i="5"/>
  <c r="K143" i="5"/>
  <c r="B144" i="5"/>
  <c r="K110" i="5"/>
  <c r="B120" i="5"/>
  <c r="K285" i="5"/>
  <c r="K319" i="5" s="1"/>
  <c r="K320" i="5" s="1"/>
  <c r="B286" i="5"/>
  <c r="B319" i="5"/>
  <c r="K459" i="5"/>
  <c r="B461" i="5"/>
  <c r="AJ285" i="5"/>
  <c r="AG163" i="4"/>
  <c r="K164" i="4"/>
  <c r="K692" i="4" s="1"/>
  <c r="AJ163" i="4"/>
  <c r="AJ164" i="4" s="1"/>
  <c r="AE163" i="4"/>
  <c r="AE164" i="4" s="1"/>
  <c r="K343" i="2"/>
  <c r="B348" i="2"/>
  <c r="K348" i="2" s="1"/>
  <c r="Z338" i="2"/>
  <c r="AB338" i="2"/>
  <c r="K514" i="2"/>
  <c r="K690" i="2" s="1"/>
  <c r="B690" i="2"/>
  <c r="B519" i="2"/>
  <c r="B344" i="2"/>
  <c r="K339" i="2"/>
  <c r="B340" i="2"/>
  <c r="B515" i="2"/>
  <c r="Z167" i="2"/>
  <c r="AC162" i="2"/>
  <c r="Z164" i="2"/>
  <c r="AB164" i="2"/>
  <c r="AB167" i="2"/>
  <c r="K168" i="2"/>
  <c r="K169" i="2" s="1"/>
  <c r="K697" i="2" s="1"/>
  <c r="B173" i="2"/>
  <c r="K173" i="2" s="1"/>
  <c r="B169" i="2"/>
  <c r="AG163" i="2"/>
  <c r="AE163" i="2"/>
  <c r="AJ163" i="2"/>
  <c r="K164" i="2"/>
  <c r="K692" i="2" s="1"/>
  <c r="L167" i="2"/>
  <c r="W167" i="2" s="1"/>
  <c r="D172" i="2"/>
  <c r="L172" i="2" s="1"/>
  <c r="W172" i="2" s="1"/>
  <c r="AG339" i="4"/>
  <c r="AJ339" i="4"/>
  <c r="AE339" i="4"/>
  <c r="B691" i="4"/>
  <c r="K515" i="4"/>
  <c r="K691" i="4" s="1"/>
  <c r="AH139" i="5"/>
  <c r="AJ635" i="5" l="1"/>
  <c r="AJ109" i="5"/>
  <c r="AJ459" i="5"/>
  <c r="AJ461" i="5" s="1"/>
  <c r="AG635" i="5"/>
  <c r="AG109" i="5"/>
  <c r="AE109" i="5"/>
  <c r="AE635" i="5"/>
  <c r="AH107" i="5"/>
  <c r="Z340" i="4"/>
  <c r="AC338" i="4"/>
  <c r="Z514" i="4"/>
  <c r="Z690" i="4" s="1"/>
  <c r="AB340" i="4"/>
  <c r="AB514" i="4"/>
  <c r="AC162" i="4"/>
  <c r="Z164" i="4"/>
  <c r="AG164" i="4"/>
  <c r="AH163" i="4"/>
  <c r="K148" i="5"/>
  <c r="B149" i="5"/>
  <c r="K149" i="5" s="1"/>
  <c r="K120" i="5"/>
  <c r="K144" i="5"/>
  <c r="AJ110" i="5"/>
  <c r="AJ637" i="5"/>
  <c r="AJ143" i="5"/>
  <c r="AG143" i="5"/>
  <c r="AG110" i="5"/>
  <c r="AG120" i="5" s="1"/>
  <c r="B296" i="5"/>
  <c r="K286" i="5"/>
  <c r="K296" i="5" s="1"/>
  <c r="B320" i="5"/>
  <c r="B325" i="5" s="1"/>
  <c r="K325" i="5" s="1"/>
  <c r="B324" i="5"/>
  <c r="K324" i="5" s="1"/>
  <c r="B637" i="5"/>
  <c r="K461" i="5"/>
  <c r="B462" i="5"/>
  <c r="B495" i="5"/>
  <c r="AJ319" i="5"/>
  <c r="AJ286" i="5"/>
  <c r="AJ296" i="5" s="1"/>
  <c r="Z340" i="2"/>
  <c r="Z514" i="2"/>
  <c r="AC338" i="2"/>
  <c r="Z343" i="2"/>
  <c r="AB343" i="2"/>
  <c r="AB514" i="2"/>
  <c r="AB340" i="2"/>
  <c r="B524" i="2"/>
  <c r="B695" i="2"/>
  <c r="K519" i="2"/>
  <c r="K695" i="2" s="1"/>
  <c r="B349" i="2"/>
  <c r="K349" i="2" s="1"/>
  <c r="B345" i="2"/>
  <c r="B350" i="2" s="1"/>
  <c r="K350" i="2" s="1"/>
  <c r="K344" i="2"/>
  <c r="AE339" i="2"/>
  <c r="AJ339" i="2"/>
  <c r="AG339" i="2"/>
  <c r="K515" i="2"/>
  <c r="K691" i="2" s="1"/>
  <c r="B520" i="2"/>
  <c r="B691" i="2"/>
  <c r="Z169" i="2"/>
  <c r="AC167" i="2"/>
  <c r="Z172" i="2"/>
  <c r="AK162" i="2"/>
  <c r="AM162" i="2" s="1"/>
  <c r="AC164" i="2"/>
  <c r="AB169" i="2"/>
  <c r="AB172" i="2"/>
  <c r="AB174" i="2" s="1"/>
  <c r="B697" i="2"/>
  <c r="B174" i="2"/>
  <c r="AG168" i="2"/>
  <c r="AG164" i="2"/>
  <c r="AH163" i="2"/>
  <c r="AE164" i="2"/>
  <c r="AE168" i="2"/>
  <c r="AJ168" i="2"/>
  <c r="AJ164" i="2"/>
  <c r="AG515" i="4"/>
  <c r="AG340" i="4"/>
  <c r="AJ340" i="4"/>
  <c r="AJ515" i="4"/>
  <c r="AH339" i="4"/>
  <c r="AE515" i="4"/>
  <c r="AE340" i="4"/>
  <c r="AK139" i="5"/>
  <c r="AJ462" i="5" l="1"/>
  <c r="AJ472" i="5" s="1"/>
  <c r="AJ495" i="5"/>
  <c r="AE143" i="5"/>
  <c r="AH109" i="5"/>
  <c r="AE110" i="5"/>
  <c r="AK107" i="5"/>
  <c r="AH635" i="5"/>
  <c r="AK338" i="4"/>
  <c r="AC340" i="4"/>
  <c r="AC514" i="4"/>
  <c r="Z516" i="4"/>
  <c r="AB690" i="4"/>
  <c r="AB516" i="4"/>
  <c r="AB692" i="4" s="1"/>
  <c r="AC164" i="4"/>
  <c r="AK162" i="4"/>
  <c r="AM162" i="4" s="1"/>
  <c r="Z692" i="4"/>
  <c r="AK163" i="4"/>
  <c r="AK164" i="4" s="1"/>
  <c r="AH164" i="4"/>
  <c r="AJ638" i="5"/>
  <c r="AJ120" i="5"/>
  <c r="AJ648" i="5" s="1"/>
  <c r="AJ144" i="5"/>
  <c r="AJ671" i="5"/>
  <c r="AJ148" i="5"/>
  <c r="AJ676" i="5" s="1"/>
  <c r="AG148" i="5"/>
  <c r="AG144" i="5"/>
  <c r="AG149" i="5" s="1"/>
  <c r="AE148" i="5"/>
  <c r="AH143" i="5"/>
  <c r="AE144" i="5"/>
  <c r="AE149" i="5" s="1"/>
  <c r="AH110" i="5"/>
  <c r="AE120" i="5"/>
  <c r="AH120" i="5" s="1"/>
  <c r="AK635" i="5"/>
  <c r="AK109" i="5"/>
  <c r="AK110" i="5" s="1"/>
  <c r="K637" i="5"/>
  <c r="K495" i="5"/>
  <c r="K671" i="5" s="1"/>
  <c r="B638" i="5"/>
  <c r="B496" i="5"/>
  <c r="B472" i="5"/>
  <c r="B648" i="5" s="1"/>
  <c r="K462" i="5"/>
  <c r="B671" i="5"/>
  <c r="B500" i="5"/>
  <c r="AJ324" i="5"/>
  <c r="AJ320" i="5"/>
  <c r="Z516" i="2"/>
  <c r="Z692" i="2" s="1"/>
  <c r="AC514" i="2"/>
  <c r="Z690" i="2"/>
  <c r="Z519" i="2"/>
  <c r="Z524" i="2" s="1"/>
  <c r="AK338" i="2"/>
  <c r="AC340" i="2"/>
  <c r="Z345" i="2"/>
  <c r="Z348" i="2"/>
  <c r="Z350" i="2" s="1"/>
  <c r="AC343" i="2"/>
  <c r="AB348" i="2"/>
  <c r="AB350" i="2" s="1"/>
  <c r="AB345" i="2"/>
  <c r="AB519" i="2"/>
  <c r="AB690" i="2"/>
  <c r="AB516" i="2"/>
  <c r="AB692" i="2" s="1"/>
  <c r="B700" i="2"/>
  <c r="K524" i="2"/>
  <c r="K700" i="2" s="1"/>
  <c r="AE340" i="2"/>
  <c r="AH339" i="2"/>
  <c r="AE344" i="2"/>
  <c r="AE515" i="2"/>
  <c r="AE516" i="2" s="1"/>
  <c r="AE692" i="2" s="1"/>
  <c r="AJ340" i="2"/>
  <c r="AJ515" i="2"/>
  <c r="AJ516" i="2" s="1"/>
  <c r="AJ692" i="2" s="1"/>
  <c r="AJ344" i="2"/>
  <c r="AG515" i="2"/>
  <c r="AG344" i="2"/>
  <c r="AG340" i="2"/>
  <c r="K520" i="2"/>
  <c r="K696" i="2" s="1"/>
  <c r="B525" i="2"/>
  <c r="B696" i="2"/>
  <c r="AK167" i="2"/>
  <c r="AM167" i="2" s="1"/>
  <c r="AC169" i="2"/>
  <c r="Z174" i="2"/>
  <c r="AC172" i="2"/>
  <c r="K174" i="2"/>
  <c r="K702" i="2" s="1"/>
  <c r="B702" i="2"/>
  <c r="AG173" i="2"/>
  <c r="AG169" i="2"/>
  <c r="AH164" i="2"/>
  <c r="AK163" i="2"/>
  <c r="AK164" i="2" s="1"/>
  <c r="AE173" i="2"/>
  <c r="AE174" i="2" s="1"/>
  <c r="AH168" i="2"/>
  <c r="AE169" i="2"/>
  <c r="AJ169" i="2"/>
  <c r="AJ173" i="2"/>
  <c r="AJ174" i="2" s="1"/>
  <c r="AG691" i="4"/>
  <c r="AG516" i="4"/>
  <c r="AG692" i="4" s="1"/>
  <c r="AJ691" i="4"/>
  <c r="AJ516" i="4"/>
  <c r="AJ692" i="4" s="1"/>
  <c r="AH340" i="4"/>
  <c r="AK339" i="4"/>
  <c r="AK340" i="4" s="1"/>
  <c r="AE691" i="4"/>
  <c r="AE516" i="4"/>
  <c r="AE692" i="4" s="1"/>
  <c r="AH515" i="4"/>
  <c r="AC690" i="4"/>
  <c r="AC516" i="4"/>
  <c r="AK514" i="4"/>
  <c r="AJ496" i="5" l="1"/>
  <c r="AJ501" i="5" s="1"/>
  <c r="AJ500" i="5"/>
  <c r="AC692" i="4"/>
  <c r="AK120" i="5"/>
  <c r="AH344" i="2"/>
  <c r="AJ325" i="5"/>
  <c r="AK339" i="2"/>
  <c r="AK340" i="2" s="1"/>
  <c r="AH340" i="2"/>
  <c r="AJ691" i="2"/>
  <c r="AJ520" i="2"/>
  <c r="B701" i="2"/>
  <c r="K525" i="2"/>
  <c r="K701" i="2" s="1"/>
  <c r="AC174" i="2"/>
  <c r="AK172" i="2"/>
  <c r="AM172" i="2" s="1"/>
  <c r="AH148" i="5"/>
  <c r="AC516" i="2"/>
  <c r="AC692" i="2" s="1"/>
  <c r="AC690" i="2"/>
  <c r="AK514" i="2"/>
  <c r="AK690" i="2" s="1"/>
  <c r="AC519" i="2"/>
  <c r="AB695" i="2"/>
  <c r="AB524" i="2"/>
  <c r="AB521" i="2"/>
  <c r="AB697" i="2" s="1"/>
  <c r="AE345" i="2"/>
  <c r="AE349" i="2"/>
  <c r="AG691" i="2"/>
  <c r="AG516" i="2"/>
  <c r="AG692" i="2" s="1"/>
  <c r="AG520" i="2"/>
  <c r="AG349" i="2"/>
  <c r="AG350" i="2" s="1"/>
  <c r="AG345" i="2"/>
  <c r="AG174" i="2"/>
  <c r="AH173" i="2"/>
  <c r="AK168" i="2"/>
  <c r="AK169" i="2" s="1"/>
  <c r="AH169" i="2"/>
  <c r="Z695" i="2"/>
  <c r="Z521" i="2"/>
  <c r="Z697" i="2" s="1"/>
  <c r="AH515" i="2"/>
  <c r="AJ149" i="5"/>
  <c r="AJ677" i="5" s="1"/>
  <c r="AJ672" i="5"/>
  <c r="AK143" i="5"/>
  <c r="AK144" i="5" s="1"/>
  <c r="AH144" i="5"/>
  <c r="B672" i="5"/>
  <c r="B501" i="5"/>
  <c r="B677" i="5" s="1"/>
  <c r="K638" i="5"/>
  <c r="K472" i="5"/>
  <c r="K648" i="5" s="1"/>
  <c r="K496" i="5"/>
  <c r="B676" i="5"/>
  <c r="K500" i="5"/>
  <c r="K676" i="5" s="1"/>
  <c r="AC348" i="2"/>
  <c r="AJ345" i="2"/>
  <c r="AJ349" i="2"/>
  <c r="AJ350" i="2" s="1"/>
  <c r="AE691" i="2"/>
  <c r="AE520" i="2"/>
  <c r="AK343" i="2"/>
  <c r="AC345" i="2"/>
  <c r="Z700" i="2"/>
  <c r="Z526" i="2"/>
  <c r="Z702" i="2" s="1"/>
  <c r="AH691" i="4"/>
  <c r="AK515" i="4"/>
  <c r="AH516" i="4"/>
  <c r="AH692" i="4" s="1"/>
  <c r="AK690" i="4"/>
  <c r="AG21" i="4"/>
  <c r="AF373" i="4"/>
  <c r="AF549" i="4" s="1"/>
  <c r="AG26" i="3"/>
  <c r="AF378" i="3"/>
  <c r="AF554" i="3" s="1"/>
  <c r="AG21" i="3"/>
  <c r="AF373" i="3"/>
  <c r="AF549" i="3" s="1"/>
  <c r="AG26" i="4"/>
  <c r="AF378" i="4"/>
  <c r="AF554" i="4" s="1"/>
  <c r="AG16" i="4"/>
  <c r="AF368" i="4"/>
  <c r="AF544" i="4" s="1"/>
  <c r="AG16" i="3"/>
  <c r="AF368" i="3"/>
  <c r="AF544" i="3" s="1"/>
  <c r="AK344" i="2" l="1"/>
  <c r="AK345" i="2" s="1"/>
  <c r="AH345" i="2"/>
  <c r="AC695" i="2"/>
  <c r="AK519" i="2"/>
  <c r="AK695" i="2" s="1"/>
  <c r="AC521" i="2"/>
  <c r="AC697" i="2" s="1"/>
  <c r="AC524" i="2"/>
  <c r="AB700" i="2"/>
  <c r="AB526" i="2"/>
  <c r="AB702" i="2" s="1"/>
  <c r="AE350" i="2"/>
  <c r="AH349" i="2"/>
  <c r="AG696" i="2"/>
  <c r="AG521" i="2"/>
  <c r="AG697" i="2" s="1"/>
  <c r="AG525" i="2"/>
  <c r="AH174" i="2"/>
  <c r="AK173" i="2"/>
  <c r="AK174" i="2" s="1"/>
  <c r="AJ525" i="2"/>
  <c r="AJ521" i="2"/>
  <c r="AJ697" i="2" s="1"/>
  <c r="AJ696" i="2"/>
  <c r="AH149" i="5"/>
  <c r="AK148" i="5"/>
  <c r="AK149" i="5" s="1"/>
  <c r="AH691" i="2"/>
  <c r="AK515" i="2"/>
  <c r="AH516" i="2"/>
  <c r="AH692" i="2" s="1"/>
  <c r="K672" i="5"/>
  <c r="K501" i="5"/>
  <c r="K677" i="5" s="1"/>
  <c r="AK348" i="2"/>
  <c r="AC350" i="2"/>
  <c r="AE521" i="2"/>
  <c r="AE697" i="2" s="1"/>
  <c r="AH520" i="2"/>
  <c r="AH696" i="2" s="1"/>
  <c r="AE696" i="2"/>
  <c r="AE525" i="2"/>
  <c r="AK691" i="4"/>
  <c r="AK516" i="4"/>
  <c r="AK692" i="4" s="1"/>
  <c r="AG22" i="4"/>
  <c r="AG373" i="4"/>
  <c r="AG27" i="3"/>
  <c r="AG378" i="3"/>
  <c r="AG17" i="4"/>
  <c r="AG31" i="4"/>
  <c r="AG368" i="4"/>
  <c r="AG22" i="3"/>
  <c r="AG373" i="3"/>
  <c r="AG17" i="3"/>
  <c r="AG31" i="3"/>
  <c r="AG368" i="3"/>
  <c r="AG544" i="3" s="1"/>
  <c r="AG27" i="4"/>
  <c r="AG378" i="4"/>
  <c r="AG554" i="4" s="1"/>
  <c r="AG701" i="2" l="1"/>
  <c r="AG526" i="2"/>
  <c r="AG702" i="2" s="1"/>
  <c r="AK524" i="2"/>
  <c r="AK700" i="2" s="1"/>
  <c r="AC700" i="2"/>
  <c r="AC526" i="2"/>
  <c r="AC702" i="2" s="1"/>
  <c r="AH350" i="2"/>
  <c r="AK349" i="2"/>
  <c r="AK350" i="2" s="1"/>
  <c r="AK351" i="3" s="1"/>
  <c r="AJ701" i="2"/>
  <c r="AJ526" i="2"/>
  <c r="AJ702" i="2" s="1"/>
  <c r="AK691" i="2"/>
  <c r="AK516" i="2"/>
  <c r="AK692" i="2" s="1"/>
  <c r="AK520" i="2"/>
  <c r="AH521" i="2"/>
  <c r="AH697" i="2" s="1"/>
  <c r="AE701" i="2"/>
  <c r="AE526" i="2"/>
  <c r="AE702" i="2" s="1"/>
  <c r="AH525" i="2"/>
  <c r="AG554" i="3"/>
  <c r="AG379" i="3"/>
  <c r="AG555" i="3" s="1"/>
  <c r="AG379" i="4"/>
  <c r="AG555" i="4" s="1"/>
  <c r="AG549" i="3"/>
  <c r="AG374" i="3"/>
  <c r="AG550" i="3" s="1"/>
  <c r="AG369" i="3"/>
  <c r="AG545" i="3" s="1"/>
  <c r="AG383" i="3"/>
  <c r="AG32" i="3"/>
  <c r="AG369" i="4"/>
  <c r="AG545" i="4" s="1"/>
  <c r="AG383" i="4"/>
  <c r="AG32" i="4"/>
  <c r="AG374" i="4"/>
  <c r="AG550" i="4" s="1"/>
  <c r="AG544" i="4"/>
  <c r="AG549" i="4"/>
  <c r="AK696" i="2" l="1"/>
  <c r="AK521" i="2"/>
  <c r="AK697" i="2" s="1"/>
  <c r="AH701" i="2"/>
  <c r="AH526" i="2"/>
  <c r="AH702" i="2" s="1"/>
  <c r="AK525" i="2"/>
  <c r="AG384" i="4"/>
  <c r="AG560" i="4" s="1"/>
  <c r="AG559" i="4"/>
  <c r="AG559" i="3"/>
  <c r="AG384" i="3"/>
  <c r="AG560" i="3" s="1"/>
  <c r="AK701" i="2" l="1"/>
  <c r="AK526" i="2"/>
  <c r="AK702" i="2" s="1"/>
  <c r="AD363" i="5"/>
  <c r="AD539" i="5" s="1"/>
  <c r="AE187" i="5"/>
  <c r="AD459" i="5"/>
  <c r="AD635" i="5" s="1"/>
  <c r="AD291" i="5"/>
  <c r="AD284" i="5"/>
  <c r="AE283" i="5"/>
  <c r="AF258" i="5"/>
  <c r="AF433" i="5"/>
  <c r="AF609" i="5" s="1"/>
  <c r="AG257" i="5"/>
  <c r="AD508" i="5"/>
  <c r="AD684" i="5" s="1"/>
  <c r="AD333" i="5"/>
  <c r="AD452" i="5"/>
  <c r="AD628" i="5" s="1"/>
  <c r="AE276" i="5"/>
  <c r="AD447" i="5"/>
  <c r="AD624" i="5" s="1"/>
  <c r="AE271" i="5"/>
  <c r="AF452" i="5"/>
  <c r="AF628" i="5" s="1"/>
  <c r="AG276" i="5"/>
  <c r="AF284" i="5"/>
  <c r="AF459" i="5"/>
  <c r="AF635" i="5" s="1"/>
  <c r="AF291" i="5"/>
  <c r="AG283" i="5"/>
  <c r="AD412" i="5"/>
  <c r="AD588" i="5" s="1"/>
  <c r="AE236" i="5"/>
  <c r="AF412" i="5"/>
  <c r="AF588" i="5" s="1"/>
  <c r="AG236" i="5"/>
  <c r="AF391" i="5"/>
  <c r="AF567" i="5" s="1"/>
  <c r="AG215" i="5"/>
  <c r="AD391" i="5"/>
  <c r="AD567" i="5" s="1"/>
  <c r="AE215" i="5"/>
  <c r="AD433" i="5"/>
  <c r="AD609" i="5" s="1"/>
  <c r="AD258" i="5"/>
  <c r="AE257" i="5"/>
  <c r="AF333" i="5"/>
  <c r="AF508" i="5"/>
  <c r="AF684" i="5" s="1"/>
  <c r="AF447" i="5"/>
  <c r="AF624" i="5" s="1"/>
  <c r="AG271" i="5"/>
  <c r="AD515" i="5"/>
  <c r="AD691" i="5" s="1"/>
  <c r="AE339" i="5"/>
  <c r="AF515" i="5"/>
  <c r="AF691" i="5" s="1"/>
  <c r="AG339" i="5"/>
  <c r="AG515" i="5" l="1"/>
  <c r="AG340" i="5"/>
  <c r="AD417" i="5"/>
  <c r="AD593" i="5" s="1"/>
  <c r="AE241" i="5"/>
  <c r="AG237" i="5"/>
  <c r="AG412" i="5"/>
  <c r="AD303" i="5"/>
  <c r="AD478" i="5"/>
  <c r="AD654" i="5" s="1"/>
  <c r="AD310" i="5"/>
  <c r="AE302" i="5"/>
  <c r="AH187" i="5"/>
  <c r="AE363" i="5"/>
  <c r="AE188" i="5"/>
  <c r="AE391" i="5"/>
  <c r="AE216" i="5"/>
  <c r="AH215" i="5"/>
  <c r="AD422" i="5"/>
  <c r="AD598" i="5" s="1"/>
  <c r="AE246" i="5"/>
  <c r="AD509" i="5"/>
  <c r="AD685" i="5" s="1"/>
  <c r="AF303" i="5"/>
  <c r="AF310" i="5"/>
  <c r="AF478" i="5"/>
  <c r="AF654" i="5" s="1"/>
  <c r="AG302" i="5"/>
  <c r="AD378" i="5"/>
  <c r="AD554" i="5" s="1"/>
  <c r="AE202" i="5"/>
  <c r="AE447" i="5"/>
  <c r="AH271" i="5"/>
  <c r="AE272" i="5"/>
  <c r="AH236" i="5"/>
  <c r="AE237" i="5"/>
  <c r="AE412" i="5"/>
  <c r="AD368" i="5"/>
  <c r="AD544" i="5" s="1"/>
  <c r="AE192" i="5"/>
  <c r="AF292" i="5"/>
  <c r="AF460" i="5"/>
  <c r="AF636" i="5" s="1"/>
  <c r="AG284" i="5"/>
  <c r="AG460" i="5" s="1"/>
  <c r="AG636" i="5" s="1"/>
  <c r="AG447" i="5"/>
  <c r="AG272" i="5"/>
  <c r="AF422" i="5"/>
  <c r="AF598" i="5" s="1"/>
  <c r="AG246" i="5"/>
  <c r="AE340" i="5"/>
  <c r="AH339" i="5"/>
  <c r="AE515" i="5"/>
  <c r="AF509" i="5"/>
  <c r="AF685" i="5" s="1"/>
  <c r="AG452" i="5"/>
  <c r="AG277" i="5"/>
  <c r="AD396" i="5"/>
  <c r="AD572" i="5" s="1"/>
  <c r="AE220" i="5"/>
  <c r="AH276" i="5"/>
  <c r="AE452" i="5"/>
  <c r="AE277" i="5"/>
  <c r="AF401" i="5"/>
  <c r="AF577" i="5" s="1"/>
  <c r="AG225" i="5"/>
  <c r="AF417" i="5"/>
  <c r="AF593" i="5" s="1"/>
  <c r="AG241" i="5"/>
  <c r="AF396" i="5"/>
  <c r="AF572" i="5" s="1"/>
  <c r="AG220" i="5"/>
  <c r="AE433" i="5"/>
  <c r="AH257" i="5"/>
  <c r="AD401" i="5"/>
  <c r="AD577" i="5" s="1"/>
  <c r="AE225" i="5"/>
  <c r="AH283" i="5"/>
  <c r="AK283" i="5" s="1"/>
  <c r="AE459" i="5"/>
  <c r="AD434" i="5"/>
  <c r="AD610" i="5" s="1"/>
  <c r="AE258" i="5"/>
  <c r="AD373" i="5"/>
  <c r="AD549" i="5" s="1"/>
  <c r="AE197" i="5"/>
  <c r="AG433" i="5"/>
  <c r="AD460" i="5"/>
  <c r="AD636" i="5" s="1"/>
  <c r="AD292" i="5"/>
  <c r="AE284" i="5"/>
  <c r="AE285" i="5" s="1"/>
  <c r="AG216" i="5"/>
  <c r="AG391" i="5"/>
  <c r="AG459" i="5"/>
  <c r="AD467" i="5"/>
  <c r="AD643" i="5" s="1"/>
  <c r="AE291" i="5"/>
  <c r="AF467" i="5"/>
  <c r="AF643" i="5" s="1"/>
  <c r="AG291" i="5"/>
  <c r="AF434" i="5"/>
  <c r="AF610" i="5" s="1"/>
  <c r="AG258" i="5"/>
  <c r="AG434" i="5" s="1"/>
  <c r="AG610" i="5" s="1"/>
  <c r="AG461" i="5" l="1"/>
  <c r="AG251" i="5"/>
  <c r="AG252" i="5" s="1"/>
  <c r="AE230" i="5"/>
  <c r="AE207" i="5"/>
  <c r="AG230" i="5"/>
  <c r="AG231" i="5" s="1"/>
  <c r="AG285" i="5"/>
  <c r="AE286" i="5"/>
  <c r="AH452" i="5"/>
  <c r="AE453" i="5"/>
  <c r="AE629" i="5" s="1"/>
  <c r="AE628" i="5"/>
  <c r="AE422" i="5"/>
  <c r="AH246" i="5"/>
  <c r="AE247" i="5"/>
  <c r="AE392" i="5"/>
  <c r="AE568" i="5" s="1"/>
  <c r="AH391" i="5"/>
  <c r="AE567" i="5"/>
  <c r="AD486" i="5"/>
  <c r="AD662" i="5" s="1"/>
  <c r="AE310" i="5"/>
  <c r="AH241" i="5"/>
  <c r="AE242" i="5"/>
  <c r="AE417" i="5"/>
  <c r="AE413" i="5"/>
  <c r="AE589" i="5" s="1"/>
  <c r="AH412" i="5"/>
  <c r="AE588" i="5"/>
  <c r="AE373" i="5"/>
  <c r="AH197" i="5"/>
  <c r="AE198" i="5"/>
  <c r="AE434" i="5"/>
  <c r="AE610" i="5" s="1"/>
  <c r="AH258" i="5"/>
  <c r="AG448" i="5"/>
  <c r="AG625" i="5" s="1"/>
  <c r="AG624" i="5"/>
  <c r="AE251" i="5"/>
  <c r="AG392" i="5"/>
  <c r="AG568" i="5" s="1"/>
  <c r="AG567" i="5"/>
  <c r="AH515" i="5"/>
  <c r="AE516" i="5"/>
  <c r="AE692" i="5" s="1"/>
  <c r="AE691" i="5"/>
  <c r="AK236" i="5"/>
  <c r="AH237" i="5"/>
  <c r="AG478" i="5"/>
  <c r="AD479" i="5"/>
  <c r="AD655" i="5" s="1"/>
  <c r="AD311" i="5"/>
  <c r="AE303" i="5"/>
  <c r="AE304" i="5" s="1"/>
  <c r="AG417" i="5"/>
  <c r="AG242" i="5"/>
  <c r="AK339" i="5"/>
  <c r="AH340" i="5"/>
  <c r="AH277" i="5"/>
  <c r="AK276" i="5"/>
  <c r="AH225" i="5"/>
  <c r="AE226" i="5"/>
  <c r="AE401" i="5"/>
  <c r="AF486" i="5"/>
  <c r="AF662" i="5" s="1"/>
  <c r="AG310" i="5"/>
  <c r="AH284" i="5"/>
  <c r="AK284" i="5" s="1"/>
  <c r="AK285" i="5" s="1"/>
  <c r="AE460" i="5"/>
  <c r="AE461" i="5" s="1"/>
  <c r="AG401" i="5"/>
  <c r="AG226" i="5"/>
  <c r="AH272" i="5"/>
  <c r="AK271" i="5"/>
  <c r="AF479" i="5"/>
  <c r="AF655" i="5" s="1"/>
  <c r="AF311" i="5"/>
  <c r="AG303" i="5"/>
  <c r="AG479" i="5" s="1"/>
  <c r="AG655" i="5" s="1"/>
  <c r="AG516" i="5"/>
  <c r="AG692" i="5" s="1"/>
  <c r="AG691" i="5"/>
  <c r="AK187" i="5"/>
  <c r="AH188" i="5"/>
  <c r="AE467" i="5"/>
  <c r="AH291" i="5"/>
  <c r="AK291" i="5" s="1"/>
  <c r="AD468" i="5"/>
  <c r="AD644" i="5" s="1"/>
  <c r="AE292" i="5"/>
  <c r="AE293" i="5" s="1"/>
  <c r="AE221" i="5"/>
  <c r="AH220" i="5"/>
  <c r="AE396" i="5"/>
  <c r="AF468" i="5"/>
  <c r="AF644" i="5" s="1"/>
  <c r="AG292" i="5"/>
  <c r="AG468" i="5" s="1"/>
  <c r="AG644" i="5" s="1"/>
  <c r="AE448" i="5"/>
  <c r="AH447" i="5"/>
  <c r="AE624" i="5"/>
  <c r="AK257" i="5"/>
  <c r="AH433" i="5"/>
  <c r="AG435" i="5"/>
  <c r="AG609" i="5"/>
  <c r="AE259" i="5"/>
  <c r="AE193" i="5"/>
  <c r="AE368" i="5"/>
  <c r="AH192" i="5"/>
  <c r="AK215" i="5"/>
  <c r="AH216" i="5"/>
  <c r="AG396" i="5"/>
  <c r="AG221" i="5"/>
  <c r="AG467" i="5"/>
  <c r="AG259" i="5"/>
  <c r="AG260" i="5" s="1"/>
  <c r="AH459" i="5"/>
  <c r="AK459" i="5" s="1"/>
  <c r="AE609" i="5"/>
  <c r="AG453" i="5"/>
  <c r="AG629" i="5" s="1"/>
  <c r="AG628" i="5"/>
  <c r="AG422" i="5"/>
  <c r="AG247" i="5"/>
  <c r="AE203" i="5"/>
  <c r="AH202" i="5"/>
  <c r="AE378" i="5"/>
  <c r="AH363" i="5"/>
  <c r="AE364" i="5"/>
  <c r="AE540" i="5" s="1"/>
  <c r="AE539" i="5"/>
  <c r="AE478" i="5"/>
  <c r="AH302" i="5"/>
  <c r="AK302" i="5" s="1"/>
  <c r="AG413" i="5"/>
  <c r="AG589" i="5" s="1"/>
  <c r="AG588" i="5"/>
  <c r="AH207" i="5" l="1"/>
  <c r="AE208" i="5"/>
  <c r="AG637" i="5"/>
  <c r="AG462" i="5"/>
  <c r="AG638" i="5" s="1"/>
  <c r="AG286" i="5"/>
  <c r="AH286" i="5" s="1"/>
  <c r="AH285" i="5"/>
  <c r="AH230" i="5"/>
  <c r="AE231" i="5"/>
  <c r="AE406" i="5"/>
  <c r="AG293" i="5"/>
  <c r="AE427" i="5"/>
  <c r="AG427" i="5"/>
  <c r="AG428" i="5" s="1"/>
  <c r="AG604" i="5" s="1"/>
  <c r="AE435" i="5"/>
  <c r="AE264" i="5"/>
  <c r="AE265" i="5" s="1"/>
  <c r="AG406" i="5"/>
  <c r="AG304" i="5"/>
  <c r="AG436" i="5"/>
  <c r="AG612" i="5" s="1"/>
  <c r="AG611" i="5"/>
  <c r="AE294" i="5"/>
  <c r="AG486" i="5"/>
  <c r="AH422" i="5"/>
  <c r="AE423" i="5"/>
  <c r="AE599" i="5" s="1"/>
  <c r="AE598" i="5"/>
  <c r="AE305" i="5"/>
  <c r="AG469" i="5"/>
  <c r="AG643" i="5"/>
  <c r="AH467" i="5"/>
  <c r="AE643" i="5"/>
  <c r="AK391" i="5"/>
  <c r="AK567" i="5" s="1"/>
  <c r="AH392" i="5"/>
  <c r="AH568" i="5" s="1"/>
  <c r="AH567" i="5"/>
  <c r="AH478" i="5"/>
  <c r="AK478" i="5" s="1"/>
  <c r="AK192" i="5"/>
  <c r="AH193" i="5"/>
  <c r="AE260" i="5"/>
  <c r="AH260" i="5" s="1"/>
  <c r="AH259" i="5"/>
  <c r="AE397" i="5"/>
  <c r="AE573" i="5" s="1"/>
  <c r="AH396" i="5"/>
  <c r="AE572" i="5"/>
  <c r="AG402" i="5"/>
  <c r="AG578" i="5" s="1"/>
  <c r="AG577" i="5"/>
  <c r="AE369" i="5"/>
  <c r="AE545" i="5" s="1"/>
  <c r="AH368" i="5"/>
  <c r="AE544" i="5"/>
  <c r="AH221" i="5"/>
  <c r="AK220" i="5"/>
  <c r="AK258" i="5"/>
  <c r="AK259" i="5" s="1"/>
  <c r="AH434" i="5"/>
  <c r="AH417" i="5"/>
  <c r="AE418" i="5"/>
  <c r="AE594" i="5" s="1"/>
  <c r="AE593" i="5"/>
  <c r="AG264" i="5"/>
  <c r="AE468" i="5"/>
  <c r="AH292" i="5"/>
  <c r="AK292" i="5" s="1"/>
  <c r="AK293" i="5" s="1"/>
  <c r="AH251" i="5"/>
  <c r="AE252" i="5"/>
  <c r="AH453" i="5"/>
  <c r="AH629" i="5" s="1"/>
  <c r="AK452" i="5"/>
  <c r="AK628" i="5" s="1"/>
  <c r="AH628" i="5"/>
  <c r="AK447" i="5"/>
  <c r="AK624" i="5" s="1"/>
  <c r="AH448" i="5"/>
  <c r="AH625" i="5" s="1"/>
  <c r="AH624" i="5"/>
  <c r="AH242" i="5"/>
  <c r="AK241" i="5"/>
  <c r="AK433" i="5"/>
  <c r="AH609" i="5"/>
  <c r="AE625" i="5"/>
  <c r="AG480" i="5"/>
  <c r="AH516" i="5"/>
  <c r="AH692" i="5" s="1"/>
  <c r="AK515" i="5"/>
  <c r="AK691" i="5" s="1"/>
  <c r="AH691" i="5"/>
  <c r="AH310" i="5"/>
  <c r="AK310" i="5" s="1"/>
  <c r="AE486" i="5"/>
  <c r="AH461" i="5"/>
  <c r="AH637" i="5" s="1"/>
  <c r="AE462" i="5"/>
  <c r="AE637" i="5"/>
  <c r="AH460" i="5"/>
  <c r="AE636" i="5"/>
  <c r="AH401" i="5"/>
  <c r="AE402" i="5"/>
  <c r="AE578" i="5" s="1"/>
  <c r="AE577" i="5"/>
  <c r="AK197" i="5"/>
  <c r="AH198" i="5"/>
  <c r="AK412" i="5"/>
  <c r="AK588" i="5" s="1"/>
  <c r="AH413" i="5"/>
  <c r="AH589" i="5" s="1"/>
  <c r="AH588" i="5"/>
  <c r="AE383" i="5"/>
  <c r="AH378" i="5"/>
  <c r="AE379" i="5"/>
  <c r="AE555" i="5" s="1"/>
  <c r="AE554" i="5"/>
  <c r="AE479" i="5"/>
  <c r="AH303" i="5"/>
  <c r="AK303" i="5" s="1"/>
  <c r="AK304" i="5" s="1"/>
  <c r="AH373" i="5"/>
  <c r="AE374" i="5"/>
  <c r="AE550" i="5" s="1"/>
  <c r="AE549" i="5"/>
  <c r="AH364" i="5"/>
  <c r="AH540" i="5" s="1"/>
  <c r="AK363" i="5"/>
  <c r="AK539" i="5" s="1"/>
  <c r="AH539" i="5"/>
  <c r="AH203" i="5"/>
  <c r="AK202" i="5"/>
  <c r="AG423" i="5"/>
  <c r="AG599" i="5" s="1"/>
  <c r="AG598" i="5"/>
  <c r="AG397" i="5"/>
  <c r="AG573" i="5" s="1"/>
  <c r="AG572" i="5"/>
  <c r="AF487" i="5"/>
  <c r="AF663" i="5" s="1"/>
  <c r="AG311" i="5"/>
  <c r="AG487" i="5" s="1"/>
  <c r="AG663" i="5" s="1"/>
  <c r="AH226" i="5"/>
  <c r="AK225" i="5"/>
  <c r="AG418" i="5"/>
  <c r="AG594" i="5" s="1"/>
  <c r="AG593" i="5"/>
  <c r="AD487" i="5"/>
  <c r="AD663" i="5" s="1"/>
  <c r="AE311" i="5"/>
  <c r="AH247" i="5"/>
  <c r="AK246" i="5"/>
  <c r="AK207" i="5" l="1"/>
  <c r="AH208" i="5"/>
  <c r="AG294" i="5"/>
  <c r="AH293" i="5"/>
  <c r="AH427" i="5"/>
  <c r="AE428" i="5"/>
  <c r="AE604" i="5" s="1"/>
  <c r="AE603" i="5"/>
  <c r="AE440" i="5"/>
  <c r="AH231" i="5"/>
  <c r="AK230" i="5"/>
  <c r="AE582" i="5"/>
  <c r="AE407" i="5"/>
  <c r="AE583" i="5" s="1"/>
  <c r="AH406" i="5"/>
  <c r="AG407" i="5"/>
  <c r="AG583" i="5" s="1"/>
  <c r="AG582" i="5"/>
  <c r="AG305" i="5"/>
  <c r="AH305" i="5" s="1"/>
  <c r="AH304" i="5"/>
  <c r="AE611" i="5"/>
  <c r="AE436" i="5"/>
  <c r="AH435" i="5"/>
  <c r="AH611" i="5" s="1"/>
  <c r="AG440" i="5"/>
  <c r="AG603" i="5"/>
  <c r="AH264" i="5"/>
  <c r="AE296" i="5"/>
  <c r="AG470" i="5"/>
  <c r="AG645" i="5"/>
  <c r="AH468" i="5"/>
  <c r="AE644" i="5"/>
  <c r="AK460" i="5"/>
  <c r="AH636" i="5"/>
  <c r="AH311" i="5"/>
  <c r="AK311" i="5" s="1"/>
  <c r="AK312" i="5" s="1"/>
  <c r="AE487" i="5"/>
  <c r="AE488" i="5" s="1"/>
  <c r="AH486" i="5"/>
  <c r="AE662" i="5"/>
  <c r="AE312" i="5"/>
  <c r="AG488" i="5"/>
  <c r="AG662" i="5"/>
  <c r="AE384" i="5"/>
  <c r="AE560" i="5" s="1"/>
  <c r="AH383" i="5"/>
  <c r="AE559" i="5"/>
  <c r="AK396" i="5"/>
  <c r="AK572" i="5" s="1"/>
  <c r="AH397" i="5"/>
  <c r="AH573" i="5" s="1"/>
  <c r="AH572" i="5"/>
  <c r="AH423" i="5"/>
  <c r="AH599" i="5" s="1"/>
  <c r="AK422" i="5"/>
  <c r="AK598" i="5" s="1"/>
  <c r="AH598" i="5"/>
  <c r="AG312" i="5"/>
  <c r="AG481" i="5"/>
  <c r="AG656" i="5"/>
  <c r="AK417" i="5"/>
  <c r="AK593" i="5" s="1"/>
  <c r="AH418" i="5"/>
  <c r="AH594" i="5" s="1"/>
  <c r="AH593" i="5"/>
  <c r="AK373" i="5"/>
  <c r="AK549" i="5" s="1"/>
  <c r="AH374" i="5"/>
  <c r="AH550" i="5" s="1"/>
  <c r="AH549" i="5"/>
  <c r="AH252" i="5"/>
  <c r="AK251" i="5"/>
  <c r="AK609" i="5"/>
  <c r="AK368" i="5"/>
  <c r="AK544" i="5" s="1"/>
  <c r="AH369" i="5"/>
  <c r="AH545" i="5" s="1"/>
  <c r="AH544" i="5"/>
  <c r="AE469" i="5"/>
  <c r="AG265" i="5"/>
  <c r="AK467" i="5"/>
  <c r="AH643" i="5"/>
  <c r="AK434" i="5"/>
  <c r="AK610" i="5" s="1"/>
  <c r="AH610" i="5"/>
  <c r="AH479" i="5"/>
  <c r="AE655" i="5"/>
  <c r="AH379" i="5"/>
  <c r="AH555" i="5" s="1"/>
  <c r="AK378" i="5"/>
  <c r="AK554" i="5" s="1"/>
  <c r="AH554" i="5"/>
  <c r="AH462" i="5"/>
  <c r="AH638" i="5" s="1"/>
  <c r="AE638" i="5"/>
  <c r="AE480" i="5"/>
  <c r="AH402" i="5"/>
  <c r="AH578" i="5" s="1"/>
  <c r="AK401" i="5"/>
  <c r="AK577" i="5" s="1"/>
  <c r="AH577" i="5"/>
  <c r="AK264" i="5" l="1"/>
  <c r="AH265" i="5"/>
  <c r="AH294" i="5"/>
  <c r="AG296" i="5"/>
  <c r="AH296" i="5" s="1"/>
  <c r="AH428" i="5"/>
  <c r="AH604" i="5" s="1"/>
  <c r="AK427" i="5"/>
  <c r="AK603" i="5" s="1"/>
  <c r="AH603" i="5"/>
  <c r="AE441" i="5"/>
  <c r="AE617" i="5" s="1"/>
  <c r="AE616" i="5"/>
  <c r="AH436" i="5"/>
  <c r="AH612" i="5" s="1"/>
  <c r="AE612" i="5"/>
  <c r="AH407" i="5"/>
  <c r="AH583" i="5" s="1"/>
  <c r="AK406" i="5"/>
  <c r="AK582" i="5" s="1"/>
  <c r="AH582" i="5"/>
  <c r="AG441" i="5"/>
  <c r="AG617" i="5" s="1"/>
  <c r="AG616" i="5"/>
  <c r="AH440" i="5"/>
  <c r="AK440" i="5" s="1"/>
  <c r="AK616" i="5" s="1"/>
  <c r="AE489" i="5"/>
  <c r="AH488" i="5"/>
  <c r="AH664" i="5" s="1"/>
  <c r="AE664" i="5"/>
  <c r="AI127" i="4"/>
  <c r="AI478" i="4"/>
  <c r="AI654" i="4" s="1"/>
  <c r="AJ126" i="4"/>
  <c r="AK383" i="5"/>
  <c r="AK559" i="5" s="1"/>
  <c r="AH384" i="5"/>
  <c r="AH560" i="5" s="1"/>
  <c r="AH559" i="5"/>
  <c r="AG489" i="5"/>
  <c r="AG665" i="5" s="1"/>
  <c r="AG664" i="5"/>
  <c r="AD134" i="4"/>
  <c r="AD127" i="4"/>
  <c r="AE126" i="4"/>
  <c r="AD478" i="4"/>
  <c r="AD654" i="4" s="1"/>
  <c r="AG313" i="5"/>
  <c r="AG315" i="5" s="1"/>
  <c r="AG319" i="5"/>
  <c r="AK486" i="5"/>
  <c r="AH662" i="5"/>
  <c r="AH312" i="5"/>
  <c r="AE313" i="5"/>
  <c r="AE319" i="5"/>
  <c r="AK636" i="5"/>
  <c r="AK461" i="5"/>
  <c r="AG70" i="3"/>
  <c r="AF422" i="3"/>
  <c r="AF598" i="3" s="1"/>
  <c r="AH487" i="5"/>
  <c r="AE663" i="5"/>
  <c r="AE70" i="4"/>
  <c r="AD422" i="4"/>
  <c r="AD598" i="4" s="1"/>
  <c r="AG495" i="5"/>
  <c r="AE65" i="4"/>
  <c r="AD417" i="4"/>
  <c r="AD593" i="4" s="1"/>
  <c r="AI422" i="4"/>
  <c r="AI598" i="4" s="1"/>
  <c r="AJ70" i="4"/>
  <c r="AG65" i="3"/>
  <c r="AF417" i="3"/>
  <c r="AF593" i="3" s="1"/>
  <c r="AE470" i="5"/>
  <c r="AH469" i="5"/>
  <c r="AH645" i="5" s="1"/>
  <c r="AE645" i="5"/>
  <c r="AE495" i="5"/>
  <c r="AH480" i="5"/>
  <c r="AH656" i="5" s="1"/>
  <c r="AE481" i="5"/>
  <c r="AE656" i="5"/>
  <c r="AK479" i="5"/>
  <c r="AH655" i="5"/>
  <c r="AG126" i="3"/>
  <c r="AF127" i="3"/>
  <c r="AF134" i="3"/>
  <c r="AF478" i="3"/>
  <c r="AF654" i="3" s="1"/>
  <c r="AK643" i="5"/>
  <c r="AG646" i="5"/>
  <c r="AG472" i="5"/>
  <c r="AG648" i="5" s="1"/>
  <c r="AG65" i="4"/>
  <c r="AF417" i="4"/>
  <c r="AF593" i="4" s="1"/>
  <c r="AK435" i="5"/>
  <c r="AK611" i="5" s="1"/>
  <c r="AI401" i="4"/>
  <c r="AI577" i="4" s="1"/>
  <c r="AJ49" i="4"/>
  <c r="AI417" i="4"/>
  <c r="AI593" i="4" s="1"/>
  <c r="AJ65" i="4"/>
  <c r="AG70" i="4"/>
  <c r="AF422" i="4"/>
  <c r="AF598" i="4" s="1"/>
  <c r="AG657" i="5"/>
  <c r="AF127" i="4"/>
  <c r="AF134" i="4"/>
  <c r="AG126" i="4"/>
  <c r="AF478" i="4"/>
  <c r="AF654" i="4" s="1"/>
  <c r="AK468" i="5"/>
  <c r="AK644" i="5" s="1"/>
  <c r="AH644" i="5"/>
  <c r="AH616" i="5" l="1"/>
  <c r="AH441" i="5"/>
  <c r="AH617" i="5" s="1"/>
  <c r="AG491" i="5"/>
  <c r="AG667" i="5" s="1"/>
  <c r="AG66" i="3"/>
  <c r="AG75" i="3"/>
  <c r="AG76" i="3" s="1"/>
  <c r="AG417" i="3"/>
  <c r="AG593" i="3" s="1"/>
  <c r="AG71" i="3"/>
  <c r="AG422" i="3"/>
  <c r="AG66" i="4"/>
  <c r="AG75" i="4"/>
  <c r="AG417" i="4"/>
  <c r="AH65" i="4"/>
  <c r="AE66" i="4"/>
  <c r="AE75" i="4"/>
  <c r="AE417" i="4"/>
  <c r="AE593" i="4" s="1"/>
  <c r="AH313" i="5"/>
  <c r="AE315" i="5"/>
  <c r="AH315" i="5" s="1"/>
  <c r="AE70" i="3"/>
  <c r="AD422" i="3"/>
  <c r="AD598" i="3" s="1"/>
  <c r="AE65" i="3"/>
  <c r="AD417" i="3"/>
  <c r="AD593" i="3" s="1"/>
  <c r="AE496" i="5"/>
  <c r="AH495" i="5"/>
  <c r="AE671" i="5"/>
  <c r="AE500" i="5"/>
  <c r="AD134" i="3"/>
  <c r="AE126" i="3"/>
  <c r="AD127" i="3"/>
  <c r="AD478" i="3"/>
  <c r="AD654" i="3" s="1"/>
  <c r="AE71" i="4"/>
  <c r="AH70" i="4"/>
  <c r="AE422" i="4"/>
  <c r="AG320" i="5"/>
  <c r="AG325" i="5" s="1"/>
  <c r="AG324" i="5"/>
  <c r="AG654" i="4"/>
  <c r="AG478" i="4"/>
  <c r="AJ654" i="4"/>
  <c r="AJ478" i="4"/>
  <c r="AI486" i="4"/>
  <c r="AI662" i="4" s="1"/>
  <c r="AI135" i="4"/>
  <c r="AJ134" i="4"/>
  <c r="AF135" i="4"/>
  <c r="AG127" i="4"/>
  <c r="AG479" i="4" s="1"/>
  <c r="AG655" i="4" s="1"/>
  <c r="AF479" i="4"/>
  <c r="AF655" i="4" s="1"/>
  <c r="AI479" i="4"/>
  <c r="AI655" i="4" s="1"/>
  <c r="AJ127" i="4"/>
  <c r="AJ479" i="4" s="1"/>
  <c r="AJ655" i="4" s="1"/>
  <c r="AE320" i="5"/>
  <c r="AE325" i="5" s="1"/>
  <c r="AH319" i="5"/>
  <c r="AE324" i="5"/>
  <c r="AG134" i="4"/>
  <c r="AF486" i="4"/>
  <c r="AF662" i="4" s="1"/>
  <c r="AG71" i="4"/>
  <c r="AG422" i="4"/>
  <c r="AK655" i="5"/>
  <c r="AK480" i="5"/>
  <c r="AK656" i="5" s="1"/>
  <c r="AH470" i="5"/>
  <c r="AH646" i="5" s="1"/>
  <c r="AE646" i="5"/>
  <c r="AE472" i="5"/>
  <c r="AK637" i="5"/>
  <c r="AJ66" i="4"/>
  <c r="AJ417" i="4"/>
  <c r="AJ593" i="4" s="1"/>
  <c r="AJ75" i="4"/>
  <c r="AJ50" i="4"/>
  <c r="AJ401" i="4"/>
  <c r="AJ577" i="4" s="1"/>
  <c r="AK487" i="5"/>
  <c r="AK663" i="5" s="1"/>
  <c r="AH663" i="5"/>
  <c r="AK662" i="5"/>
  <c r="AE654" i="4"/>
  <c r="AH126" i="4"/>
  <c r="AE478" i="4"/>
  <c r="AH489" i="5"/>
  <c r="AH665" i="5" s="1"/>
  <c r="AE665" i="5"/>
  <c r="AG654" i="3"/>
  <c r="AG478" i="3"/>
  <c r="AK469" i="5"/>
  <c r="AK645" i="5" s="1"/>
  <c r="AG134" i="3"/>
  <c r="AF486" i="3"/>
  <c r="AF662" i="3" s="1"/>
  <c r="AG496" i="5"/>
  <c r="AG671" i="5"/>
  <c r="AG500" i="5"/>
  <c r="AD135" i="4"/>
  <c r="AE127" i="4"/>
  <c r="AD479" i="4"/>
  <c r="AD655" i="4" s="1"/>
  <c r="AG127" i="3"/>
  <c r="AG479" i="3" s="1"/>
  <c r="AG655" i="3" s="1"/>
  <c r="AF135" i="3"/>
  <c r="AF479" i="3"/>
  <c r="AF655" i="3" s="1"/>
  <c r="AE491" i="5"/>
  <c r="AH481" i="5"/>
  <c r="AH657" i="5" s="1"/>
  <c r="AE657" i="5"/>
  <c r="AJ71" i="4"/>
  <c r="AJ422" i="4"/>
  <c r="AJ598" i="4" s="1"/>
  <c r="AE134" i="4"/>
  <c r="AD486" i="4"/>
  <c r="AD662" i="4" s="1"/>
  <c r="AK488" i="5" l="1"/>
  <c r="AK664" i="5" s="1"/>
  <c r="AH71" i="4"/>
  <c r="AK70" i="4"/>
  <c r="AM70" i="4" s="1"/>
  <c r="AH70" i="3"/>
  <c r="AE71" i="3"/>
  <c r="AE422" i="3"/>
  <c r="AG486" i="4"/>
  <c r="AG418" i="4"/>
  <c r="AG594" i="4" s="1"/>
  <c r="AG427" i="4"/>
  <c r="AG135" i="3"/>
  <c r="AG487" i="3" s="1"/>
  <c r="AG663" i="3" s="1"/>
  <c r="AF487" i="3"/>
  <c r="AF663" i="3" s="1"/>
  <c r="AJ418" i="4"/>
  <c r="AJ594" i="4" s="1"/>
  <c r="AJ427" i="4"/>
  <c r="AJ603" i="4" s="1"/>
  <c r="AE127" i="3"/>
  <c r="AD135" i="3"/>
  <c r="AD479" i="3"/>
  <c r="AD655" i="3" s="1"/>
  <c r="AK65" i="4"/>
  <c r="AM65" i="4" s="1"/>
  <c r="AH66" i="4"/>
  <c r="AG76" i="4"/>
  <c r="AH127" i="4"/>
  <c r="AE479" i="4"/>
  <c r="AH479" i="4" s="1"/>
  <c r="AK479" i="4" s="1"/>
  <c r="AE654" i="3"/>
  <c r="AH126" i="3"/>
  <c r="AE478" i="3"/>
  <c r="AG593" i="4"/>
  <c r="AE76" i="4"/>
  <c r="AH75" i="4"/>
  <c r="AG418" i="3"/>
  <c r="AG594" i="3" s="1"/>
  <c r="AG427" i="3"/>
  <c r="AH478" i="4"/>
  <c r="AK478" i="4" s="1"/>
  <c r="AH472" i="5"/>
  <c r="AH648" i="5" s="1"/>
  <c r="AE648" i="5"/>
  <c r="AE134" i="3"/>
  <c r="AD486" i="3"/>
  <c r="AD662" i="3" s="1"/>
  <c r="AE135" i="4"/>
  <c r="AE136" i="4" s="1"/>
  <c r="AD487" i="4"/>
  <c r="AD663" i="4" s="1"/>
  <c r="AE672" i="5"/>
  <c r="AE501" i="5"/>
  <c r="AE677" i="5" s="1"/>
  <c r="AE128" i="4"/>
  <c r="AH324" i="5"/>
  <c r="AJ486" i="4"/>
  <c r="AG598" i="3"/>
  <c r="AG423" i="3"/>
  <c r="AG599" i="3" s="1"/>
  <c r="AH491" i="5"/>
  <c r="AH667" i="5" s="1"/>
  <c r="AE667" i="5"/>
  <c r="AG486" i="3"/>
  <c r="AG662" i="3" s="1"/>
  <c r="AK126" i="4"/>
  <c r="AH654" i="4"/>
  <c r="AH320" i="5"/>
  <c r="AK319" i="5"/>
  <c r="AI487" i="4"/>
  <c r="AI663" i="4" s="1"/>
  <c r="AJ135" i="4"/>
  <c r="AJ487" i="4" s="1"/>
  <c r="AJ663" i="4" s="1"/>
  <c r="AG480" i="4"/>
  <c r="AE66" i="3"/>
  <c r="AH65" i="3"/>
  <c r="AE75" i="3"/>
  <c r="AE417" i="3"/>
  <c r="AJ423" i="4"/>
  <c r="AJ599" i="4" s="1"/>
  <c r="AJ76" i="4"/>
  <c r="AH134" i="4"/>
  <c r="AE486" i="4"/>
  <c r="AG676" i="5"/>
  <c r="AG128" i="4"/>
  <c r="AJ480" i="4"/>
  <c r="AH500" i="5"/>
  <c r="AE676" i="5"/>
  <c r="AK495" i="5"/>
  <c r="AK671" i="5" s="1"/>
  <c r="AH496" i="5"/>
  <c r="AH672" i="5" s="1"/>
  <c r="AH671" i="5"/>
  <c r="AG135" i="4"/>
  <c r="AG487" i="4" s="1"/>
  <c r="AG663" i="4" s="1"/>
  <c r="AF487" i="4"/>
  <c r="AF663" i="4" s="1"/>
  <c r="AG480" i="3"/>
  <c r="AG423" i="4"/>
  <c r="AG599" i="4" s="1"/>
  <c r="AE423" i="4"/>
  <c r="AE599" i="4" s="1"/>
  <c r="AH422" i="4"/>
  <c r="AH598" i="4" s="1"/>
  <c r="AG501" i="5"/>
  <c r="AG677" i="5" s="1"/>
  <c r="AG672" i="5"/>
  <c r="AG128" i="3"/>
  <c r="AJ402" i="4"/>
  <c r="AJ578" i="4" s="1"/>
  <c r="AG598" i="4"/>
  <c r="AJ128" i="4"/>
  <c r="AE598" i="4"/>
  <c r="AE418" i="4"/>
  <c r="AE594" i="4" s="1"/>
  <c r="AH417" i="4"/>
  <c r="AE427" i="4"/>
  <c r="AE603" i="4" s="1"/>
  <c r="AG136" i="3" l="1"/>
  <c r="AJ488" i="4"/>
  <c r="AJ136" i="4"/>
  <c r="AG488" i="3"/>
  <c r="AJ662" i="4"/>
  <c r="AK324" i="5"/>
  <c r="AH325" i="5"/>
  <c r="AE135" i="3"/>
  <c r="AD487" i="3"/>
  <c r="AD663" i="3" s="1"/>
  <c r="AH128" i="4"/>
  <c r="AE129" i="4"/>
  <c r="AE143" i="4"/>
  <c r="AH135" i="4"/>
  <c r="AE487" i="4"/>
  <c r="AH487" i="4" s="1"/>
  <c r="AK487" i="4" s="1"/>
  <c r="AK127" i="4"/>
  <c r="AH655" i="4"/>
  <c r="AE128" i="3"/>
  <c r="AH127" i="3"/>
  <c r="AE479" i="3"/>
  <c r="AH479" i="3" s="1"/>
  <c r="AK479" i="3" s="1"/>
  <c r="AG481" i="4"/>
  <c r="AE655" i="4"/>
  <c r="AH423" i="4"/>
  <c r="AH599" i="4" s="1"/>
  <c r="AK422" i="4"/>
  <c r="AK598" i="4" s="1"/>
  <c r="AK500" i="5"/>
  <c r="AK676" i="5" s="1"/>
  <c r="AH501" i="5"/>
  <c r="AH677" i="5" s="1"/>
  <c r="AH676" i="5"/>
  <c r="AH478" i="3"/>
  <c r="AK478" i="3" s="1"/>
  <c r="AG428" i="4"/>
  <c r="AG604" i="4" s="1"/>
  <c r="AG488" i="4"/>
  <c r="AG495" i="4" s="1"/>
  <c r="AH654" i="3"/>
  <c r="AK126" i="3"/>
  <c r="AG662" i="4"/>
  <c r="AG136" i="4"/>
  <c r="AH422" i="3"/>
  <c r="AH598" i="3" s="1"/>
  <c r="AE423" i="3"/>
  <c r="AE599" i="3" s="1"/>
  <c r="AK417" i="4"/>
  <c r="AK593" i="4" s="1"/>
  <c r="AH418" i="4"/>
  <c r="AH594" i="4" s="1"/>
  <c r="AH486" i="4"/>
  <c r="AK486" i="4" s="1"/>
  <c r="AG481" i="3"/>
  <c r="AE662" i="4"/>
  <c r="AH134" i="3"/>
  <c r="AE486" i="3"/>
  <c r="AE598" i="3"/>
  <c r="AE137" i="4"/>
  <c r="AH417" i="3"/>
  <c r="AH593" i="3" s="1"/>
  <c r="AE418" i="3"/>
  <c r="AE594" i="3" s="1"/>
  <c r="AE427" i="3"/>
  <c r="AM126" i="4"/>
  <c r="AK654" i="4"/>
  <c r="AG603" i="4"/>
  <c r="AG129" i="3"/>
  <c r="AG656" i="3"/>
  <c r="AJ656" i="4"/>
  <c r="AJ481" i="4"/>
  <c r="AG129" i="4"/>
  <c r="AG656" i="4"/>
  <c r="AK134" i="4"/>
  <c r="AH75" i="3"/>
  <c r="AE76" i="3"/>
  <c r="AE480" i="4"/>
  <c r="AH71" i="3"/>
  <c r="AK70" i="3"/>
  <c r="AE593" i="3"/>
  <c r="AK480" i="4"/>
  <c r="AH593" i="4"/>
  <c r="AJ428" i="4"/>
  <c r="AJ604" i="4" s="1"/>
  <c r="AG603" i="3"/>
  <c r="AG428" i="3"/>
  <c r="AG604" i="3" s="1"/>
  <c r="AH427" i="4"/>
  <c r="AH603" i="4" s="1"/>
  <c r="AE428" i="4"/>
  <c r="AE604" i="4" s="1"/>
  <c r="AJ129" i="4"/>
  <c r="AK65" i="3"/>
  <c r="AH66" i="3"/>
  <c r="AH76" i="4"/>
  <c r="AK75" i="4"/>
  <c r="AM75" i="4" s="1"/>
  <c r="AG664" i="3" l="1"/>
  <c r="AJ143" i="4"/>
  <c r="AJ137" i="4"/>
  <c r="AJ139" i="4" s="1"/>
  <c r="AJ664" i="4"/>
  <c r="AJ495" i="4"/>
  <c r="AJ489" i="4"/>
  <c r="AG137" i="3"/>
  <c r="AG139" i="3" s="1"/>
  <c r="AG143" i="3"/>
  <c r="AG148" i="3" s="1"/>
  <c r="AM127" i="4"/>
  <c r="AM128" i="4" s="1"/>
  <c r="AK655" i="4"/>
  <c r="AG143" i="4"/>
  <c r="AH143" i="4" s="1"/>
  <c r="AH136" i="4"/>
  <c r="AE480" i="3"/>
  <c r="AG495" i="3"/>
  <c r="AG489" i="3"/>
  <c r="AK128" i="4"/>
  <c r="AG500" i="4"/>
  <c r="AG496" i="4"/>
  <c r="AI396" i="4"/>
  <c r="AI572" i="4" s="1"/>
  <c r="AJ44" i="4"/>
  <c r="AG657" i="4"/>
  <c r="AK480" i="3"/>
  <c r="AK481" i="3" s="1"/>
  <c r="AE655" i="3"/>
  <c r="AE663" i="4"/>
  <c r="AH480" i="4"/>
  <c r="AH656" i="4" s="1"/>
  <c r="AE481" i="4"/>
  <c r="AE657" i="4" s="1"/>
  <c r="AI373" i="4"/>
  <c r="AI549" i="4" s="1"/>
  <c r="AJ21" i="4"/>
  <c r="AK127" i="3"/>
  <c r="AK655" i="3" s="1"/>
  <c r="AH655" i="3"/>
  <c r="AK135" i="4"/>
  <c r="AM135" i="4" s="1"/>
  <c r="AH663" i="4"/>
  <c r="AK75" i="3"/>
  <c r="AH76" i="3"/>
  <c r="AH423" i="3"/>
  <c r="AH599" i="3" s="1"/>
  <c r="AK422" i="3"/>
  <c r="AK598" i="3" s="1"/>
  <c r="AE129" i="3"/>
  <c r="AH128" i="3"/>
  <c r="AE144" i="4"/>
  <c r="AE149" i="4" s="1"/>
  <c r="AE148" i="4"/>
  <c r="AG657" i="3"/>
  <c r="AG137" i="4"/>
  <c r="AG139" i="4" s="1"/>
  <c r="AG664" i="4"/>
  <c r="AE656" i="4"/>
  <c r="AE136" i="3"/>
  <c r="AE143" i="3" s="1"/>
  <c r="AH135" i="3"/>
  <c r="AE487" i="3"/>
  <c r="AH487" i="3" s="1"/>
  <c r="AK487" i="3" s="1"/>
  <c r="AH486" i="3"/>
  <c r="AK486" i="3" s="1"/>
  <c r="AH129" i="4"/>
  <c r="AE139" i="4"/>
  <c r="AM654" i="4"/>
  <c r="AE603" i="3"/>
  <c r="AH427" i="3"/>
  <c r="AE428" i="3"/>
  <c r="AE604" i="3" s="1"/>
  <c r="AE662" i="3"/>
  <c r="AK488" i="4"/>
  <c r="AI368" i="4"/>
  <c r="AI544" i="4" s="1"/>
  <c r="AJ16" i="4"/>
  <c r="AJ657" i="4"/>
  <c r="AI378" i="4"/>
  <c r="AI554" i="4" s="1"/>
  <c r="AJ26" i="4"/>
  <c r="AK134" i="3"/>
  <c r="AK481" i="4"/>
  <c r="AE488" i="4"/>
  <c r="AE495" i="4" s="1"/>
  <c r="AH662" i="4"/>
  <c r="AH418" i="3"/>
  <c r="AH594" i="3" s="1"/>
  <c r="AK417" i="3"/>
  <c r="AK593" i="3" s="1"/>
  <c r="AK654" i="3"/>
  <c r="AG489" i="4"/>
  <c r="AG491" i="4" s="1"/>
  <c r="AH428" i="4"/>
  <c r="AH604" i="4" s="1"/>
  <c r="AK427" i="4"/>
  <c r="AK603" i="4" s="1"/>
  <c r="AK662" i="4"/>
  <c r="AM134" i="4"/>
  <c r="AJ148" i="4" l="1"/>
  <c r="AJ144" i="4"/>
  <c r="AJ149" i="4" s="1"/>
  <c r="AJ496" i="4"/>
  <c r="AJ500" i="4"/>
  <c r="AJ671" i="4"/>
  <c r="AJ665" i="4"/>
  <c r="AJ491" i="4"/>
  <c r="AJ667" i="4" s="1"/>
  <c r="AE656" i="3"/>
  <c r="AH480" i="3"/>
  <c r="AH656" i="3" s="1"/>
  <c r="AE481" i="3"/>
  <c r="AG144" i="3"/>
  <c r="AG149" i="3" s="1"/>
  <c r="AG671" i="3"/>
  <c r="AG144" i="4"/>
  <c r="AG671" i="4"/>
  <c r="AG148" i="4"/>
  <c r="AG496" i="3"/>
  <c r="AG500" i="3"/>
  <c r="AG676" i="3" s="1"/>
  <c r="AG491" i="3"/>
  <c r="AG667" i="3" s="1"/>
  <c r="AG665" i="3"/>
  <c r="AK129" i="4"/>
  <c r="AK657" i="4" s="1"/>
  <c r="AK656" i="4"/>
  <c r="AH137" i="4"/>
  <c r="AH662" i="3"/>
  <c r="AK663" i="4"/>
  <c r="AK136" i="4"/>
  <c r="AK137" i="4" s="1"/>
  <c r="AH143" i="3"/>
  <c r="AE144" i="3"/>
  <c r="AE148" i="3"/>
  <c r="AH481" i="4"/>
  <c r="AH657" i="4" s="1"/>
  <c r="AJ45" i="4"/>
  <c r="AJ396" i="4"/>
  <c r="AJ572" i="4" s="1"/>
  <c r="AJ54" i="4"/>
  <c r="AM129" i="4"/>
  <c r="AH136" i="3"/>
  <c r="AE137" i="3"/>
  <c r="AE139" i="3" s="1"/>
  <c r="AK662" i="3"/>
  <c r="AH428" i="3"/>
  <c r="AH604" i="3" s="1"/>
  <c r="AK427" i="3"/>
  <c r="AK603" i="3" s="1"/>
  <c r="AG667" i="4"/>
  <c r="AM136" i="4"/>
  <c r="AH488" i="4"/>
  <c r="AH664" i="4" s="1"/>
  <c r="AE489" i="4"/>
  <c r="AE491" i="4" s="1"/>
  <c r="AE664" i="4"/>
  <c r="AH129" i="3"/>
  <c r="AE663" i="3"/>
  <c r="AH139" i="4"/>
  <c r="AK139" i="4" s="1"/>
  <c r="AM139" i="4" s="1"/>
  <c r="AE488" i="3"/>
  <c r="AE500" i="4"/>
  <c r="AH500" i="4" s="1"/>
  <c r="AH495" i="4"/>
  <c r="AH671" i="4" s="1"/>
  <c r="AE496" i="4"/>
  <c r="AK488" i="3"/>
  <c r="AK489" i="3" s="1"/>
  <c r="AG501" i="4"/>
  <c r="AJ27" i="4"/>
  <c r="AJ378" i="4"/>
  <c r="AJ554" i="4" s="1"/>
  <c r="AK128" i="3"/>
  <c r="AH603" i="3"/>
  <c r="AK143" i="4"/>
  <c r="AH144" i="4"/>
  <c r="AK489" i="4"/>
  <c r="AK135" i="3"/>
  <c r="AK663" i="3" s="1"/>
  <c r="AH663" i="3"/>
  <c r="AJ17" i="4"/>
  <c r="AJ368" i="4"/>
  <c r="AJ544" i="4" s="1"/>
  <c r="AJ31" i="4"/>
  <c r="AG665" i="4"/>
  <c r="AJ22" i="4"/>
  <c r="AJ373" i="4"/>
  <c r="AJ374" i="4" s="1"/>
  <c r="AE671" i="4"/>
  <c r="AJ676" i="4" l="1"/>
  <c r="AJ672" i="4"/>
  <c r="AJ501" i="4"/>
  <c r="AJ677" i="4" s="1"/>
  <c r="AH481" i="3"/>
  <c r="AH657" i="3" s="1"/>
  <c r="AE657" i="3"/>
  <c r="AG149" i="4"/>
  <c r="AG677" i="4" s="1"/>
  <c r="AG672" i="4"/>
  <c r="AH148" i="4"/>
  <c r="AG676" i="4"/>
  <c r="AG501" i="3"/>
  <c r="AG677" i="3" s="1"/>
  <c r="AG672" i="3"/>
  <c r="AE676" i="4"/>
  <c r="AK665" i="4"/>
  <c r="AK664" i="4"/>
  <c r="AH491" i="4"/>
  <c r="AE667" i="4"/>
  <c r="AJ550" i="4"/>
  <c r="AJ32" i="4"/>
  <c r="AK136" i="3"/>
  <c r="AE495" i="3"/>
  <c r="AE489" i="3"/>
  <c r="AE665" i="3" s="1"/>
  <c r="AH488" i="3"/>
  <c r="AH664" i="3" s="1"/>
  <c r="AE672" i="4"/>
  <c r="AE501" i="4"/>
  <c r="AE677" i="4" s="1"/>
  <c r="AH489" i="4"/>
  <c r="AH665" i="4" s="1"/>
  <c r="AE665" i="4"/>
  <c r="AJ369" i="4"/>
  <c r="AJ545" i="4" s="1"/>
  <c r="AJ383" i="4"/>
  <c r="AJ559" i="4" s="1"/>
  <c r="W81" i="7"/>
  <c r="AC80" i="7"/>
  <c r="Z80" i="7"/>
  <c r="AA80" i="7"/>
  <c r="X81" i="7"/>
  <c r="X80" i="7"/>
  <c r="W80" i="7"/>
  <c r="AA81" i="7"/>
  <c r="AC81" i="7"/>
  <c r="Z81" i="7"/>
  <c r="AH496" i="4"/>
  <c r="AH672" i="4" s="1"/>
  <c r="AK495" i="4"/>
  <c r="AH148" i="3"/>
  <c r="AH501" i="4"/>
  <c r="AK500" i="4"/>
  <c r="AM137" i="4"/>
  <c r="AJ88" i="4"/>
  <c r="AJ55" i="4"/>
  <c r="AK144" i="4"/>
  <c r="AM143" i="4"/>
  <c r="AJ379" i="4"/>
  <c r="AJ555" i="4" s="1"/>
  <c r="AK656" i="3"/>
  <c r="AK129" i="3"/>
  <c r="AK657" i="3" s="1"/>
  <c r="AE664" i="3"/>
  <c r="AE149" i="3"/>
  <c r="AH139" i="3"/>
  <c r="AH137" i="3"/>
  <c r="AJ397" i="4"/>
  <c r="AJ573" i="4" s="1"/>
  <c r="AJ406" i="4"/>
  <c r="AK143" i="3"/>
  <c r="AH144" i="3"/>
  <c r="AJ549" i="4"/>
  <c r="AE21" i="4"/>
  <c r="AD373" i="4"/>
  <c r="AD549" i="4" s="1"/>
  <c r="AE26" i="4"/>
  <c r="AD378" i="4"/>
  <c r="AD554" i="4" s="1"/>
  <c r="AK148" i="4" l="1"/>
  <c r="AH149" i="4"/>
  <c r="AH677" i="4" s="1"/>
  <c r="AH676" i="4"/>
  <c r="X82" i="7"/>
  <c r="AC82" i="7"/>
  <c r="AA82" i="7"/>
  <c r="Y81" i="7"/>
  <c r="AH21" i="4"/>
  <c r="AE22" i="4"/>
  <c r="AE373" i="4"/>
  <c r="AK144" i="3"/>
  <c r="AK139" i="3"/>
  <c r="AJ89" i="4"/>
  <c r="AK501" i="4"/>
  <c r="AG49" i="3"/>
  <c r="AF401" i="3"/>
  <c r="AF577" i="3" s="1"/>
  <c r="AK671" i="4"/>
  <c r="AK496" i="4"/>
  <c r="AK672" i="4" s="1"/>
  <c r="AE44" i="4"/>
  <c r="AD396" i="4"/>
  <c r="AD572" i="4" s="1"/>
  <c r="AJ407" i="4"/>
  <c r="AJ583" i="4" s="1"/>
  <c r="AJ440" i="4"/>
  <c r="AJ441" i="4" s="1"/>
  <c r="AE44" i="3"/>
  <c r="AD396" i="3"/>
  <c r="AD572" i="3" s="1"/>
  <c r="AG49" i="4"/>
  <c r="AF401" i="4"/>
  <c r="AF577" i="4" s="1"/>
  <c r="AB80" i="7"/>
  <c r="Z82" i="7"/>
  <c r="AH149" i="3"/>
  <c r="AK148" i="3"/>
  <c r="AM144" i="4"/>
  <c r="AE496" i="3"/>
  <c r="AH495" i="3"/>
  <c r="AE500" i="3"/>
  <c r="AE671" i="3"/>
  <c r="AE49" i="3"/>
  <c r="AD401" i="3"/>
  <c r="AD577" i="3" s="1"/>
  <c r="AG44" i="3"/>
  <c r="AF396" i="3"/>
  <c r="AF572" i="3" s="1"/>
  <c r="AK664" i="3"/>
  <c r="AK137" i="3"/>
  <c r="AK665" i="3" s="1"/>
  <c r="AE491" i="3"/>
  <c r="AH489" i="3"/>
  <c r="AH665" i="3" s="1"/>
  <c r="AB81" i="7"/>
  <c r="AE27" i="4"/>
  <c r="AH26" i="4"/>
  <c r="AE378" i="4"/>
  <c r="AE554" i="4" s="1"/>
  <c r="X85" i="7"/>
  <c r="AA84" i="7"/>
  <c r="AC84" i="7"/>
  <c r="Z84" i="7"/>
  <c r="W85" i="7"/>
  <c r="X84" i="7"/>
  <c r="W84" i="7"/>
  <c r="AC85" i="7"/>
  <c r="AA85" i="7"/>
  <c r="Z85" i="7"/>
  <c r="AJ384" i="4"/>
  <c r="AJ560" i="4" s="1"/>
  <c r="AE49" i="4"/>
  <c r="AD401" i="4"/>
  <c r="AD577" i="4" s="1"/>
  <c r="AJ582" i="4"/>
  <c r="W82" i="7"/>
  <c r="Y80" i="7"/>
  <c r="AG44" i="4"/>
  <c r="AF396" i="4"/>
  <c r="AF572" i="4" s="1"/>
  <c r="AH667" i="4"/>
  <c r="AK491" i="4"/>
  <c r="AK667" i="4" s="1"/>
  <c r="AK676" i="4" l="1"/>
  <c r="AK149" i="4"/>
  <c r="AK677" i="4" s="1"/>
  <c r="AM148" i="4"/>
  <c r="AB85" i="7"/>
  <c r="Y82" i="7"/>
  <c r="AA86" i="7"/>
  <c r="AJ617" i="4"/>
  <c r="AE16" i="4"/>
  <c r="AD368" i="4"/>
  <c r="AD544" i="4" s="1"/>
  <c r="AG45" i="4"/>
  <c r="AG54" i="4"/>
  <c r="AG396" i="4"/>
  <c r="AE50" i="4"/>
  <c r="AH49" i="4"/>
  <c r="AE401" i="4"/>
  <c r="AH27" i="4"/>
  <c r="AK26" i="4"/>
  <c r="AK21" i="4"/>
  <c r="AH22" i="4"/>
  <c r="AH491" i="3"/>
  <c r="AE667" i="3"/>
  <c r="AG50" i="4"/>
  <c r="AG401" i="4"/>
  <c r="AG402" i="4" s="1"/>
  <c r="AH44" i="4"/>
  <c r="AE45" i="4"/>
  <c r="AE54" i="4"/>
  <c r="AE396" i="4"/>
  <c r="AE572" i="4" s="1"/>
  <c r="AE50" i="3"/>
  <c r="AH49" i="3"/>
  <c r="AE401" i="3"/>
  <c r="AK149" i="3"/>
  <c r="Z89" i="7"/>
  <c r="AA88" i="7"/>
  <c r="X89" i="7"/>
  <c r="Z88" i="7"/>
  <c r="W89" i="7"/>
  <c r="AC88" i="7"/>
  <c r="X88" i="7"/>
  <c r="W88" i="7"/>
  <c r="AC89" i="7"/>
  <c r="AA89" i="7"/>
  <c r="AG50" i="3"/>
  <c r="AG401" i="3"/>
  <c r="AE379" i="4"/>
  <c r="AE555" i="4" s="1"/>
  <c r="AH378" i="4"/>
  <c r="AH554" i="4" s="1"/>
  <c r="W86" i="7"/>
  <c r="Y84" i="7"/>
  <c r="AH500" i="3"/>
  <c r="AE676" i="3"/>
  <c r="AE45" i="3"/>
  <c r="AH44" i="3"/>
  <c r="AE54" i="3"/>
  <c r="AE396" i="3"/>
  <c r="AG45" i="3"/>
  <c r="AG54" i="3"/>
  <c r="AG396" i="3"/>
  <c r="AG572" i="3" s="1"/>
  <c r="X86" i="7"/>
  <c r="Y85" i="7"/>
  <c r="AK495" i="3"/>
  <c r="AH496" i="3"/>
  <c r="AH672" i="3" s="1"/>
  <c r="AH671" i="3"/>
  <c r="AH373" i="4"/>
  <c r="AE374" i="4"/>
  <c r="AE550" i="4" s="1"/>
  <c r="Z86" i="7"/>
  <c r="AB84" i="7"/>
  <c r="AE501" i="3"/>
  <c r="AE677" i="3" s="1"/>
  <c r="AE672" i="3"/>
  <c r="AB82" i="7"/>
  <c r="AJ616" i="4"/>
  <c r="AE549" i="4"/>
  <c r="AC86" i="7"/>
  <c r="AB86" i="7" l="1"/>
  <c r="AB89" i="7"/>
  <c r="AG577" i="4"/>
  <c r="AE577" i="3"/>
  <c r="AE402" i="3"/>
  <c r="AE578" i="3" s="1"/>
  <c r="AH401" i="3"/>
  <c r="AE402" i="4"/>
  <c r="AE578" i="4" s="1"/>
  <c r="AH401" i="4"/>
  <c r="AG397" i="3"/>
  <c r="AG573" i="3" s="1"/>
  <c r="AG406" i="3"/>
  <c r="AH45" i="3"/>
  <c r="AK44" i="3"/>
  <c r="X90" i="7"/>
  <c r="AH50" i="3"/>
  <c r="AK49" i="3"/>
  <c r="AH396" i="4"/>
  <c r="AH572" i="4" s="1"/>
  <c r="AE397" i="4"/>
  <c r="AE573" i="4" s="1"/>
  <c r="AE406" i="4"/>
  <c r="AE582" i="4" s="1"/>
  <c r="AE577" i="4"/>
  <c r="AE572" i="3"/>
  <c r="AE397" i="3"/>
  <c r="AE573" i="3" s="1"/>
  <c r="AH396" i="3"/>
  <c r="AH572" i="3" s="1"/>
  <c r="AE406" i="3"/>
  <c r="AE582" i="3" s="1"/>
  <c r="AG55" i="3"/>
  <c r="AG88" i="3"/>
  <c r="AC90" i="7"/>
  <c r="AE88" i="4"/>
  <c r="AE55" i="4"/>
  <c r="AH54" i="4"/>
  <c r="AH50" i="4"/>
  <c r="AK49" i="4"/>
  <c r="AG577" i="3"/>
  <c r="AG402" i="3"/>
  <c r="AG578" i="3" s="1"/>
  <c r="Y89" i="7"/>
  <c r="AG578" i="4"/>
  <c r="AH501" i="3"/>
  <c r="AH677" i="3" s="1"/>
  <c r="AK500" i="3"/>
  <c r="AH676" i="3"/>
  <c r="AH45" i="4"/>
  <c r="AK44" i="4"/>
  <c r="AK373" i="4"/>
  <c r="AK549" i="4" s="1"/>
  <c r="AH374" i="4"/>
  <c r="AH550" i="4" s="1"/>
  <c r="Z90" i="7"/>
  <c r="AB88" i="7"/>
  <c r="AA90" i="7"/>
  <c r="AH549" i="4"/>
  <c r="AG397" i="4"/>
  <c r="AG573" i="4" s="1"/>
  <c r="AG406" i="4"/>
  <c r="AG582" i="4" s="1"/>
  <c r="AE88" i="3"/>
  <c r="AE55" i="3"/>
  <c r="AH54" i="3"/>
  <c r="AK378" i="4"/>
  <c r="AK554" i="4" s="1"/>
  <c r="AH379" i="4"/>
  <c r="AH555" i="4" s="1"/>
  <c r="AK491" i="3"/>
  <c r="AK667" i="3" s="1"/>
  <c r="AH667" i="3"/>
  <c r="AG88" i="4"/>
  <c r="AG55" i="4"/>
  <c r="AK496" i="3"/>
  <c r="AK672" i="3" s="1"/>
  <c r="AK671" i="3"/>
  <c r="AG572" i="4"/>
  <c r="AE17" i="4"/>
  <c r="AH16" i="4"/>
  <c r="AE31" i="4"/>
  <c r="AE368" i="4"/>
  <c r="AE544" i="4" s="1"/>
  <c r="Y88" i="7"/>
  <c r="W90" i="7"/>
  <c r="Y86" i="7"/>
  <c r="AB90" i="7" l="1"/>
  <c r="Y90" i="7"/>
  <c r="AH368" i="4"/>
  <c r="AH544" i="4" s="1"/>
  <c r="AE369" i="4"/>
  <c r="AE545" i="4" s="1"/>
  <c r="AE383" i="4"/>
  <c r="AE559" i="4" s="1"/>
  <c r="AK501" i="3"/>
  <c r="AK677" i="3" s="1"/>
  <c r="AK676" i="3"/>
  <c r="AH31" i="4"/>
  <c r="AE32" i="4"/>
  <c r="AH88" i="3"/>
  <c r="AE89" i="3"/>
  <c r="AH55" i="4"/>
  <c r="AK54" i="4"/>
  <c r="AG89" i="3"/>
  <c r="AG173" i="3"/>
  <c r="AK401" i="4"/>
  <c r="AK577" i="4" s="1"/>
  <c r="AH402" i="4"/>
  <c r="AH578" i="4" s="1"/>
  <c r="AG407" i="4"/>
  <c r="AG583" i="4" s="1"/>
  <c r="AG440" i="4"/>
  <c r="AG616" i="4" s="1"/>
  <c r="AE407" i="4"/>
  <c r="AE583" i="4" s="1"/>
  <c r="AH406" i="4"/>
  <c r="AH582" i="4" s="1"/>
  <c r="AE440" i="4"/>
  <c r="AE616" i="4" s="1"/>
  <c r="AE89" i="4"/>
  <c r="AH88" i="4"/>
  <c r="AG89" i="4"/>
  <c r="AK401" i="3"/>
  <c r="AK577" i="3" s="1"/>
  <c r="AH402" i="3"/>
  <c r="AH578" i="3" s="1"/>
  <c r="AH17" i="4"/>
  <c r="AK16" i="4"/>
  <c r="AM16" i="4" s="1"/>
  <c r="AH577" i="4"/>
  <c r="AH397" i="4"/>
  <c r="AH573" i="4" s="1"/>
  <c r="AK396" i="4"/>
  <c r="AK572" i="4" s="1"/>
  <c r="AH577" i="3"/>
  <c r="AG582" i="3"/>
  <c r="AG440" i="3"/>
  <c r="AG407" i="3"/>
  <c r="AG583" i="3" s="1"/>
  <c r="AK54" i="3"/>
  <c r="AH55" i="3"/>
  <c r="AH406" i="3"/>
  <c r="AE407" i="3"/>
  <c r="AE583" i="3" s="1"/>
  <c r="AE440" i="3"/>
  <c r="AH397" i="3"/>
  <c r="AH573" i="3" s="1"/>
  <c r="AK396" i="3"/>
  <c r="AK572" i="3" s="1"/>
  <c r="AE441" i="3" l="1"/>
  <c r="AE617" i="3" s="1"/>
  <c r="AH440" i="3"/>
  <c r="AH616" i="3" s="1"/>
  <c r="AG174" i="3"/>
  <c r="AE384" i="4"/>
  <c r="AE560" i="4" s="1"/>
  <c r="AH383" i="4"/>
  <c r="AH559" i="4" s="1"/>
  <c r="AK31" i="4"/>
  <c r="AH32" i="4"/>
  <c r="AE616" i="3"/>
  <c r="AK368" i="4"/>
  <c r="AK544" i="4" s="1"/>
  <c r="AH369" i="4"/>
  <c r="AH545" i="4" s="1"/>
  <c r="AH407" i="4"/>
  <c r="AH583" i="4" s="1"/>
  <c r="AK406" i="4"/>
  <c r="AK582" i="4" s="1"/>
  <c r="AG616" i="3"/>
  <c r="AG441" i="3"/>
  <c r="AG617" i="3" s="1"/>
  <c r="AG525" i="3"/>
  <c r="AG701" i="3" s="1"/>
  <c r="AG441" i="4"/>
  <c r="AG617" i="4" s="1"/>
  <c r="AK88" i="3"/>
  <c r="AH89" i="3"/>
  <c r="AH89" i="4"/>
  <c r="AK88" i="4"/>
  <c r="AH582" i="3"/>
  <c r="AH407" i="3"/>
  <c r="AH583" i="3" s="1"/>
  <c r="AK406" i="3"/>
  <c r="AK582" i="3" s="1"/>
  <c r="AH440" i="4"/>
  <c r="AH616" i="4" s="1"/>
  <c r="AE441" i="4"/>
  <c r="AE617" i="4" s="1"/>
  <c r="AK383" i="4" l="1"/>
  <c r="AK559" i="4" s="1"/>
  <c r="AH384" i="4"/>
  <c r="AH560" i="4" s="1"/>
  <c r="AK440" i="4"/>
  <c r="AK616" i="4" s="1"/>
  <c r="AH441" i="4"/>
  <c r="AH617" i="4" s="1"/>
  <c r="AH441" i="3"/>
  <c r="AH617" i="3" s="1"/>
  <c r="AK440" i="3"/>
  <c r="AK616" i="3" s="1"/>
  <c r="AG526" i="3"/>
  <c r="AG702" i="3" s="1"/>
  <c r="AE26" i="3" l="1"/>
  <c r="AD378" i="3"/>
  <c r="AD554" i="3" s="1"/>
  <c r="AE16" i="3"/>
  <c r="AD368" i="3"/>
  <c r="AD544" i="3" s="1"/>
  <c r="AE21" i="3"/>
  <c r="AD373" i="3"/>
  <c r="AD549" i="3" s="1"/>
  <c r="V49" i="4" l="1"/>
  <c r="AH16" i="3"/>
  <c r="AE17" i="3"/>
  <c r="AE31" i="3"/>
  <c r="AE368" i="3"/>
  <c r="V21" i="4"/>
  <c r="AH26" i="3"/>
  <c r="AE27" i="3"/>
  <c r="AE378" i="3"/>
  <c r="AE554" i="3" s="1"/>
  <c r="V26" i="4"/>
  <c r="AE22" i="3"/>
  <c r="AH21" i="3"/>
  <c r="AE373" i="3"/>
  <c r="V44" i="4"/>
  <c r="AK21" i="3" l="1"/>
  <c r="AH22" i="3"/>
  <c r="AE379" i="3"/>
  <c r="AE555" i="3" s="1"/>
  <c r="AH378" i="3"/>
  <c r="V22" i="4"/>
  <c r="V31" i="4"/>
  <c r="W21" i="4"/>
  <c r="V45" i="4"/>
  <c r="V54" i="4"/>
  <c r="W44" i="4"/>
  <c r="AK26" i="3"/>
  <c r="AH27" i="3"/>
  <c r="AH368" i="3"/>
  <c r="AH544" i="3" s="1"/>
  <c r="AE369" i="3"/>
  <c r="AE545" i="3" s="1"/>
  <c r="AE383" i="3"/>
  <c r="AH31" i="3"/>
  <c r="AE32" i="3"/>
  <c r="AE173" i="3"/>
  <c r="V27" i="4"/>
  <c r="W26" i="4"/>
  <c r="AE544" i="3"/>
  <c r="V50" i="4"/>
  <c r="W49" i="4"/>
  <c r="AE374" i="3"/>
  <c r="AE550" i="3" s="1"/>
  <c r="AH373" i="3"/>
  <c r="AE549" i="3"/>
  <c r="AH17" i="3"/>
  <c r="AK16" i="3"/>
  <c r="AM44" i="4" l="1"/>
  <c r="V55" i="4"/>
  <c r="V88" i="4"/>
  <c r="V173" i="4" s="1"/>
  <c r="W54" i="4"/>
  <c r="AK373" i="3"/>
  <c r="AK549" i="3" s="1"/>
  <c r="AH374" i="3"/>
  <c r="AH550" i="3" s="1"/>
  <c r="AE174" i="3"/>
  <c r="AH173" i="3"/>
  <c r="AM26" i="4"/>
  <c r="AK31" i="3"/>
  <c r="AH32" i="3"/>
  <c r="AH549" i="3"/>
  <c r="AM21" i="4"/>
  <c r="AE559" i="3"/>
  <c r="AH383" i="3"/>
  <c r="AE384" i="3"/>
  <c r="AE560" i="3" s="1"/>
  <c r="AE525" i="3"/>
  <c r="AE701" i="3" s="1"/>
  <c r="V32" i="4"/>
  <c r="W31" i="4"/>
  <c r="AM49" i="4"/>
  <c r="AH369" i="3"/>
  <c r="AH545" i="3" s="1"/>
  <c r="AK368" i="3"/>
  <c r="AK544" i="3" s="1"/>
  <c r="AH554" i="3"/>
  <c r="AH379" i="3"/>
  <c r="AH555" i="3" s="1"/>
  <c r="AK378" i="3"/>
  <c r="AK554" i="3" s="1"/>
  <c r="I22" i="4" l="1"/>
  <c r="J20" i="4"/>
  <c r="C66" i="4"/>
  <c r="D64" i="4"/>
  <c r="AB43" i="4"/>
  <c r="AA395" i="4"/>
  <c r="AA571" i="4" s="1"/>
  <c r="C27" i="4"/>
  <c r="D25" i="4"/>
  <c r="F45" i="4"/>
  <c r="G43" i="4"/>
  <c r="AH559" i="3"/>
  <c r="AH384" i="3"/>
  <c r="AH560" i="3" s="1"/>
  <c r="AK383" i="3"/>
  <c r="AK559" i="3" s="1"/>
  <c r="I50" i="4"/>
  <c r="J48" i="4"/>
  <c r="AK173" i="3"/>
  <c r="AH174" i="3"/>
  <c r="F40" i="4"/>
  <c r="G38" i="4"/>
  <c r="Y367" i="4"/>
  <c r="Y543" i="4" s="1"/>
  <c r="Z15" i="4"/>
  <c r="I71" i="4"/>
  <c r="J69" i="4"/>
  <c r="F27" i="4"/>
  <c r="G25" i="4"/>
  <c r="Y400" i="4"/>
  <c r="Y576" i="4" s="1"/>
  <c r="Z48" i="4"/>
  <c r="F66" i="4"/>
  <c r="G64" i="4"/>
  <c r="C45" i="4"/>
  <c r="D43" i="4"/>
  <c r="I45" i="4"/>
  <c r="J43" i="4"/>
  <c r="AB25" i="4"/>
  <c r="AA377" i="4"/>
  <c r="AA553" i="4" s="1"/>
  <c r="C22" i="4"/>
  <c r="D20" i="4"/>
  <c r="AM31" i="4"/>
  <c r="F22" i="4"/>
  <c r="F550" i="4" s="1"/>
  <c r="G20" i="4"/>
  <c r="W88" i="4"/>
  <c r="AM54" i="4"/>
  <c r="AB48" i="4"/>
  <c r="AA400" i="4"/>
  <c r="AA576" i="4" s="1"/>
  <c r="Y377" i="4"/>
  <c r="Y553" i="4" s="1"/>
  <c r="Z25" i="4"/>
  <c r="Y416" i="4"/>
  <c r="Y592" i="4" s="1"/>
  <c r="Z64" i="4"/>
  <c r="C71" i="4"/>
  <c r="D69" i="4"/>
  <c r="F17" i="4"/>
  <c r="F545" i="4" s="1"/>
  <c r="F30" i="4"/>
  <c r="G15" i="4"/>
  <c r="AB64" i="4"/>
  <c r="AA416" i="4"/>
  <c r="AA592" i="4" s="1"/>
  <c r="V174" i="4"/>
  <c r="AB15" i="4"/>
  <c r="AA367" i="4"/>
  <c r="AA543" i="4" s="1"/>
  <c r="V89" i="4"/>
  <c r="F96" i="4"/>
  <c r="G94" i="4"/>
  <c r="F61" i="4"/>
  <c r="F74" i="4"/>
  <c r="G59" i="4"/>
  <c r="I66" i="4"/>
  <c r="J64" i="4"/>
  <c r="C17" i="4"/>
  <c r="D15" i="4"/>
  <c r="C50" i="4"/>
  <c r="D48" i="4"/>
  <c r="Y395" i="4"/>
  <c r="Y571" i="4" s="1"/>
  <c r="Z43" i="4"/>
  <c r="AB20" i="4"/>
  <c r="AA372" i="4"/>
  <c r="AA548" i="4" s="1"/>
  <c r="F50" i="4"/>
  <c r="G48" i="4"/>
  <c r="Y372" i="4"/>
  <c r="Y548" i="4" s="1"/>
  <c r="Z20" i="4"/>
  <c r="AH525" i="3"/>
  <c r="AE526" i="3"/>
  <c r="AE702" i="3" s="1"/>
  <c r="F71" i="4"/>
  <c r="G69" i="4"/>
  <c r="I17" i="4"/>
  <c r="J15" i="4"/>
  <c r="L48" i="4" l="1"/>
  <c r="D50" i="4"/>
  <c r="J30" i="4"/>
  <c r="J17" i="4"/>
  <c r="AB22" i="4"/>
  <c r="AB372" i="4"/>
  <c r="L15" i="4"/>
  <c r="D17" i="4"/>
  <c r="D30" i="4"/>
  <c r="AB50" i="4"/>
  <c r="AB400" i="4"/>
  <c r="G27" i="4"/>
  <c r="Z17" i="4"/>
  <c r="AC15" i="4"/>
  <c r="Z367" i="4"/>
  <c r="Z543" i="4" s="1"/>
  <c r="Z30" i="4"/>
  <c r="AB69" i="4"/>
  <c r="AB74" i="4" s="1"/>
  <c r="AA421" i="4"/>
  <c r="AA597" i="4" s="1"/>
  <c r="G45" i="4"/>
  <c r="J22" i="4"/>
  <c r="AH526" i="3"/>
  <c r="AH702" i="3" s="1"/>
  <c r="AK525" i="3"/>
  <c r="AK701" i="3" s="1"/>
  <c r="G30" i="4"/>
  <c r="G17" i="4"/>
  <c r="AC25" i="4"/>
  <c r="Z27" i="4"/>
  <c r="Z377" i="4"/>
  <c r="Z553" i="4" s="1"/>
  <c r="L20" i="4"/>
  <c r="D22" i="4"/>
  <c r="L43" i="4"/>
  <c r="D45" i="4"/>
  <c r="D53" i="4"/>
  <c r="AH701" i="3"/>
  <c r="AC64" i="4"/>
  <c r="Z66" i="4"/>
  <c r="Z416" i="4"/>
  <c r="Z592" i="4" s="1"/>
  <c r="Y421" i="4"/>
  <c r="Y597" i="4" s="1"/>
  <c r="Z69" i="4"/>
  <c r="Z74" i="4" s="1"/>
  <c r="G74" i="4"/>
  <c r="G61" i="4"/>
  <c r="L59" i="4"/>
  <c r="Z50" i="4"/>
  <c r="AC48" i="4"/>
  <c r="Z400" i="4"/>
  <c r="Z576" i="4" s="1"/>
  <c r="AM88" i="4"/>
  <c r="AB45" i="4"/>
  <c r="AB53" i="4"/>
  <c r="AB395" i="4"/>
  <c r="Z45" i="4"/>
  <c r="AC43" i="4"/>
  <c r="Z395" i="4"/>
  <c r="Z571" i="4" s="1"/>
  <c r="Z53" i="4"/>
  <c r="L69" i="4"/>
  <c r="D71" i="4"/>
  <c r="AB27" i="4"/>
  <c r="AB377" i="4"/>
  <c r="AB379" i="4" s="1"/>
  <c r="J71" i="4"/>
  <c r="L25" i="4"/>
  <c r="D27" i="4"/>
  <c r="J53" i="4"/>
  <c r="J45" i="4"/>
  <c r="G50" i="4"/>
  <c r="G71" i="4"/>
  <c r="J74" i="4"/>
  <c r="J66" i="4"/>
  <c r="AB66" i="4"/>
  <c r="AB416" i="4"/>
  <c r="AB592" i="4" s="1"/>
  <c r="G53" i="4"/>
  <c r="G40" i="4"/>
  <c r="L38" i="4"/>
  <c r="J50" i="4"/>
  <c r="G96" i="4"/>
  <c r="L96" i="4" s="1"/>
  <c r="G147" i="4"/>
  <c r="L94" i="4"/>
  <c r="AB17" i="4"/>
  <c r="AB30" i="4"/>
  <c r="AB367" i="4"/>
  <c r="AB543" i="4" s="1"/>
  <c r="AC20" i="4"/>
  <c r="Z22" i="4"/>
  <c r="Z372" i="4"/>
  <c r="Z548" i="4" s="1"/>
  <c r="G22" i="4"/>
  <c r="G66" i="4"/>
  <c r="L64" i="4"/>
  <c r="D66" i="4"/>
  <c r="D74" i="4"/>
  <c r="AB555" i="4" l="1"/>
  <c r="AB553" i="4"/>
  <c r="Z87" i="4"/>
  <c r="Z55" i="4"/>
  <c r="AC53" i="4"/>
  <c r="L45" i="4"/>
  <c r="D55" i="4"/>
  <c r="AB369" i="4"/>
  <c r="AB545" i="4" s="1"/>
  <c r="AB382" i="4"/>
  <c r="AB558" i="4" s="1"/>
  <c r="W43" i="4"/>
  <c r="L17" i="4"/>
  <c r="D32" i="4"/>
  <c r="G87" i="4"/>
  <c r="G172" i="4" s="1"/>
  <c r="L66" i="4"/>
  <c r="D76" i="4"/>
  <c r="Z374" i="4"/>
  <c r="Z550" i="4" s="1"/>
  <c r="AC372" i="4"/>
  <c r="AC548" i="4" s="1"/>
  <c r="AB32" i="4"/>
  <c r="AB418" i="4"/>
  <c r="AB594" i="4" s="1"/>
  <c r="J76" i="4"/>
  <c r="AC395" i="4"/>
  <c r="Z397" i="4"/>
  <c r="Z573" i="4" s="1"/>
  <c r="Z405" i="4"/>
  <c r="W15" i="4"/>
  <c r="L30" i="4"/>
  <c r="AB374" i="4"/>
  <c r="AB550" i="4" s="1"/>
  <c r="G149" i="4"/>
  <c r="L147" i="4"/>
  <c r="W25" i="4"/>
  <c r="AB55" i="4"/>
  <c r="AB87" i="4"/>
  <c r="AK48" i="4"/>
  <c r="AC50" i="4"/>
  <c r="L22" i="4"/>
  <c r="AC377" i="4"/>
  <c r="AC553" i="4" s="1"/>
  <c r="Z379" i="4"/>
  <c r="Z555" i="4" s="1"/>
  <c r="AB71" i="4"/>
  <c r="AB421" i="4"/>
  <c r="AB402" i="4"/>
  <c r="AB578" i="4" s="1"/>
  <c r="J32" i="4"/>
  <c r="AC22" i="4"/>
  <c r="AK20" i="4"/>
  <c r="W94" i="4"/>
  <c r="W48" i="4"/>
  <c r="AB397" i="4"/>
  <c r="AB573" i="4" s="1"/>
  <c r="AB405" i="4"/>
  <c r="Z76" i="4"/>
  <c r="AC74" i="4"/>
  <c r="AB571" i="4"/>
  <c r="W59" i="4"/>
  <c r="L74" i="4"/>
  <c r="Z418" i="4"/>
  <c r="Z594" i="4" s="1"/>
  <c r="AC416" i="4"/>
  <c r="AC592" i="4" s="1"/>
  <c r="W20" i="4"/>
  <c r="Z32" i="4"/>
  <c r="AC30" i="4"/>
  <c r="AB576" i="4"/>
  <c r="L50" i="4"/>
  <c r="Z402" i="4"/>
  <c r="Z578" i="4" s="1"/>
  <c r="AC400" i="4"/>
  <c r="AC576" i="4" s="1"/>
  <c r="G76" i="4"/>
  <c r="L61" i="4"/>
  <c r="Z71" i="4"/>
  <c r="AC69" i="4"/>
  <c r="Z421" i="4"/>
  <c r="AK25" i="4"/>
  <c r="AC27" i="4"/>
  <c r="L27" i="4"/>
  <c r="L53" i="4"/>
  <c r="W38" i="4"/>
  <c r="J55" i="4"/>
  <c r="L71" i="4"/>
  <c r="AK64" i="4"/>
  <c r="AC66" i="4"/>
  <c r="G32" i="4"/>
  <c r="AC367" i="4"/>
  <c r="AC543" i="4" s="1"/>
  <c r="Z369" i="4"/>
  <c r="Z545" i="4" s="1"/>
  <c r="Z382" i="4"/>
  <c r="Z558" i="4" s="1"/>
  <c r="W64" i="4"/>
  <c r="AB76" i="4"/>
  <c r="AC45" i="4"/>
  <c r="AK43" i="4"/>
  <c r="D87" i="4"/>
  <c r="AC17" i="4"/>
  <c r="AK15" i="4"/>
  <c r="AB548" i="4"/>
  <c r="J87" i="4"/>
  <c r="J172" i="4" s="1"/>
  <c r="G55" i="4"/>
  <c r="L40" i="4"/>
  <c r="W69" i="4"/>
  <c r="Z426" i="4" l="1"/>
  <c r="Z428" i="4" s="1"/>
  <c r="Z604" i="4" s="1"/>
  <c r="Z597" i="4"/>
  <c r="L32" i="4"/>
  <c r="AK395" i="4"/>
  <c r="AK397" i="4" s="1"/>
  <c r="AC397" i="4"/>
  <c r="AC573" i="4" s="1"/>
  <c r="AM43" i="4"/>
  <c r="W45" i="4"/>
  <c r="W61" i="4"/>
  <c r="AM59" i="4"/>
  <c r="AC87" i="4"/>
  <c r="Z89" i="4"/>
  <c r="AK367" i="4"/>
  <c r="AC369" i="4"/>
  <c r="AC545" i="4" s="1"/>
  <c r="W40" i="4"/>
  <c r="AM38" i="4"/>
  <c r="AK50" i="4"/>
  <c r="W71" i="4"/>
  <c r="L87" i="4"/>
  <c r="W53" i="4"/>
  <c r="AB407" i="4"/>
  <c r="AB583" i="4" s="1"/>
  <c r="W96" i="4"/>
  <c r="AM94" i="4"/>
  <c r="W27" i="4"/>
  <c r="AK372" i="4"/>
  <c r="AC374" i="4"/>
  <c r="AC550" i="4" s="1"/>
  <c r="AK17" i="4"/>
  <c r="AM25" i="4"/>
  <c r="AK27" i="4"/>
  <c r="W147" i="4"/>
  <c r="L149" i="4"/>
  <c r="L55" i="4"/>
  <c r="W66" i="4"/>
  <c r="Z423" i="4"/>
  <c r="Z599" i="4" s="1"/>
  <c r="AC421" i="4"/>
  <c r="AC597" i="4" s="1"/>
  <c r="AC402" i="4"/>
  <c r="AC578" i="4" s="1"/>
  <c r="AK400" i="4"/>
  <c r="AK402" i="4" s="1"/>
  <c r="AK30" i="4"/>
  <c r="AC32" i="4"/>
  <c r="AK416" i="4"/>
  <c r="AK418" i="4" s="1"/>
  <c r="AC418" i="4"/>
  <c r="AC594" i="4" s="1"/>
  <c r="AM48" i="4"/>
  <c r="W50" i="4"/>
  <c r="AK22" i="4"/>
  <c r="AB384" i="4"/>
  <c r="AB560" i="4" s="1"/>
  <c r="W22" i="4"/>
  <c r="AM20" i="4"/>
  <c r="G174" i="4"/>
  <c r="AC71" i="4"/>
  <c r="AK69" i="4"/>
  <c r="AB423" i="4"/>
  <c r="AB599" i="4" s="1"/>
  <c r="AC379" i="4"/>
  <c r="AC555" i="4" s="1"/>
  <c r="AK377" i="4"/>
  <c r="AK379" i="4" s="1"/>
  <c r="AB581" i="4"/>
  <c r="W30" i="4"/>
  <c r="AC382" i="4"/>
  <c r="AC558" i="4" s="1"/>
  <c r="Z384" i="4"/>
  <c r="Z560" i="4" s="1"/>
  <c r="J174" i="4"/>
  <c r="AC571" i="4"/>
  <c r="AB597" i="4"/>
  <c r="AB89" i="4"/>
  <c r="Z407" i="4"/>
  <c r="Z583" i="4" s="1"/>
  <c r="AC405" i="4"/>
  <c r="AC581" i="4" s="1"/>
  <c r="Z581" i="4"/>
  <c r="AK45" i="4"/>
  <c r="AM64" i="4"/>
  <c r="AK66" i="4"/>
  <c r="L76" i="4"/>
  <c r="W74" i="4"/>
  <c r="AC76" i="4"/>
  <c r="AK74" i="4"/>
  <c r="AM15" i="4"/>
  <c r="W17" i="4"/>
  <c r="AB426" i="4"/>
  <c r="AB439" i="4" s="1"/>
  <c r="AC55" i="4"/>
  <c r="AK53" i="4"/>
  <c r="AK555" i="4" l="1"/>
  <c r="Z439" i="4"/>
  <c r="AC439" i="4" s="1"/>
  <c r="AC615" i="4" s="1"/>
  <c r="Z602" i="4"/>
  <c r="AK374" i="4"/>
  <c r="AK550" i="4" s="1"/>
  <c r="AK548" i="4"/>
  <c r="AK55" i="4"/>
  <c r="AM30" i="4"/>
  <c r="AM32" i="4" s="1"/>
  <c r="AK369" i="4"/>
  <c r="AK543" i="4"/>
  <c r="AK578" i="4"/>
  <c r="AC426" i="4"/>
  <c r="AK592" i="4"/>
  <c r="AM53" i="4"/>
  <c r="AM55" i="4" s="1"/>
  <c r="AK571" i="4"/>
  <c r="AB441" i="4"/>
  <c r="AB617" i="4" s="1"/>
  <c r="AB615" i="4"/>
  <c r="W76" i="4"/>
  <c r="AK32" i="4"/>
  <c r="AM17" i="4"/>
  <c r="AC384" i="4"/>
  <c r="AC560" i="4" s="1"/>
  <c r="AK382" i="4"/>
  <c r="AK558" i="4" s="1"/>
  <c r="AM69" i="4"/>
  <c r="AK71" i="4"/>
  <c r="AK76" i="4" s="1"/>
  <c r="W149" i="4"/>
  <c r="AM147" i="4"/>
  <c r="AK421" i="4"/>
  <c r="AK423" i="4" s="1"/>
  <c r="AC423" i="4"/>
  <c r="AC599" i="4" s="1"/>
  <c r="AK553" i="4"/>
  <c r="AM27" i="4"/>
  <c r="W87" i="4"/>
  <c r="W55" i="4"/>
  <c r="AK87" i="4"/>
  <c r="AC89" i="4"/>
  <c r="AK573" i="4"/>
  <c r="AK407" i="4"/>
  <c r="AK576" i="4"/>
  <c r="AM66" i="4"/>
  <c r="AM74" i="4"/>
  <c r="AM50" i="4"/>
  <c r="AC407" i="4"/>
  <c r="AC583" i="4" s="1"/>
  <c r="AK405" i="4"/>
  <c r="AK581" i="4" s="1"/>
  <c r="W32" i="4"/>
  <c r="AM96" i="4"/>
  <c r="AM40" i="4"/>
  <c r="AM22" i="4"/>
  <c r="AM61" i="4"/>
  <c r="AB428" i="4"/>
  <c r="AB604" i="4" s="1"/>
  <c r="AB602" i="4"/>
  <c r="AK594" i="4"/>
  <c r="AM45" i="4"/>
  <c r="AK599" i="4" l="1"/>
  <c r="Z615" i="4"/>
  <c r="Z441" i="4"/>
  <c r="Z617" i="4" s="1"/>
  <c r="AC428" i="4"/>
  <c r="AC604" i="4" s="1"/>
  <c r="AC602" i="4"/>
  <c r="AK583" i="4"/>
  <c r="AK545" i="4"/>
  <c r="AK384" i="4"/>
  <c r="AK560" i="4" s="1"/>
  <c r="AK426" i="4"/>
  <c r="AK602" i="4" s="1"/>
  <c r="AA37" i="7"/>
  <c r="X37" i="7"/>
  <c r="AA36" i="7"/>
  <c r="W37" i="7"/>
  <c r="AC36" i="7"/>
  <c r="Z36" i="7"/>
  <c r="AC37" i="7"/>
  <c r="Z37" i="7"/>
  <c r="X36" i="7"/>
  <c r="W36" i="7"/>
  <c r="AM149" i="4"/>
  <c r="AK89" i="4"/>
  <c r="W28" i="7"/>
  <c r="W29" i="7"/>
  <c r="X29" i="7"/>
  <c r="AC28" i="7"/>
  <c r="AA28" i="7"/>
  <c r="Z28" i="7"/>
  <c r="AC29" i="7"/>
  <c r="Z29" i="7"/>
  <c r="AA29" i="7"/>
  <c r="X28" i="7"/>
  <c r="X12" i="7"/>
  <c r="W13" i="7"/>
  <c r="Z12" i="7"/>
  <c r="AA12" i="7"/>
  <c r="X13" i="7"/>
  <c r="AC12" i="7"/>
  <c r="AA13" i="7"/>
  <c r="AC13" i="7"/>
  <c r="Z13" i="7"/>
  <c r="W12" i="7"/>
  <c r="AC17" i="7"/>
  <c r="AA16" i="7"/>
  <c r="W17" i="7"/>
  <c r="Z16" i="7"/>
  <c r="AC16" i="7"/>
  <c r="X17" i="7"/>
  <c r="AA17" i="7"/>
  <c r="Z17" i="7"/>
  <c r="X16" i="7"/>
  <c r="W16" i="7"/>
  <c r="AK597" i="4"/>
  <c r="Z48" i="7"/>
  <c r="W49" i="7"/>
  <c r="AC48" i="7"/>
  <c r="X49" i="7"/>
  <c r="AA48" i="7"/>
  <c r="AC49" i="7"/>
  <c r="Z49" i="7"/>
  <c r="AA49" i="7"/>
  <c r="X48" i="7"/>
  <c r="W48" i="7"/>
  <c r="AC40" i="7"/>
  <c r="W41" i="7"/>
  <c r="Z40" i="7"/>
  <c r="X41" i="7"/>
  <c r="AA40" i="7"/>
  <c r="AC41" i="7"/>
  <c r="Z41" i="7"/>
  <c r="AA41" i="7"/>
  <c r="W40" i="7"/>
  <c r="X40" i="7"/>
  <c r="W65" i="7"/>
  <c r="AA64" i="7"/>
  <c r="Z64" i="7"/>
  <c r="AC64" i="7"/>
  <c r="X65" i="7"/>
  <c r="AC65" i="7"/>
  <c r="W64" i="7"/>
  <c r="X64" i="7"/>
  <c r="Z65" i="7"/>
  <c r="AA65" i="7"/>
  <c r="AM71" i="4"/>
  <c r="W45" i="7"/>
  <c r="X45" i="7"/>
  <c r="AC44" i="7"/>
  <c r="AA44" i="7"/>
  <c r="Z44" i="7"/>
  <c r="W44" i="7"/>
  <c r="AC45" i="7"/>
  <c r="AA45" i="7"/>
  <c r="Z45" i="7"/>
  <c r="X44" i="7"/>
  <c r="W25" i="7"/>
  <c r="Z24" i="7"/>
  <c r="AA24" i="7"/>
  <c r="X25" i="7"/>
  <c r="AC24" i="7"/>
  <c r="AA25" i="7"/>
  <c r="AC25" i="7"/>
  <c r="Z25" i="7"/>
  <c r="X24" i="7"/>
  <c r="W24" i="7"/>
  <c r="AK428" i="4"/>
  <c r="AK604" i="4" s="1"/>
  <c r="AK439" i="4"/>
  <c r="AK441" i="4" s="1"/>
  <c r="AC441" i="4"/>
  <c r="AC617" i="4" s="1"/>
  <c r="AM76" i="4"/>
  <c r="AM87" i="4"/>
  <c r="W89" i="4"/>
  <c r="Z33" i="7"/>
  <c r="Z32" i="7"/>
  <c r="AC32" i="7"/>
  <c r="AA32" i="7"/>
  <c r="W33" i="7"/>
  <c r="X33" i="7"/>
  <c r="AC33" i="7"/>
  <c r="AA33" i="7"/>
  <c r="W32" i="7"/>
  <c r="X32" i="7"/>
  <c r="X20" i="7"/>
  <c r="W21" i="7"/>
  <c r="Z20" i="7"/>
  <c r="AC20" i="7"/>
  <c r="AA20" i="7"/>
  <c r="X21" i="7"/>
  <c r="AA21" i="7"/>
  <c r="AC21" i="7"/>
  <c r="Z21" i="7"/>
  <c r="W20" i="7"/>
  <c r="AB37" i="7" l="1"/>
  <c r="AC50" i="7"/>
  <c r="AA18" i="7"/>
  <c r="AC42" i="7"/>
  <c r="AC46" i="7"/>
  <c r="AA66" i="7"/>
  <c r="X38" i="7"/>
  <c r="X18" i="7"/>
  <c r="Y37" i="7"/>
  <c r="AA38" i="7"/>
  <c r="Y13" i="7"/>
  <c r="AA46" i="7"/>
  <c r="Y17" i="7"/>
  <c r="AB45" i="7"/>
  <c r="AB65" i="7"/>
  <c r="AB29" i="7"/>
  <c r="X42" i="7"/>
  <c r="AA26" i="7"/>
  <c r="AA30" i="7"/>
  <c r="AC14" i="7"/>
  <c r="AC30" i="7"/>
  <c r="Y25" i="7"/>
  <c r="Y21" i="7"/>
  <c r="AA34" i="7"/>
  <c r="AB49" i="7"/>
  <c r="AB17" i="7"/>
  <c r="AC34" i="7"/>
  <c r="AA14" i="7"/>
  <c r="AC66" i="7"/>
  <c r="AA50" i="7"/>
  <c r="Y20" i="7"/>
  <c r="W22" i="7"/>
  <c r="Y33" i="7"/>
  <c r="AB24" i="7"/>
  <c r="Z26" i="7"/>
  <c r="AB44" i="7"/>
  <c r="Z46" i="7"/>
  <c r="X14" i="7"/>
  <c r="Z30" i="7"/>
  <c r="AB28" i="7"/>
  <c r="Y44" i="7"/>
  <c r="W46" i="7"/>
  <c r="W66" i="7"/>
  <c r="Y64" i="7"/>
  <c r="Z18" i="7"/>
  <c r="AB16" i="7"/>
  <c r="W38" i="7"/>
  <c r="Y36" i="7"/>
  <c r="AB21" i="7"/>
  <c r="Y49" i="7"/>
  <c r="Z14" i="7"/>
  <c r="AB12" i="7"/>
  <c r="Z34" i="7"/>
  <c r="AB32" i="7"/>
  <c r="Z52" i="7"/>
  <c r="W53" i="7"/>
  <c r="X53" i="7"/>
  <c r="AC52" i="7"/>
  <c r="AA52" i="7"/>
  <c r="AA53" i="7"/>
  <c r="Z53" i="7"/>
  <c r="AC53" i="7"/>
  <c r="W52" i="7"/>
  <c r="X52" i="7"/>
  <c r="AB41" i="7"/>
  <c r="Y29" i="7"/>
  <c r="AC38" i="7"/>
  <c r="AB64" i="7"/>
  <c r="Z66" i="7"/>
  <c r="Y24" i="7"/>
  <c r="W26" i="7"/>
  <c r="X26" i="7"/>
  <c r="Y65" i="7"/>
  <c r="W50" i="7"/>
  <c r="Y48" i="7"/>
  <c r="Y16" i="7"/>
  <c r="W18" i="7"/>
  <c r="Y28" i="7"/>
  <c r="W30" i="7"/>
  <c r="AB36" i="7"/>
  <c r="Z38" i="7"/>
  <c r="Y45" i="7"/>
  <c r="AC22" i="7"/>
  <c r="AB25" i="7"/>
  <c r="AA42" i="7"/>
  <c r="X50" i="7"/>
  <c r="Y40" i="7"/>
  <c r="W42" i="7"/>
  <c r="Z50" i="7"/>
  <c r="AB48" i="7"/>
  <c r="AB20" i="7"/>
  <c r="Z22" i="7"/>
  <c r="X34" i="7"/>
  <c r="X46" i="7"/>
  <c r="Y12" i="7"/>
  <c r="W14" i="7"/>
  <c r="AA22" i="7"/>
  <c r="W34" i="7"/>
  <c r="Y32" i="7"/>
  <c r="Z42" i="7"/>
  <c r="AB40" i="7"/>
  <c r="AB13" i="7"/>
  <c r="X30" i="7"/>
  <c r="AM89" i="4"/>
  <c r="AA56" i="7"/>
  <c r="W57" i="7"/>
  <c r="Z56" i="7"/>
  <c r="AC56" i="7"/>
  <c r="X57" i="7"/>
  <c r="AA57" i="7"/>
  <c r="AC57" i="7"/>
  <c r="Z57" i="7"/>
  <c r="W56" i="7"/>
  <c r="X56" i="7"/>
  <c r="AK617" i="4"/>
  <c r="X22" i="7"/>
  <c r="AB33" i="7"/>
  <c r="AC26" i="7"/>
  <c r="Y41" i="7"/>
  <c r="X66" i="7"/>
  <c r="AC18" i="7"/>
  <c r="AK615" i="4"/>
  <c r="AB38" i="7" l="1"/>
  <c r="AB30" i="7"/>
  <c r="Y14" i="7"/>
  <c r="Y38" i="7"/>
  <c r="Y26" i="7"/>
  <c r="AB57" i="7"/>
  <c r="Y18" i="7"/>
  <c r="AB46" i="7"/>
  <c r="Y57" i="7"/>
  <c r="AA58" i="7"/>
  <c r="X58" i="7"/>
  <c r="AB42" i="7"/>
  <c r="AB66" i="7"/>
  <c r="Y66" i="7"/>
  <c r="AC54" i="7"/>
  <c r="Y22" i="7"/>
  <c r="AB50" i="7"/>
  <c r="Y34" i="7"/>
  <c r="Y50" i="7"/>
  <c r="AB18" i="7"/>
  <c r="AB22" i="7"/>
  <c r="AC58" i="7"/>
  <c r="AA54" i="7"/>
  <c r="W58" i="7"/>
  <c r="Y56" i="7"/>
  <c r="AB52" i="7"/>
  <c r="Z54" i="7"/>
  <c r="AB14" i="7"/>
  <c r="Y46" i="7"/>
  <c r="Y53" i="7"/>
  <c r="Y42" i="7"/>
  <c r="Y30" i="7"/>
  <c r="X54" i="7"/>
  <c r="W54" i="7"/>
  <c r="Y52" i="7"/>
  <c r="AB26" i="7"/>
  <c r="AB34" i="7"/>
  <c r="AB56" i="7"/>
  <c r="Z58" i="7"/>
  <c r="AB53" i="7"/>
  <c r="Y58" i="7" l="1"/>
  <c r="AB58" i="7"/>
  <c r="Y54" i="7"/>
  <c r="AB54" i="7"/>
  <c r="AB48" i="3" l="1"/>
  <c r="AA400" i="3"/>
  <c r="AA576" i="3" s="1"/>
  <c r="AB15" i="3"/>
  <c r="AA367" i="3"/>
  <c r="AA543" i="3" s="1"/>
  <c r="AB64" i="3"/>
  <c r="AA416" i="3"/>
  <c r="AA592" i="3" s="1"/>
  <c r="AB43" i="3"/>
  <c r="AA395" i="3"/>
  <c r="AA571" i="3" s="1"/>
  <c r="AB25" i="3"/>
  <c r="AA377" i="3"/>
  <c r="AA553" i="3" s="1"/>
  <c r="AB20" i="3"/>
  <c r="AA372" i="3"/>
  <c r="AA548" i="3" s="1"/>
  <c r="AA362" i="5" l="1"/>
  <c r="AA538" i="5" s="1"/>
  <c r="AB186" i="5"/>
  <c r="AA431" i="5"/>
  <c r="AA607" i="5" s="1"/>
  <c r="AB255" i="5"/>
  <c r="AA457" i="5"/>
  <c r="AA633" i="5" s="1"/>
  <c r="AA289" i="5"/>
  <c r="AB281" i="5"/>
  <c r="AA390" i="5"/>
  <c r="AA566" i="5" s="1"/>
  <c r="AB214" i="5"/>
  <c r="AB22" i="3"/>
  <c r="AC20" i="3"/>
  <c r="AB372" i="3"/>
  <c r="AA476" i="5"/>
  <c r="AA652" i="5" s="1"/>
  <c r="AA308" i="5"/>
  <c r="AB300" i="5"/>
  <c r="AB27" i="3"/>
  <c r="AC25" i="3"/>
  <c r="AB377" i="3"/>
  <c r="AB553" i="3" s="1"/>
  <c r="AB45" i="3"/>
  <c r="AC43" i="3"/>
  <c r="AB53" i="3"/>
  <c r="AB395" i="3"/>
  <c r="AB17" i="3"/>
  <c r="AC15" i="3"/>
  <c r="AB30" i="3"/>
  <c r="AB367" i="3"/>
  <c r="AA451" i="5"/>
  <c r="AA627" i="5" s="1"/>
  <c r="AB275" i="5"/>
  <c r="AA514" i="5"/>
  <c r="AA690" i="5" s="1"/>
  <c r="AB338" i="5"/>
  <c r="AA506" i="5"/>
  <c r="AA682" i="5" s="1"/>
  <c r="AA411" i="5"/>
  <c r="AA587" i="5" s="1"/>
  <c r="AB235" i="5"/>
  <c r="AC64" i="3"/>
  <c r="AB66" i="3"/>
  <c r="AB416" i="3"/>
  <c r="AA446" i="5"/>
  <c r="AA623" i="5" s="1"/>
  <c r="AB270" i="5"/>
  <c r="AB50" i="3"/>
  <c r="AC48" i="3"/>
  <c r="AB400" i="3"/>
  <c r="AA400" i="5" l="1"/>
  <c r="AA576" i="5" s="1"/>
  <c r="AB224" i="5"/>
  <c r="AC377" i="3"/>
  <c r="AB379" i="3"/>
  <c r="AB555" i="3" s="1"/>
  <c r="AA367" i="5"/>
  <c r="AA543" i="5" s="1"/>
  <c r="AB191" i="5"/>
  <c r="AB543" i="3"/>
  <c r="AC367" i="3"/>
  <c r="AB369" i="3"/>
  <c r="AB545" i="3" s="1"/>
  <c r="AB382" i="3"/>
  <c r="AB558" i="3" s="1"/>
  <c r="AC27" i="3"/>
  <c r="AK25" i="3"/>
  <c r="AA416" i="5"/>
  <c r="AA592" i="5" s="1"/>
  <c r="AB240" i="5"/>
  <c r="AC17" i="3"/>
  <c r="AK15" i="3"/>
  <c r="AB476" i="5"/>
  <c r="AB305" i="5"/>
  <c r="AC300" i="5"/>
  <c r="AK300" i="5" s="1"/>
  <c r="AK305" i="5" s="1"/>
  <c r="AA377" i="5"/>
  <c r="AA553" i="5" s="1"/>
  <c r="AB201" i="5"/>
  <c r="AB340" i="5"/>
  <c r="AC338" i="5"/>
  <c r="AB514" i="5"/>
  <c r="AA484" i="5"/>
  <c r="AA660" i="5" s="1"/>
  <c r="AB308" i="5"/>
  <c r="AB188" i="5"/>
  <c r="AB362" i="5"/>
  <c r="AC186" i="5"/>
  <c r="AB32" i="3"/>
  <c r="AC30" i="3"/>
  <c r="AC270" i="5"/>
  <c r="AB272" i="5"/>
  <c r="AB446" i="5"/>
  <c r="AB592" i="3"/>
  <c r="AC416" i="3"/>
  <c r="AC592" i="3" s="1"/>
  <c r="AB418" i="3"/>
  <c r="AB594" i="3" s="1"/>
  <c r="AB216" i="5"/>
  <c r="AB390" i="5"/>
  <c r="AC214" i="5"/>
  <c r="AA372" i="5"/>
  <c r="AA548" i="5" s="1"/>
  <c r="AB196" i="5"/>
  <c r="AB548" i="3"/>
  <c r="AC372" i="3"/>
  <c r="AB374" i="3"/>
  <c r="AB550" i="3" s="1"/>
  <c r="AB576" i="3"/>
  <c r="AC400" i="3"/>
  <c r="AC576" i="3" s="1"/>
  <c r="AB402" i="3"/>
  <c r="AB578" i="3" s="1"/>
  <c r="AC275" i="5"/>
  <c r="AB277" i="5"/>
  <c r="AB451" i="5"/>
  <c r="AB397" i="3"/>
  <c r="AB573" i="3" s="1"/>
  <c r="AC395" i="3"/>
  <c r="AC571" i="3" s="1"/>
  <c r="AB405" i="3"/>
  <c r="AK20" i="3"/>
  <c r="AC22" i="3"/>
  <c r="AC50" i="3"/>
  <c r="AK48" i="3"/>
  <c r="AC66" i="3"/>
  <c r="AK64" i="3"/>
  <c r="AB55" i="3"/>
  <c r="AC53" i="3"/>
  <c r="AB286" i="5"/>
  <c r="AC281" i="5"/>
  <c r="AK281" i="5" s="1"/>
  <c r="AK286" i="5" s="1"/>
  <c r="AB457" i="5"/>
  <c r="AA395" i="5"/>
  <c r="AA571" i="5" s="1"/>
  <c r="AB219" i="5"/>
  <c r="AB571" i="3"/>
  <c r="AA465" i="5"/>
  <c r="AA641" i="5" s="1"/>
  <c r="AB289" i="5"/>
  <c r="AB237" i="5"/>
  <c r="AC235" i="5"/>
  <c r="AB411" i="5"/>
  <c r="AC45" i="3"/>
  <c r="AK43" i="3"/>
  <c r="AC255" i="5"/>
  <c r="AK255" i="5" s="1"/>
  <c r="AK260" i="5" s="1"/>
  <c r="AB431" i="5"/>
  <c r="AB260" i="5"/>
  <c r="AC260" i="5" s="1"/>
  <c r="AB206" i="5" l="1"/>
  <c r="AB318" i="5"/>
  <c r="AC431" i="5"/>
  <c r="AB436" i="5"/>
  <c r="AB607" i="5"/>
  <c r="AB69" i="3"/>
  <c r="AA421" i="3"/>
  <c r="AA597" i="3" s="1"/>
  <c r="AC219" i="5"/>
  <c r="AB395" i="5"/>
  <c r="AB221" i="5"/>
  <c r="AK400" i="3"/>
  <c r="AC402" i="3"/>
  <c r="AC578" i="3" s="1"/>
  <c r="AB313" i="5"/>
  <c r="AC308" i="5"/>
  <c r="AK308" i="5" s="1"/>
  <c r="AK313" i="5" s="1"/>
  <c r="AB484" i="5"/>
  <c r="AC543" i="3"/>
  <c r="AC369" i="3"/>
  <c r="AC545" i="3" s="1"/>
  <c r="AK367" i="3"/>
  <c r="AK369" i="3" s="1"/>
  <c r="AC188" i="5"/>
  <c r="AK186" i="5"/>
  <c r="AK188" i="5" s="1"/>
  <c r="AC277" i="5"/>
  <c r="AK275" i="5"/>
  <c r="AK277" i="5" s="1"/>
  <c r="AB453" i="5"/>
  <c r="AB629" i="5" s="1"/>
  <c r="AC451" i="5"/>
  <c r="AB627" i="5"/>
  <c r="AC305" i="5"/>
  <c r="AB364" i="5"/>
  <c r="AB540" i="5" s="1"/>
  <c r="AC362" i="5"/>
  <c r="AB538" i="5"/>
  <c r="AK45" i="3"/>
  <c r="AC514" i="5"/>
  <c r="AB516" i="5"/>
  <c r="AB692" i="5" s="1"/>
  <c r="AB690" i="5"/>
  <c r="AB242" i="5"/>
  <c r="AB416" i="5"/>
  <c r="AC240" i="5"/>
  <c r="AC224" i="5"/>
  <c r="AB226" i="5"/>
  <c r="AB400" i="5"/>
  <c r="AB407" i="3"/>
  <c r="AB583" i="3" s="1"/>
  <c r="AC405" i="3"/>
  <c r="AC581" i="3" s="1"/>
  <c r="AK50" i="3"/>
  <c r="AB448" i="5"/>
  <c r="AC446" i="5"/>
  <c r="AB623" i="5"/>
  <c r="AC340" i="5"/>
  <c r="AK338" i="5"/>
  <c r="AK340" i="5" s="1"/>
  <c r="AK17" i="3"/>
  <c r="AC553" i="3"/>
  <c r="AC379" i="3"/>
  <c r="AC555" i="3" s="1"/>
  <c r="AK377" i="3"/>
  <c r="AK395" i="3"/>
  <c r="AK397" i="3" s="1"/>
  <c r="AC397" i="3"/>
  <c r="AC573" i="3" s="1"/>
  <c r="AB581" i="3"/>
  <c r="AC289" i="5"/>
  <c r="AK289" i="5" s="1"/>
  <c r="AK294" i="5" s="1"/>
  <c r="AB465" i="5"/>
  <c r="AB294" i="5"/>
  <c r="AC294" i="5" s="1"/>
  <c r="AC476" i="5"/>
  <c r="AB481" i="5"/>
  <c r="AB652" i="5"/>
  <c r="AC457" i="5"/>
  <c r="AB462" i="5"/>
  <c r="AB633" i="5"/>
  <c r="AC55" i="3"/>
  <c r="AK53" i="3"/>
  <c r="AK66" i="3"/>
  <c r="AB372" i="5"/>
  <c r="AB198" i="5"/>
  <c r="AC196" i="5"/>
  <c r="AK270" i="5"/>
  <c r="AK272" i="5" s="1"/>
  <c r="AC272" i="5"/>
  <c r="AK30" i="3"/>
  <c r="AC32" i="3"/>
  <c r="AC191" i="5"/>
  <c r="AB367" i="5"/>
  <c r="AB193" i="5"/>
  <c r="AB413" i="5"/>
  <c r="AB589" i="5" s="1"/>
  <c r="AC411" i="5"/>
  <c r="AB587" i="5"/>
  <c r="AC286" i="5"/>
  <c r="AK22" i="3"/>
  <c r="AC548" i="3"/>
  <c r="AC374" i="3"/>
  <c r="AC550" i="3" s="1"/>
  <c r="AK372" i="3"/>
  <c r="AK374" i="3" s="1"/>
  <c r="AC216" i="5"/>
  <c r="AK214" i="5"/>
  <c r="AK216" i="5" s="1"/>
  <c r="AK235" i="5"/>
  <c r="AK237" i="5" s="1"/>
  <c r="AC237" i="5"/>
  <c r="AB229" i="5"/>
  <c r="AK416" i="3"/>
  <c r="AK418" i="3" s="1"/>
  <c r="AC418" i="3"/>
  <c r="AC594" i="3" s="1"/>
  <c r="AC382" i="3"/>
  <c r="AB384" i="3"/>
  <c r="AB560" i="3" s="1"/>
  <c r="AA421" i="5"/>
  <c r="AA597" i="5" s="1"/>
  <c r="AB245" i="5"/>
  <c r="AB392" i="5"/>
  <c r="AB568" i="5" s="1"/>
  <c r="AC390" i="5"/>
  <c r="AB566" i="5"/>
  <c r="AC201" i="5"/>
  <c r="AB203" i="5"/>
  <c r="AB377" i="5"/>
  <c r="AK27" i="3"/>
  <c r="AB320" i="5" l="1"/>
  <c r="AB325" i="5" s="1"/>
  <c r="AC318" i="5"/>
  <c r="AB323" i="5"/>
  <c r="AC323" i="5" s="1"/>
  <c r="AB494" i="5"/>
  <c r="AC313" i="5"/>
  <c r="AB315" i="5"/>
  <c r="AC315" i="5" s="1"/>
  <c r="AK315" i="5" s="1"/>
  <c r="AC206" i="5"/>
  <c r="AB208" i="5"/>
  <c r="AK402" i="3"/>
  <c r="AK576" i="3"/>
  <c r="AK379" i="3"/>
  <c r="AK553" i="3"/>
  <c r="AB382" i="5"/>
  <c r="AK550" i="3"/>
  <c r="AB296" i="5"/>
  <c r="AC296" i="5" s="1"/>
  <c r="AK296" i="5" s="1"/>
  <c r="AK543" i="3"/>
  <c r="AB405" i="5"/>
  <c r="AC405" i="5" s="1"/>
  <c r="AK240" i="5"/>
  <c r="AK242" i="5" s="1"/>
  <c r="AC242" i="5"/>
  <c r="AC558" i="3"/>
  <c r="AC384" i="3"/>
  <c r="AC560" i="3" s="1"/>
  <c r="AK382" i="3"/>
  <c r="AK558" i="3" s="1"/>
  <c r="AK594" i="3"/>
  <c r="AB625" i="5"/>
  <c r="AK362" i="5"/>
  <c r="AC364" i="5"/>
  <c r="AC540" i="5" s="1"/>
  <c r="AC538" i="5"/>
  <c r="AK390" i="5"/>
  <c r="AC392" i="5"/>
  <c r="AC568" i="5" s="1"/>
  <c r="AC566" i="5"/>
  <c r="AC395" i="5"/>
  <c r="AB397" i="5"/>
  <c r="AB573" i="5" s="1"/>
  <c r="AB571" i="5"/>
  <c r="AC221" i="5"/>
  <c r="AK219" i="5"/>
  <c r="AK221" i="5" s="1"/>
  <c r="AK476" i="5"/>
  <c r="AC652" i="5"/>
  <c r="AB402" i="5"/>
  <c r="AB578" i="5" s="1"/>
  <c r="AC400" i="5"/>
  <c r="AB576" i="5"/>
  <c r="AK545" i="3"/>
  <c r="AK32" i="3"/>
  <c r="AK571" i="3"/>
  <c r="AC416" i="5"/>
  <c r="AB418" i="5"/>
  <c r="AB594" i="5" s="1"/>
  <c r="AB592" i="5"/>
  <c r="AK548" i="3"/>
  <c r="AC413" i="5"/>
  <c r="AC589" i="5" s="1"/>
  <c r="AK411" i="5"/>
  <c r="AC587" i="5"/>
  <c r="AC462" i="5"/>
  <c r="AC638" i="5" s="1"/>
  <c r="AB638" i="5"/>
  <c r="AB470" i="5"/>
  <c r="AB472" i="5" s="1"/>
  <c r="AC465" i="5"/>
  <c r="AB641" i="5"/>
  <c r="AK224" i="5"/>
  <c r="AK226" i="5" s="1"/>
  <c r="AC226" i="5"/>
  <c r="AK573" i="3"/>
  <c r="AK55" i="3"/>
  <c r="AB612" i="5"/>
  <c r="AC436" i="5"/>
  <c r="AC612" i="5" s="1"/>
  <c r="AC377" i="5"/>
  <c r="AB379" i="5"/>
  <c r="AB555" i="5" s="1"/>
  <c r="AB553" i="5"/>
  <c r="AC245" i="5"/>
  <c r="AB421" i="5"/>
  <c r="AB247" i="5"/>
  <c r="AB250" i="5"/>
  <c r="AB263" i="5" s="1"/>
  <c r="AK457" i="5"/>
  <c r="AC633" i="5"/>
  <c r="AK431" i="5"/>
  <c r="AC607" i="5"/>
  <c r="AB369" i="5"/>
  <c r="AB545" i="5" s="1"/>
  <c r="AC367" i="5"/>
  <c r="AB543" i="5"/>
  <c r="AC481" i="5"/>
  <c r="AC657" i="5" s="1"/>
  <c r="AB657" i="5"/>
  <c r="AK201" i="5"/>
  <c r="AK203" i="5" s="1"/>
  <c r="AC203" i="5"/>
  <c r="AB231" i="5"/>
  <c r="AC229" i="5"/>
  <c r="AK191" i="5"/>
  <c r="AK193" i="5" s="1"/>
  <c r="AC193" i="5"/>
  <c r="AC198" i="5"/>
  <c r="AK196" i="5"/>
  <c r="AK198" i="5" s="1"/>
  <c r="AK514" i="5"/>
  <c r="AC516" i="5"/>
  <c r="AC692" i="5" s="1"/>
  <c r="AC690" i="5"/>
  <c r="AC453" i="5"/>
  <c r="AC629" i="5" s="1"/>
  <c r="AK451" i="5"/>
  <c r="AC627" i="5"/>
  <c r="AB374" i="5"/>
  <c r="AB550" i="5" s="1"/>
  <c r="AC372" i="5"/>
  <c r="AB548" i="5"/>
  <c r="AK592" i="3"/>
  <c r="AC448" i="5"/>
  <c r="AC625" i="5" s="1"/>
  <c r="AK446" i="5"/>
  <c r="AC623" i="5"/>
  <c r="AK405" i="3"/>
  <c r="AK581" i="3" s="1"/>
  <c r="AC407" i="3"/>
  <c r="AC583" i="3" s="1"/>
  <c r="AB489" i="5"/>
  <c r="AC484" i="5"/>
  <c r="AB660" i="5"/>
  <c r="AC69" i="3"/>
  <c r="AB71" i="3"/>
  <c r="AB421" i="3"/>
  <c r="AB74" i="3"/>
  <c r="AC320" i="5" l="1"/>
  <c r="AK318" i="5"/>
  <c r="AK320" i="5" s="1"/>
  <c r="AK323" i="5"/>
  <c r="AK325" i="5" s="1"/>
  <c r="AC325" i="5"/>
  <c r="AB499" i="5"/>
  <c r="AB496" i="5"/>
  <c r="AC494" i="5"/>
  <c r="AB670" i="5"/>
  <c r="AK206" i="5"/>
  <c r="AC208" i="5"/>
  <c r="AB581" i="5"/>
  <c r="AB407" i="5"/>
  <c r="AB583" i="5" s="1"/>
  <c r="AK578" i="3"/>
  <c r="AK407" i="3"/>
  <c r="AK583" i="3" s="1"/>
  <c r="AK555" i="3"/>
  <c r="AK384" i="3"/>
  <c r="AK560" i="3" s="1"/>
  <c r="AB384" i="5"/>
  <c r="AB560" i="5" s="1"/>
  <c r="AC382" i="5"/>
  <c r="AK382" i="5" s="1"/>
  <c r="AK558" i="5" s="1"/>
  <c r="AB558" i="5"/>
  <c r="AK231" i="5"/>
  <c r="AK208" i="5"/>
  <c r="AK465" i="5"/>
  <c r="AC641" i="5"/>
  <c r="AB665" i="5"/>
  <c r="AC489" i="5"/>
  <c r="AC665" i="5" s="1"/>
  <c r="AK516" i="5"/>
  <c r="AK692" i="5" s="1"/>
  <c r="AK690" i="5"/>
  <c r="AK377" i="5"/>
  <c r="AC379" i="5"/>
  <c r="AC555" i="5" s="1"/>
  <c r="AC553" i="5"/>
  <c r="AK633" i="5"/>
  <c r="AK462" i="5"/>
  <c r="AK638" i="5" s="1"/>
  <c r="AK481" i="5"/>
  <c r="AK657" i="5" s="1"/>
  <c r="AK652" i="5"/>
  <c r="AK372" i="5"/>
  <c r="AC374" i="5"/>
  <c r="AC550" i="5" s="1"/>
  <c r="AC548" i="5"/>
  <c r="AK453" i="5"/>
  <c r="AK629" i="5" s="1"/>
  <c r="AK627" i="5"/>
  <c r="AB265" i="5"/>
  <c r="AC263" i="5"/>
  <c r="AC369" i="5"/>
  <c r="AC545" i="5" s="1"/>
  <c r="AK367" i="5"/>
  <c r="AC543" i="5"/>
  <c r="AB646" i="5"/>
  <c r="AC470" i="5"/>
  <c r="AC646" i="5" s="1"/>
  <c r="AK364" i="5"/>
  <c r="AK538" i="5"/>
  <c r="AK448" i="5"/>
  <c r="AK625" i="5" s="1"/>
  <c r="AK623" i="5"/>
  <c r="AB252" i="5"/>
  <c r="AC250" i="5"/>
  <c r="AK69" i="3"/>
  <c r="AC71" i="3"/>
  <c r="AC231" i="5"/>
  <c r="AK229" i="5"/>
  <c r="AC421" i="5"/>
  <c r="AB423" i="5"/>
  <c r="AB599" i="5" s="1"/>
  <c r="AB597" i="5"/>
  <c r="AB648" i="5"/>
  <c r="AC472" i="5"/>
  <c r="AK405" i="5"/>
  <c r="AK581" i="5" s="1"/>
  <c r="AC407" i="5"/>
  <c r="AC583" i="5" s="1"/>
  <c r="AC581" i="5"/>
  <c r="AK395" i="5"/>
  <c r="AC397" i="5"/>
  <c r="AC573" i="5" s="1"/>
  <c r="AC571" i="5"/>
  <c r="AK484" i="5"/>
  <c r="AC660" i="5"/>
  <c r="AK436" i="5"/>
  <c r="AK612" i="5" s="1"/>
  <c r="AK607" i="5"/>
  <c r="AC247" i="5"/>
  <c r="AK245" i="5"/>
  <c r="AK247" i="5" s="1"/>
  <c r="AK252" i="5" s="1"/>
  <c r="AK413" i="5"/>
  <c r="AK587" i="5"/>
  <c r="AK400" i="5"/>
  <c r="AC402" i="5"/>
  <c r="AC578" i="5" s="1"/>
  <c r="AC576" i="5"/>
  <c r="AK392" i="5"/>
  <c r="AK566" i="5"/>
  <c r="AB491" i="5"/>
  <c r="AC418" i="5"/>
  <c r="AC594" i="5" s="1"/>
  <c r="AK416" i="5"/>
  <c r="AC592" i="5"/>
  <c r="AB426" i="5"/>
  <c r="AC74" i="3"/>
  <c r="AB76" i="3"/>
  <c r="AB87" i="3"/>
  <c r="AB597" i="3"/>
  <c r="AB423" i="3"/>
  <c r="AB599" i="3" s="1"/>
  <c r="AC421" i="3"/>
  <c r="AC597" i="3" s="1"/>
  <c r="AB426" i="3"/>
  <c r="AB602" i="3" s="1"/>
  <c r="AB675" i="5" l="1"/>
  <c r="AC499" i="5"/>
  <c r="AB672" i="5"/>
  <c r="AB501" i="5"/>
  <c r="AB677" i="5" s="1"/>
  <c r="AK494" i="5"/>
  <c r="AC670" i="5"/>
  <c r="AC496" i="5"/>
  <c r="AC672" i="5" s="1"/>
  <c r="AC384" i="5"/>
  <c r="AC560" i="5" s="1"/>
  <c r="AC558" i="5"/>
  <c r="AB89" i="3"/>
  <c r="AC87" i="3"/>
  <c r="AB172" i="3"/>
  <c r="AK589" i="5"/>
  <c r="AK421" i="5"/>
  <c r="AC423" i="5"/>
  <c r="AC599" i="5" s="1"/>
  <c r="AC597" i="5"/>
  <c r="AK540" i="5"/>
  <c r="AK379" i="5"/>
  <c r="AK555" i="5" s="1"/>
  <c r="AK553" i="5"/>
  <c r="AK418" i="5"/>
  <c r="AK594" i="5" s="1"/>
  <c r="AK592" i="5"/>
  <c r="AK472" i="5"/>
  <c r="AK648" i="5" s="1"/>
  <c r="AC648" i="5"/>
  <c r="AC252" i="5"/>
  <c r="AK250" i="5"/>
  <c r="AK568" i="5"/>
  <c r="AK71" i="3"/>
  <c r="AB667" i="5"/>
  <c r="AC491" i="5"/>
  <c r="AK470" i="5"/>
  <c r="AK646" i="5" s="1"/>
  <c r="AK641" i="5"/>
  <c r="AK402" i="5"/>
  <c r="AK578" i="5" s="1"/>
  <c r="AK576" i="5"/>
  <c r="AK369" i="5"/>
  <c r="AK545" i="5" s="1"/>
  <c r="AK543" i="5"/>
  <c r="AC265" i="5"/>
  <c r="AK263" i="5"/>
  <c r="AK265" i="5" s="1"/>
  <c r="AK74" i="3"/>
  <c r="AC76" i="3"/>
  <c r="AB428" i="3"/>
  <c r="AB604" i="3" s="1"/>
  <c r="AC426" i="3"/>
  <c r="AB439" i="3"/>
  <c r="AK489" i="5"/>
  <c r="AK665" i="5" s="1"/>
  <c r="AK660" i="5"/>
  <c r="AK397" i="5"/>
  <c r="AK573" i="5" s="1"/>
  <c r="AK571" i="5"/>
  <c r="AC426" i="5"/>
  <c r="AB428" i="5"/>
  <c r="AB604" i="5" s="1"/>
  <c r="AB602" i="5"/>
  <c r="AB439" i="5"/>
  <c r="AK421" i="3"/>
  <c r="AK423" i="3" s="1"/>
  <c r="AK428" i="3" s="1"/>
  <c r="AC423" i="3"/>
  <c r="AC599" i="3" s="1"/>
  <c r="AK374" i="5"/>
  <c r="AK550" i="5" s="1"/>
  <c r="AK548" i="5"/>
  <c r="AC501" i="5" l="1"/>
  <c r="AC677" i="5" s="1"/>
  <c r="AK499" i="5"/>
  <c r="AC675" i="5"/>
  <c r="AK496" i="5"/>
  <c r="AK672" i="5" s="1"/>
  <c r="AK670" i="5"/>
  <c r="AC428" i="3"/>
  <c r="AC604" i="3" s="1"/>
  <c r="AK426" i="3"/>
  <c r="AK602" i="3" s="1"/>
  <c r="AC667" i="5"/>
  <c r="AK491" i="5"/>
  <c r="AK667" i="5" s="1"/>
  <c r="AK597" i="3"/>
  <c r="AC428" i="5"/>
  <c r="AC604" i="5" s="1"/>
  <c r="AK426" i="5"/>
  <c r="AK602" i="5" s="1"/>
  <c r="AC602" i="5"/>
  <c r="AK599" i="3"/>
  <c r="AK76" i="3"/>
  <c r="AK604" i="3" s="1"/>
  <c r="AC602" i="3"/>
  <c r="AB174" i="3"/>
  <c r="AC172" i="3"/>
  <c r="AC89" i="3"/>
  <c r="AK87" i="3"/>
  <c r="AC439" i="5"/>
  <c r="AB441" i="5"/>
  <c r="AB617" i="5" s="1"/>
  <c r="AB615" i="5"/>
  <c r="AB615" i="3"/>
  <c r="AC439" i="3"/>
  <c r="AC615" i="3" s="1"/>
  <c r="AB441" i="3"/>
  <c r="AB617" i="3" s="1"/>
  <c r="AB524" i="3"/>
  <c r="AB700" i="3" s="1"/>
  <c r="AK384" i="5"/>
  <c r="AK560" i="5" s="1"/>
  <c r="AK423" i="5"/>
  <c r="AK599" i="5" s="1"/>
  <c r="AK597" i="5"/>
  <c r="AK407" i="5"/>
  <c r="AK583" i="5" s="1"/>
  <c r="AK675" i="5" l="1"/>
  <c r="AK501" i="5"/>
  <c r="AK677" i="5" s="1"/>
  <c r="AK89" i="3"/>
  <c r="AC441" i="3"/>
  <c r="AC617" i="3" s="1"/>
  <c r="AK439" i="3"/>
  <c r="AK441" i="3" s="1"/>
  <c r="AK172" i="3"/>
  <c r="AC174" i="3"/>
  <c r="AK428" i="5"/>
  <c r="AK604" i="5" s="1"/>
  <c r="AC524" i="3"/>
  <c r="AC700" i="3" s="1"/>
  <c r="AB526" i="3"/>
  <c r="AB702" i="3" s="1"/>
  <c r="AK439" i="5"/>
  <c r="AC441" i="5"/>
  <c r="AC617" i="5" s="1"/>
  <c r="AC615" i="5"/>
  <c r="AK615" i="3" l="1"/>
  <c r="AK617" i="3"/>
  <c r="AK441" i="5"/>
  <c r="AK617" i="5" s="1"/>
  <c r="AK615" i="5"/>
  <c r="AK174" i="3"/>
  <c r="AC526" i="3"/>
  <c r="AC702" i="3" s="1"/>
  <c r="AK524" i="3"/>
  <c r="AK526" i="3" s="1"/>
  <c r="AK700" i="3" l="1"/>
  <c r="AK702" i="3"/>
  <c r="P134" i="5" l="1"/>
  <c r="P127" i="5"/>
  <c r="P479" i="5" s="1"/>
  <c r="P655" i="5" s="1"/>
  <c r="P478" i="5"/>
  <c r="P654" i="5" s="1"/>
  <c r="P135" i="5" l="1"/>
  <c r="P487" i="5" s="1"/>
  <c r="P663" i="5" s="1"/>
  <c r="P486" i="5"/>
  <c r="P662" i="5" s="1"/>
  <c r="D11" i="11" l="1"/>
  <c r="G11" i="11" l="1"/>
  <c r="F11" i="11"/>
  <c r="B42" i="9" l="1"/>
  <c r="S16" i="8"/>
  <c r="G16" i="8"/>
  <c r="H18" i="8"/>
  <c r="K42" i="9" l="1"/>
  <c r="B43" i="9"/>
  <c r="B44" i="9"/>
  <c r="B39" i="9" s="1"/>
  <c r="K39" i="9" s="1"/>
  <c r="B37" i="9"/>
  <c r="K37" i="9" s="1"/>
  <c r="M17" i="8"/>
  <c r="S17" i="8"/>
  <c r="S18" i="8" s="1"/>
  <c r="G17" i="8"/>
  <c r="B18" i="8"/>
  <c r="G18" i="8" s="1"/>
  <c r="K43" i="9" l="1"/>
  <c r="B38" i="9"/>
  <c r="K38" i="9" s="1"/>
  <c r="O17" i="8" l="1"/>
  <c r="V17" i="8" s="1"/>
  <c r="J17" i="8"/>
  <c r="N17" i="8" s="1"/>
  <c r="P17" i="8" l="1"/>
  <c r="Q17" i="8" s="1"/>
  <c r="X17" i="8" s="1"/>
  <c r="U17" i="8"/>
  <c r="W17" i="8" s="1"/>
  <c r="J8" i="8" l="1"/>
  <c r="J18" i="8" l="1"/>
  <c r="L16" i="8" l="1"/>
  <c r="K18" i="8"/>
  <c r="L18" i="8" s="1"/>
  <c r="M18" i="8" s="1"/>
  <c r="Q16" i="8"/>
  <c r="X16" i="8" s="1"/>
  <c r="M16" i="8" l="1"/>
  <c r="R16" i="8"/>
  <c r="O310" i="3" l="1"/>
  <c r="O292" i="3"/>
  <c r="O311" i="3" l="1"/>
  <c r="L6" i="8" l="1"/>
  <c r="Q6" i="8"/>
  <c r="X6" i="8" s="1"/>
  <c r="K8" i="8"/>
  <c r="L8" i="8" s="1"/>
  <c r="M8" i="8" s="1"/>
  <c r="R6" i="8" l="1"/>
  <c r="M6" i="8"/>
  <c r="O467" i="3" l="1"/>
  <c r="O643" i="3" s="1"/>
  <c r="O134" i="3"/>
  <c r="O116" i="3"/>
  <c r="O310" i="2"/>
  <c r="O467" i="2"/>
  <c r="O643" i="2" s="1"/>
  <c r="O292" i="2"/>
  <c r="O468" i="2" s="1"/>
  <c r="O644" i="2" s="1"/>
  <c r="O486" i="3" l="1"/>
  <c r="O662" i="3" s="1"/>
  <c r="O135" i="3"/>
  <c r="O644" i="3"/>
  <c r="O468" i="3"/>
  <c r="O486" i="2"/>
  <c r="O662" i="2" s="1"/>
  <c r="O311" i="2"/>
  <c r="O487" i="2" s="1"/>
  <c r="O663" i="2" s="1"/>
  <c r="O487" i="3" l="1"/>
  <c r="O663" i="3" s="1"/>
  <c r="O6" i="8" l="1"/>
  <c r="D19" i="9"/>
  <c r="N8" i="8"/>
  <c r="U6" i="8"/>
  <c r="D338" i="2" l="1"/>
  <c r="C514" i="2"/>
  <c r="C690" i="2" s="1"/>
  <c r="V6" i="8"/>
  <c r="V8" i="8" s="1"/>
  <c r="O8" i="8"/>
  <c r="P8" i="8" s="1"/>
  <c r="Q8" i="8" s="1"/>
  <c r="X8" i="8" s="1"/>
  <c r="S20" i="9"/>
  <c r="C19" i="9"/>
  <c r="D21" i="9"/>
  <c r="L19" i="9"/>
  <c r="U8" i="8"/>
  <c r="W6" i="8"/>
  <c r="W8" i="8" s="1"/>
  <c r="C457" i="2"/>
  <c r="C633" i="2" s="1"/>
  <c r="C289" i="2"/>
  <c r="D281" i="2"/>
  <c r="C308" i="2"/>
  <c r="C476" i="2"/>
  <c r="C652" i="2" s="1"/>
  <c r="D300" i="2"/>
  <c r="C431" i="2"/>
  <c r="C607" i="2" s="1"/>
  <c r="D255" i="2"/>
  <c r="C506" i="2"/>
  <c r="C682" i="2" s="1"/>
  <c r="D330" i="2"/>
  <c r="D235" i="2"/>
  <c r="C411" i="2"/>
  <c r="D275" i="2"/>
  <c r="C451" i="2"/>
  <c r="D270" i="2"/>
  <c r="C446" i="2"/>
  <c r="L338" i="2" l="1"/>
  <c r="W338" i="2" s="1"/>
  <c r="D514" i="2"/>
  <c r="D162" i="3"/>
  <c r="C20" i="9"/>
  <c r="L20" i="9"/>
  <c r="W20" i="9" s="1"/>
  <c r="S21" i="9"/>
  <c r="C14" i="9"/>
  <c r="C9" i="9"/>
  <c r="C21" i="9"/>
  <c r="L21" i="9"/>
  <c r="W19" i="9"/>
  <c r="W21" i="9" s="1"/>
  <c r="C465" i="2"/>
  <c r="C641" i="2" s="1"/>
  <c r="D289" i="2"/>
  <c r="D457" i="2"/>
  <c r="L281" i="2"/>
  <c r="D308" i="2"/>
  <c r="D318" i="2" s="1"/>
  <c r="D323" i="2" s="1"/>
  <c r="C484" i="2"/>
  <c r="C660" i="2" s="1"/>
  <c r="D476" i="2"/>
  <c r="L300" i="2"/>
  <c r="C113" i="3"/>
  <c r="D105" i="3"/>
  <c r="C132" i="3"/>
  <c r="D124" i="3"/>
  <c r="D431" i="2"/>
  <c r="L255" i="2"/>
  <c r="D79" i="3"/>
  <c r="D343" i="2"/>
  <c r="L330" i="2"/>
  <c r="D506" i="2"/>
  <c r="D154" i="3"/>
  <c r="D411" i="2"/>
  <c r="C587" i="2"/>
  <c r="I421" i="2"/>
  <c r="J245" i="2"/>
  <c r="G245" i="2"/>
  <c r="F421" i="2"/>
  <c r="C421" i="2"/>
  <c r="D245" i="2"/>
  <c r="I416" i="2"/>
  <c r="J240" i="2"/>
  <c r="G240" i="2"/>
  <c r="F416" i="2"/>
  <c r="C416" i="2"/>
  <c r="D240" i="2"/>
  <c r="D250" i="2" s="1"/>
  <c r="F250" i="2"/>
  <c r="G235" i="2"/>
  <c r="L235" i="2" s="1"/>
  <c r="F411" i="2"/>
  <c r="D59" i="3"/>
  <c r="D99" i="3"/>
  <c r="L275" i="2"/>
  <c r="W275" i="2" s="1"/>
  <c r="D451" i="2"/>
  <c r="C627" i="2"/>
  <c r="D94" i="3"/>
  <c r="D446" i="2"/>
  <c r="C622" i="2"/>
  <c r="G270" i="2"/>
  <c r="L270" i="2" s="1"/>
  <c r="W270" i="2" s="1"/>
  <c r="F446" i="2"/>
  <c r="D186" i="2"/>
  <c r="C362" i="2"/>
  <c r="C390" i="2"/>
  <c r="D214" i="2"/>
  <c r="AM338" i="2" l="1"/>
  <c r="D690" i="2"/>
  <c r="L514" i="2"/>
  <c r="L162" i="3"/>
  <c r="C15" i="9"/>
  <c r="C10" i="9"/>
  <c r="N10" i="9"/>
  <c r="N16" i="9"/>
  <c r="R15" i="9"/>
  <c r="S15" i="9" s="1"/>
  <c r="S16" i="9" s="1"/>
  <c r="D37" i="11"/>
  <c r="C16" i="9"/>
  <c r="D14" i="9"/>
  <c r="D16" i="11"/>
  <c r="C11" i="9"/>
  <c r="D9" i="9"/>
  <c r="D465" i="2"/>
  <c r="L289" i="2"/>
  <c r="D633" i="2"/>
  <c r="L457" i="2"/>
  <c r="W281" i="2"/>
  <c r="C318" i="2"/>
  <c r="D484" i="2"/>
  <c r="L308" i="2"/>
  <c r="L318" i="2" s="1"/>
  <c r="L476" i="2"/>
  <c r="D652" i="2"/>
  <c r="W300" i="2"/>
  <c r="D113" i="3"/>
  <c r="L105" i="3"/>
  <c r="D132" i="3"/>
  <c r="D142" i="3" s="1"/>
  <c r="D147" i="3" s="1"/>
  <c r="L124" i="3"/>
  <c r="D607" i="2"/>
  <c r="L431" i="2"/>
  <c r="W255" i="2"/>
  <c r="L79" i="3"/>
  <c r="L343" i="2"/>
  <c r="W343" i="2" s="1"/>
  <c r="W330" i="2"/>
  <c r="L506" i="2"/>
  <c r="D682" i="2"/>
  <c r="D519" i="2"/>
  <c r="D167" i="3"/>
  <c r="L154" i="3"/>
  <c r="D587" i="2"/>
  <c r="W235" i="2"/>
  <c r="I597" i="2"/>
  <c r="J421" i="2"/>
  <c r="G421" i="2"/>
  <c r="F597" i="2"/>
  <c r="C597" i="2"/>
  <c r="L245" i="2"/>
  <c r="W245" i="2" s="1"/>
  <c r="D421" i="2"/>
  <c r="I592" i="2"/>
  <c r="J250" i="2"/>
  <c r="J416" i="2"/>
  <c r="G416" i="2"/>
  <c r="F592" i="2"/>
  <c r="C592" i="2"/>
  <c r="D416" i="2"/>
  <c r="D426" i="2" s="1"/>
  <c r="D602" i="2" s="1"/>
  <c r="L240" i="2"/>
  <c r="G411" i="2"/>
  <c r="L411" i="2" s="1"/>
  <c r="G250" i="2"/>
  <c r="F587" i="2"/>
  <c r="F426" i="2"/>
  <c r="F602" i="2" s="1"/>
  <c r="J69" i="3"/>
  <c r="G69" i="3"/>
  <c r="D69" i="3"/>
  <c r="J64" i="3"/>
  <c r="G64" i="3"/>
  <c r="D64" i="3"/>
  <c r="F74" i="3"/>
  <c r="G59" i="3"/>
  <c r="L59" i="3" s="1"/>
  <c r="L99" i="3"/>
  <c r="AM275" i="2"/>
  <c r="D627" i="2"/>
  <c r="L451" i="2"/>
  <c r="L94" i="3"/>
  <c r="G94" i="3"/>
  <c r="D622" i="2"/>
  <c r="AM270" i="2"/>
  <c r="G323" i="2"/>
  <c r="L323" i="2" s="1"/>
  <c r="G446" i="2"/>
  <c r="L446" i="2" s="1"/>
  <c r="F622" i="2"/>
  <c r="D10" i="3"/>
  <c r="L186" i="2"/>
  <c r="D362" i="2"/>
  <c r="C538" i="2"/>
  <c r="F377" i="2"/>
  <c r="F553" i="2" s="1"/>
  <c r="G201" i="2"/>
  <c r="D201" i="2"/>
  <c r="C377" i="2"/>
  <c r="I372" i="2"/>
  <c r="J196" i="2"/>
  <c r="G196" i="2"/>
  <c r="F372" i="2"/>
  <c r="F548" i="2" s="1"/>
  <c r="D196" i="2"/>
  <c r="C372" i="2"/>
  <c r="J191" i="2"/>
  <c r="I367" i="2"/>
  <c r="F367" i="2"/>
  <c r="F206" i="2"/>
  <c r="G191" i="2"/>
  <c r="D191" i="2"/>
  <c r="C367" i="2"/>
  <c r="D38" i="3"/>
  <c r="C566" i="2"/>
  <c r="D390" i="2"/>
  <c r="J224" i="2"/>
  <c r="I400" i="2"/>
  <c r="G224" i="2"/>
  <c r="F400" i="2"/>
  <c r="D224" i="2"/>
  <c r="C400" i="2"/>
  <c r="J219" i="2"/>
  <c r="I395" i="2"/>
  <c r="G219" i="2"/>
  <c r="F395" i="2"/>
  <c r="C395" i="2"/>
  <c r="D219" i="2"/>
  <c r="G214" i="2"/>
  <c r="L214" i="2" s="1"/>
  <c r="F390" i="2"/>
  <c r="D494" i="2" l="1"/>
  <c r="D499" i="2" s="1"/>
  <c r="D206" i="2"/>
  <c r="D229" i="2"/>
  <c r="D263" i="2" s="1"/>
  <c r="D348" i="2" s="1"/>
  <c r="D74" i="3"/>
  <c r="W240" i="2"/>
  <c r="L250" i="2"/>
  <c r="W250" i="2" s="1"/>
  <c r="W514" i="2"/>
  <c r="L690" i="2"/>
  <c r="W162" i="3"/>
  <c r="D38" i="11"/>
  <c r="D15" i="9"/>
  <c r="D17" i="11"/>
  <c r="D33" i="11" s="1"/>
  <c r="D10" i="9"/>
  <c r="L10" i="9" s="1"/>
  <c r="D9" i="11"/>
  <c r="D13" i="11" s="1"/>
  <c r="N11" i="9"/>
  <c r="R10" i="9"/>
  <c r="S10" i="9" s="1"/>
  <c r="S11" i="9" s="1"/>
  <c r="D53" i="11"/>
  <c r="L14" i="9"/>
  <c r="D32" i="11"/>
  <c r="D34" i="11" s="1"/>
  <c r="D18" i="11"/>
  <c r="D11" i="9"/>
  <c r="L9" i="9"/>
  <c r="D641" i="2"/>
  <c r="L465" i="2"/>
  <c r="W289" i="2"/>
  <c r="C494" i="2"/>
  <c r="C670" i="2" s="1"/>
  <c r="D670" i="2"/>
  <c r="L633" i="2"/>
  <c r="W457" i="2"/>
  <c r="AM281" i="2"/>
  <c r="W318" i="2"/>
  <c r="D660" i="2"/>
  <c r="L484" i="2"/>
  <c r="L494" i="2" s="1"/>
  <c r="W308" i="2"/>
  <c r="W476" i="2"/>
  <c r="L652" i="2"/>
  <c r="AM300" i="2"/>
  <c r="L113" i="3"/>
  <c r="C142" i="3"/>
  <c r="W105" i="3"/>
  <c r="L132" i="3"/>
  <c r="L142" i="3" s="1"/>
  <c r="W124" i="3"/>
  <c r="L607" i="2"/>
  <c r="W431" i="2"/>
  <c r="AM255" i="2"/>
  <c r="W79" i="3"/>
  <c r="AM343" i="2"/>
  <c r="AM330" i="2"/>
  <c r="L682" i="2"/>
  <c r="W506" i="2"/>
  <c r="D695" i="2"/>
  <c r="L519" i="2"/>
  <c r="L167" i="3"/>
  <c r="W154" i="3"/>
  <c r="W411" i="2"/>
  <c r="L587" i="2"/>
  <c r="AM250" i="2"/>
  <c r="AM235" i="2"/>
  <c r="J597" i="2"/>
  <c r="G597" i="2"/>
  <c r="AM245" i="2"/>
  <c r="D597" i="2"/>
  <c r="L421" i="2"/>
  <c r="J426" i="2"/>
  <c r="J602" i="2" s="1"/>
  <c r="J592" i="2"/>
  <c r="G592" i="2"/>
  <c r="L416" i="2"/>
  <c r="L426" i="2" s="1"/>
  <c r="D592" i="2"/>
  <c r="AM240" i="2"/>
  <c r="G587" i="2"/>
  <c r="G426" i="2"/>
  <c r="G602" i="2" s="1"/>
  <c r="L74" i="3"/>
  <c r="W59" i="3"/>
  <c r="L69" i="3"/>
  <c r="J74" i="3"/>
  <c r="L64" i="3"/>
  <c r="G74" i="3"/>
  <c r="W99" i="3"/>
  <c r="L627" i="2"/>
  <c r="W451" i="2"/>
  <c r="W94" i="3"/>
  <c r="G147" i="3"/>
  <c r="L147" i="3" s="1"/>
  <c r="D675" i="2"/>
  <c r="L622" i="2"/>
  <c r="W446" i="2"/>
  <c r="W323" i="2"/>
  <c r="G499" i="2"/>
  <c r="L499" i="2" s="1"/>
  <c r="G622" i="2"/>
  <c r="L10" i="3"/>
  <c r="G25" i="3"/>
  <c r="D25" i="3"/>
  <c r="J20" i="3"/>
  <c r="G20" i="3"/>
  <c r="D20" i="3"/>
  <c r="J15" i="3"/>
  <c r="F30" i="3"/>
  <c r="G15" i="3"/>
  <c r="D15" i="3"/>
  <c r="D30" i="3" s="1"/>
  <c r="L362" i="2"/>
  <c r="W186" i="2"/>
  <c r="D538" i="2"/>
  <c r="G377" i="2"/>
  <c r="L201" i="2"/>
  <c r="W201" i="2" s="1"/>
  <c r="D377" i="2"/>
  <c r="C553" i="2"/>
  <c r="I548" i="2"/>
  <c r="J372" i="2"/>
  <c r="G372" i="2"/>
  <c r="D372" i="2"/>
  <c r="L196" i="2"/>
  <c r="C548" i="2"/>
  <c r="J206" i="2"/>
  <c r="J367" i="2"/>
  <c r="I543" i="2"/>
  <c r="F543" i="2"/>
  <c r="F382" i="2"/>
  <c r="F558" i="2" s="1"/>
  <c r="G367" i="2"/>
  <c r="G206" i="2"/>
  <c r="D367" i="2"/>
  <c r="L191" i="2"/>
  <c r="W191" i="2" s="1"/>
  <c r="C543" i="2"/>
  <c r="L38" i="3"/>
  <c r="J48" i="3"/>
  <c r="G48" i="3"/>
  <c r="D48" i="3"/>
  <c r="J43" i="3"/>
  <c r="G43" i="3"/>
  <c r="D43" i="3"/>
  <c r="D53" i="3" s="1"/>
  <c r="G38" i="3"/>
  <c r="D566" i="2"/>
  <c r="W214" i="2"/>
  <c r="J400" i="2"/>
  <c r="I576" i="2"/>
  <c r="G400" i="2"/>
  <c r="F576" i="2"/>
  <c r="D400" i="2"/>
  <c r="L224" i="2"/>
  <c r="W224" i="2" s="1"/>
  <c r="C576" i="2"/>
  <c r="J395" i="2"/>
  <c r="J229" i="2"/>
  <c r="J263" i="2" s="1"/>
  <c r="I571" i="2"/>
  <c r="G395" i="2"/>
  <c r="F571" i="2"/>
  <c r="C571" i="2"/>
  <c r="D395" i="2"/>
  <c r="D405" i="2" s="1"/>
  <c r="L219" i="2"/>
  <c r="G229" i="2"/>
  <c r="G263" i="2" s="1"/>
  <c r="G390" i="2"/>
  <c r="L390" i="2" s="1"/>
  <c r="F566" i="2"/>
  <c r="F405" i="2"/>
  <c r="D382" i="2" l="1"/>
  <c r="W690" i="2"/>
  <c r="AM514" i="2"/>
  <c r="AM162" i="3"/>
  <c r="W14" i="9"/>
  <c r="L11" i="9"/>
  <c r="W9" i="9"/>
  <c r="L641" i="2"/>
  <c r="W465" i="2"/>
  <c r="AM289" i="2"/>
  <c r="L670" i="2"/>
  <c r="W494" i="2"/>
  <c r="C72" i="7"/>
  <c r="M31" i="6"/>
  <c r="W633" i="2"/>
  <c r="AM457" i="2"/>
  <c r="AM318" i="2"/>
  <c r="L660" i="2"/>
  <c r="W484" i="2"/>
  <c r="AM308" i="2"/>
  <c r="AM476" i="2"/>
  <c r="M39" i="6"/>
  <c r="W652" i="2"/>
  <c r="C80" i="7"/>
  <c r="W113" i="3"/>
  <c r="W142" i="3"/>
  <c r="AM105" i="3"/>
  <c r="W132" i="3"/>
  <c r="AM124" i="3"/>
  <c r="M19" i="6"/>
  <c r="W607" i="2"/>
  <c r="C60" i="7"/>
  <c r="AM431" i="2"/>
  <c r="AM79" i="3"/>
  <c r="C92" i="7"/>
  <c r="AM506" i="2"/>
  <c r="M51" i="6"/>
  <c r="W682" i="2"/>
  <c r="W519" i="2"/>
  <c r="L695" i="2"/>
  <c r="W167" i="3"/>
  <c r="AM154" i="3"/>
  <c r="AM411" i="2"/>
  <c r="C44" i="7"/>
  <c r="W587" i="2"/>
  <c r="W426" i="2"/>
  <c r="L602" i="2"/>
  <c r="L597" i="2"/>
  <c r="W421" i="2"/>
  <c r="L592" i="2"/>
  <c r="W416" i="2"/>
  <c r="W74" i="3"/>
  <c r="AM59" i="3"/>
  <c r="W69" i="3"/>
  <c r="W64" i="3"/>
  <c r="AM99" i="3"/>
  <c r="W627" i="2"/>
  <c r="AM451" i="2"/>
  <c r="C68" i="7"/>
  <c r="M27" i="6"/>
  <c r="W147" i="3"/>
  <c r="AM94" i="3"/>
  <c r="L675" i="2"/>
  <c r="W499" i="2"/>
  <c r="W622" i="2"/>
  <c r="M23" i="6"/>
  <c r="AM446" i="2"/>
  <c r="C64" i="7"/>
  <c r="AM323" i="2"/>
  <c r="G675" i="2"/>
  <c r="D172" i="3"/>
  <c r="W10" i="3"/>
  <c r="L25" i="3"/>
  <c r="L20" i="3"/>
  <c r="J30" i="3"/>
  <c r="G30" i="3"/>
  <c r="L15" i="3"/>
  <c r="L30" i="3" s="1"/>
  <c r="L538" i="2"/>
  <c r="AM186" i="2"/>
  <c r="W362" i="2"/>
  <c r="D524" i="2"/>
  <c r="D558" i="2"/>
  <c r="G553" i="2"/>
  <c r="AM201" i="2"/>
  <c r="L377" i="2"/>
  <c r="D553" i="2"/>
  <c r="J548" i="2"/>
  <c r="G548" i="2"/>
  <c r="D548" i="2"/>
  <c r="L372" i="2"/>
  <c r="J382" i="2"/>
  <c r="J543" i="2"/>
  <c r="G543" i="2"/>
  <c r="G382" i="2"/>
  <c r="D543" i="2"/>
  <c r="L367" i="2"/>
  <c r="AM191" i="2"/>
  <c r="D87" i="3"/>
  <c r="W38" i="3"/>
  <c r="L48" i="3"/>
  <c r="J53" i="3"/>
  <c r="L43" i="3"/>
  <c r="L53" i="3" s="1"/>
  <c r="G53" i="3"/>
  <c r="D581" i="2"/>
  <c r="D439" i="2"/>
  <c r="D615" i="2" s="1"/>
  <c r="W390" i="2"/>
  <c r="L566" i="2"/>
  <c r="AM214" i="2"/>
  <c r="J576" i="2"/>
  <c r="G576" i="2"/>
  <c r="D576" i="2"/>
  <c r="L400" i="2"/>
  <c r="AM224" i="2"/>
  <c r="J405" i="2"/>
  <c r="J571" i="2"/>
  <c r="G571" i="2"/>
  <c r="L395" i="2"/>
  <c r="D571" i="2"/>
  <c r="G566" i="2"/>
  <c r="G405" i="2"/>
  <c r="W10" i="9"/>
  <c r="J348" i="2"/>
  <c r="G348" i="2"/>
  <c r="L348" i="2" s="1"/>
  <c r="W348" i="2" s="1"/>
  <c r="D54" i="11"/>
  <c r="D55" i="11" s="1"/>
  <c r="D39" i="11"/>
  <c r="L15" i="9"/>
  <c r="D16" i="9"/>
  <c r="W196" i="2"/>
  <c r="L206" i="2"/>
  <c r="W206" i="2" s="1"/>
  <c r="W219" i="2"/>
  <c r="L229" i="2"/>
  <c r="L382" i="2" l="1"/>
  <c r="L405" i="2"/>
  <c r="W15" i="9"/>
  <c r="W16" i="9" s="1"/>
  <c r="L16" i="9"/>
  <c r="AM690" i="2"/>
  <c r="M35" i="6"/>
  <c r="AM465" i="2"/>
  <c r="C76" i="7"/>
  <c r="W641" i="2"/>
  <c r="M47" i="6"/>
  <c r="W670" i="2"/>
  <c r="AM494" i="2"/>
  <c r="C88" i="7"/>
  <c r="K72" i="7"/>
  <c r="W31" i="6"/>
  <c r="R31" i="6"/>
  <c r="AM633" i="2"/>
  <c r="C84" i="7"/>
  <c r="M43" i="6"/>
  <c r="W660" i="2"/>
  <c r="AM484" i="2"/>
  <c r="AM652" i="2"/>
  <c r="W39" i="6"/>
  <c r="R39" i="6"/>
  <c r="K80" i="7"/>
  <c r="AM113" i="3"/>
  <c r="AM142" i="3"/>
  <c r="AM132" i="3"/>
  <c r="W19" i="6"/>
  <c r="R19" i="6"/>
  <c r="K60" i="7"/>
  <c r="AM607" i="2"/>
  <c r="K92" i="7"/>
  <c r="AM682" i="2"/>
  <c r="W51" i="6"/>
  <c r="R51" i="6"/>
  <c r="W695" i="2"/>
  <c r="AM519" i="2"/>
  <c r="AM167" i="3"/>
  <c r="AM587" i="2"/>
  <c r="K44" i="7"/>
  <c r="C56" i="7"/>
  <c r="AM426" i="2"/>
  <c r="M15" i="6"/>
  <c r="W602" i="2"/>
  <c r="AM421" i="2"/>
  <c r="C52" i="7"/>
  <c r="W597" i="2"/>
  <c r="C48" i="7"/>
  <c r="AM416" i="2"/>
  <c r="W592" i="2"/>
  <c r="AM74" i="3"/>
  <c r="AM69" i="3"/>
  <c r="AM64" i="3"/>
  <c r="AM627" i="2"/>
  <c r="K68" i="7"/>
  <c r="W27" i="6"/>
  <c r="R27" i="6"/>
  <c r="AM147" i="3"/>
  <c r="AM499" i="2"/>
  <c r="W675" i="2"/>
  <c r="W23" i="6"/>
  <c r="R23" i="6"/>
  <c r="AM623" i="2"/>
  <c r="K64" i="7"/>
  <c r="W30" i="3"/>
  <c r="AM10" i="3"/>
  <c r="W25" i="3"/>
  <c r="W20" i="3"/>
  <c r="W15" i="3"/>
  <c r="L558" i="2"/>
  <c r="W382" i="2"/>
  <c r="AM362" i="2"/>
  <c r="C8" i="7"/>
  <c r="W538" i="2"/>
  <c r="D700" i="2"/>
  <c r="L553" i="2"/>
  <c r="W377" i="2"/>
  <c r="W372" i="2"/>
  <c r="L548" i="2"/>
  <c r="J558" i="2"/>
  <c r="G558" i="2"/>
  <c r="L543" i="2"/>
  <c r="W367" i="2"/>
  <c r="L87" i="3"/>
  <c r="W53" i="3"/>
  <c r="AM38" i="3"/>
  <c r="W48" i="3"/>
  <c r="J87" i="3"/>
  <c r="J172" i="3" s="1"/>
  <c r="W43" i="3"/>
  <c r="G87" i="3"/>
  <c r="G172" i="3" s="1"/>
  <c r="L172" i="3" s="1"/>
  <c r="AM390" i="2"/>
  <c r="W566" i="2"/>
  <c r="C28" i="7"/>
  <c r="L581" i="2"/>
  <c r="W405" i="2"/>
  <c r="L439" i="2"/>
  <c r="L615" i="2" s="1"/>
  <c r="W400" i="2"/>
  <c r="L576" i="2"/>
  <c r="J439" i="2"/>
  <c r="J581" i="2"/>
  <c r="L571" i="2"/>
  <c r="W395" i="2"/>
  <c r="G439" i="2"/>
  <c r="G581" i="2"/>
  <c r="AM348" i="2"/>
  <c r="AM196" i="2"/>
  <c r="AM206" i="2"/>
  <c r="AM219" i="2"/>
  <c r="W229" i="2"/>
  <c r="L263" i="2"/>
  <c r="W11" i="9"/>
  <c r="W35" i="6" l="1"/>
  <c r="R35" i="6"/>
  <c r="AM641" i="2"/>
  <c r="K76" i="7"/>
  <c r="W47" i="6"/>
  <c r="R47" i="6"/>
  <c r="AM670" i="2"/>
  <c r="K88" i="7"/>
  <c r="K84" i="7"/>
  <c r="W43" i="6"/>
  <c r="R43" i="6"/>
  <c r="AM660" i="2"/>
  <c r="AM695" i="2"/>
  <c r="K56" i="7"/>
  <c r="AM602" i="2"/>
  <c r="W15" i="6"/>
  <c r="R15" i="6"/>
  <c r="AM597" i="2"/>
  <c r="K52" i="7"/>
  <c r="K48" i="7"/>
  <c r="AM592" i="2"/>
  <c r="AM675" i="2"/>
  <c r="W172" i="3"/>
  <c r="AM30" i="3"/>
  <c r="AM25" i="3"/>
  <c r="AM20" i="3"/>
  <c r="AM15" i="3"/>
  <c r="M7" i="6"/>
  <c r="C24" i="7"/>
  <c r="W558" i="2"/>
  <c r="AM382" i="2"/>
  <c r="AM538" i="2"/>
  <c r="K8" i="7"/>
  <c r="C20" i="7"/>
  <c r="AM377" i="2"/>
  <c r="W553" i="2"/>
  <c r="C16" i="7"/>
  <c r="AM372" i="2"/>
  <c r="W548" i="2"/>
  <c r="C12" i="7"/>
  <c r="AM367" i="2"/>
  <c r="W543" i="2"/>
  <c r="W87" i="3"/>
  <c r="AM53" i="3"/>
  <c r="AM48" i="3"/>
  <c r="AM43" i="3"/>
  <c r="AM566" i="2"/>
  <c r="K28" i="7"/>
  <c r="C40" i="7"/>
  <c r="W581" i="2"/>
  <c r="AM405" i="2"/>
  <c r="M11" i="6"/>
  <c r="W439" i="2"/>
  <c r="W576" i="2"/>
  <c r="C36" i="7"/>
  <c r="AM400" i="2"/>
  <c r="C32" i="7"/>
  <c r="W571" i="2"/>
  <c r="AM395" i="2"/>
  <c r="AM229" i="2"/>
  <c r="W263" i="2"/>
  <c r="J615" i="2"/>
  <c r="J524" i="2"/>
  <c r="G615" i="2"/>
  <c r="G524" i="2"/>
  <c r="AM172" i="3" l="1"/>
  <c r="W7" i="6"/>
  <c r="R7" i="6"/>
  <c r="K24" i="7"/>
  <c r="AM558" i="2"/>
  <c r="K20" i="7"/>
  <c r="AM553" i="2"/>
  <c r="K16" i="7"/>
  <c r="AM548" i="2"/>
  <c r="K12" i="7"/>
  <c r="AM543" i="2"/>
  <c r="AM87" i="3"/>
  <c r="K40" i="7"/>
  <c r="AM581" i="2"/>
  <c r="W11" i="6"/>
  <c r="R11" i="6"/>
  <c r="AM439" i="2"/>
  <c r="W615" i="2"/>
  <c r="K36" i="7"/>
  <c r="AM576" i="2"/>
  <c r="K32" i="7"/>
  <c r="AM571" i="2"/>
  <c r="AM263" i="2"/>
  <c r="J700" i="2"/>
  <c r="G700" i="2"/>
  <c r="L524" i="2"/>
  <c r="AM615" i="2" l="1"/>
  <c r="L700" i="2"/>
  <c r="W524" i="2"/>
  <c r="AM524" i="2" l="1"/>
  <c r="W700" i="2"/>
  <c r="AM700" i="2" l="1"/>
  <c r="L164" i="4" l="1"/>
  <c r="D163" i="4"/>
  <c r="L164" i="2"/>
  <c r="D163" i="2"/>
  <c r="C163" i="4" l="1"/>
  <c r="C164" i="4" s="1"/>
  <c r="C692" i="4" s="1"/>
  <c r="L163" i="4"/>
  <c r="W163" i="4" s="1"/>
  <c r="D168" i="2"/>
  <c r="C163" i="2"/>
  <c r="C164" i="2" s="1"/>
  <c r="C692" i="2" s="1"/>
  <c r="L163" i="2"/>
  <c r="AM163" i="4" l="1"/>
  <c r="AM164" i="4" s="1"/>
  <c r="W164" i="4"/>
  <c r="D173" i="2"/>
  <c r="L168" i="2"/>
  <c r="W168" i="2" s="1"/>
  <c r="D169" i="2"/>
  <c r="L169" i="2" s="1"/>
  <c r="W163" i="2"/>
  <c r="X96" i="7" l="1"/>
  <c r="AC96" i="7"/>
  <c r="W96" i="7"/>
  <c r="Z96" i="7"/>
  <c r="W97" i="7"/>
  <c r="AC97" i="7"/>
  <c r="X97" i="7"/>
  <c r="Z97" i="7"/>
  <c r="AA96" i="7"/>
  <c r="AA97" i="7"/>
  <c r="D174" i="2"/>
  <c r="L174" i="2" s="1"/>
  <c r="L173" i="2"/>
  <c r="W173" i="2" s="1"/>
  <c r="W169" i="2"/>
  <c r="AM168" i="2"/>
  <c r="AM169" i="2" s="1"/>
  <c r="W164" i="2"/>
  <c r="AM163" i="2"/>
  <c r="D42" i="9"/>
  <c r="N18" i="8"/>
  <c r="U16" i="8"/>
  <c r="O16" i="8"/>
  <c r="Y96" i="7" l="1"/>
  <c r="W98" i="7"/>
  <c r="AB96" i="7"/>
  <c r="Z98" i="7"/>
  <c r="AM173" i="2"/>
  <c r="AM174" i="2" s="1"/>
  <c r="W174" i="2"/>
  <c r="AM164" i="2"/>
  <c r="X98" i="7"/>
  <c r="AC98" i="7"/>
  <c r="Y97" i="7"/>
  <c r="AB97" i="7"/>
  <c r="AA98" i="7"/>
  <c r="C390" i="3"/>
  <c r="D214" i="3"/>
  <c r="C514" i="3"/>
  <c r="C690" i="3" s="1"/>
  <c r="D338" i="3"/>
  <c r="C506" i="3"/>
  <c r="C682" i="3" s="1"/>
  <c r="D330" i="3"/>
  <c r="C42" i="9"/>
  <c r="L42" i="9"/>
  <c r="U18" i="8"/>
  <c r="O18" i="8"/>
  <c r="P18" i="8" s="1"/>
  <c r="Q18" i="8" s="1"/>
  <c r="X18" i="8" s="1"/>
  <c r="V16" i="8"/>
  <c r="C476" i="3"/>
  <c r="C652" i="3" s="1"/>
  <c r="C308" i="3"/>
  <c r="D300" i="3"/>
  <c r="C457" i="3"/>
  <c r="C633" i="3" s="1"/>
  <c r="C289" i="3"/>
  <c r="D281" i="3"/>
  <c r="C451" i="3"/>
  <c r="D275" i="3"/>
  <c r="C446" i="3"/>
  <c r="D270" i="3"/>
  <c r="C431" i="3"/>
  <c r="C607" i="3" s="1"/>
  <c r="D255" i="3"/>
  <c r="C411" i="3"/>
  <c r="D235" i="3"/>
  <c r="M59" i="6" l="1"/>
  <c r="C100" i="7"/>
  <c r="H100" i="7"/>
  <c r="E101" i="7"/>
  <c r="E100" i="7"/>
  <c r="J100" i="7"/>
  <c r="H101" i="7"/>
  <c r="G100" i="7"/>
  <c r="D100" i="7"/>
  <c r="J101" i="7"/>
  <c r="G101" i="7"/>
  <c r="I101" i="7" s="1"/>
  <c r="D101" i="7"/>
  <c r="F101" i="7" s="1"/>
  <c r="M55" i="6"/>
  <c r="C96" i="7"/>
  <c r="D97" i="7"/>
  <c r="H96" i="7"/>
  <c r="E97" i="7"/>
  <c r="J97" i="7"/>
  <c r="J96" i="7"/>
  <c r="J98" i="7" s="1"/>
  <c r="G96" i="7"/>
  <c r="E96" i="7"/>
  <c r="E98" i="7" s="1"/>
  <c r="D96" i="7"/>
  <c r="H97" i="7"/>
  <c r="G97" i="7"/>
  <c r="I97" i="7" s="1"/>
  <c r="Y98" i="7"/>
  <c r="AB98" i="7"/>
  <c r="D44" i="9"/>
  <c r="S43" i="9"/>
  <c r="V18" i="8"/>
  <c r="W16" i="8"/>
  <c r="W18" i="8" s="1"/>
  <c r="C566" i="3"/>
  <c r="D390" i="3"/>
  <c r="I400" i="3"/>
  <c r="J224" i="3"/>
  <c r="F400" i="3"/>
  <c r="G224" i="3"/>
  <c r="C400" i="3"/>
  <c r="D224" i="3"/>
  <c r="I395" i="3"/>
  <c r="J219" i="3"/>
  <c r="F395" i="3"/>
  <c r="G219" i="3"/>
  <c r="C395" i="3"/>
  <c r="D219" i="3"/>
  <c r="D229" i="3" s="1"/>
  <c r="F390" i="3"/>
  <c r="G214" i="3"/>
  <c r="L214" i="3" s="1"/>
  <c r="D514" i="3"/>
  <c r="L338" i="3"/>
  <c r="W338" i="3" s="1"/>
  <c r="D506" i="3"/>
  <c r="D343" i="3"/>
  <c r="L330" i="3"/>
  <c r="C37" i="9"/>
  <c r="C32" i="9"/>
  <c r="W42" i="9"/>
  <c r="S44" i="9"/>
  <c r="C43" i="9"/>
  <c r="C44" i="9" s="1"/>
  <c r="L43" i="9"/>
  <c r="C484" i="3"/>
  <c r="C660" i="3" s="1"/>
  <c r="D308" i="3"/>
  <c r="D476" i="3"/>
  <c r="L300" i="3"/>
  <c r="C465" i="3"/>
  <c r="C641" i="3" s="1"/>
  <c r="D289" i="3"/>
  <c r="D318" i="3" s="1"/>
  <c r="D323" i="3" s="1"/>
  <c r="D457" i="3"/>
  <c r="L281" i="3"/>
  <c r="C627" i="3"/>
  <c r="D451" i="3"/>
  <c r="L275" i="3"/>
  <c r="W275" i="3" s="1"/>
  <c r="C622" i="3"/>
  <c r="D446" i="3"/>
  <c r="F446" i="3"/>
  <c r="G270" i="3"/>
  <c r="L270" i="3" s="1"/>
  <c r="W270" i="3" s="1"/>
  <c r="D431" i="3"/>
  <c r="L255" i="3"/>
  <c r="C587" i="3"/>
  <c r="D411" i="3"/>
  <c r="I421" i="3"/>
  <c r="J245" i="3"/>
  <c r="F421" i="3"/>
  <c r="G245" i="3"/>
  <c r="C421" i="3"/>
  <c r="D245" i="3"/>
  <c r="I416" i="3"/>
  <c r="J240" i="3"/>
  <c r="F416" i="3"/>
  <c r="G240" i="3"/>
  <c r="C416" i="3"/>
  <c r="D240" i="3"/>
  <c r="F411" i="3"/>
  <c r="F250" i="3"/>
  <c r="G235" i="3"/>
  <c r="L235" i="3" s="1"/>
  <c r="C362" i="3"/>
  <c r="D186" i="3"/>
  <c r="R59" i="6" l="1"/>
  <c r="W59" i="6"/>
  <c r="G102" i="7"/>
  <c r="I100" i="7"/>
  <c r="I102" i="7" s="1"/>
  <c r="F100" i="7"/>
  <c r="D102" i="7"/>
  <c r="W55" i="6"/>
  <c r="R55" i="6"/>
  <c r="G98" i="7"/>
  <c r="I96" i="7"/>
  <c r="I98" i="7" s="1"/>
  <c r="F96" i="7"/>
  <c r="D98" i="7"/>
  <c r="E102" i="7"/>
  <c r="F97" i="7"/>
  <c r="H98" i="7"/>
  <c r="H102" i="7"/>
  <c r="J102" i="7"/>
  <c r="D250" i="3"/>
  <c r="D263" i="3" s="1"/>
  <c r="W43" i="9"/>
  <c r="W44" i="9" s="1"/>
  <c r="L44" i="9"/>
  <c r="D566" i="3"/>
  <c r="W214" i="3"/>
  <c r="I576" i="3"/>
  <c r="J400" i="3"/>
  <c r="F576" i="3"/>
  <c r="G400" i="3"/>
  <c r="C576" i="3"/>
  <c r="D400" i="3"/>
  <c r="L224" i="3"/>
  <c r="W224" i="3" s="1"/>
  <c r="I571" i="3"/>
  <c r="J395" i="3"/>
  <c r="J229" i="3"/>
  <c r="F571" i="3"/>
  <c r="G395" i="3"/>
  <c r="C571" i="3"/>
  <c r="D395" i="3"/>
  <c r="D405" i="3" s="1"/>
  <c r="L219" i="3"/>
  <c r="F566" i="3"/>
  <c r="F405" i="3"/>
  <c r="G390" i="3"/>
  <c r="L390" i="3" s="1"/>
  <c r="G229" i="3"/>
  <c r="D690" i="3"/>
  <c r="L514" i="3"/>
  <c r="AM338" i="3"/>
  <c r="D682" i="3"/>
  <c r="D519" i="3"/>
  <c r="L506" i="3"/>
  <c r="L343" i="3"/>
  <c r="W343" i="3" s="1"/>
  <c r="W330" i="3"/>
  <c r="E37" i="11"/>
  <c r="D37" i="9"/>
  <c r="E16" i="11"/>
  <c r="D32" i="9"/>
  <c r="N33" i="9"/>
  <c r="R38" i="9"/>
  <c r="S38" i="9" s="1"/>
  <c r="S39" i="9" s="1"/>
  <c r="C38" i="9"/>
  <c r="C39" i="9" s="1"/>
  <c r="C33" i="9"/>
  <c r="C34" i="9" s="1"/>
  <c r="D484" i="3"/>
  <c r="L308" i="3"/>
  <c r="D652" i="3"/>
  <c r="L476" i="3"/>
  <c r="W300" i="3"/>
  <c r="D465" i="3"/>
  <c r="L289" i="3"/>
  <c r="D633" i="3"/>
  <c r="D494" i="3"/>
  <c r="L457" i="3"/>
  <c r="C318" i="3"/>
  <c r="L318" i="3"/>
  <c r="W281" i="3"/>
  <c r="D627" i="3"/>
  <c r="L451" i="3"/>
  <c r="AM275" i="3"/>
  <c r="D622" i="3"/>
  <c r="D499" i="3"/>
  <c r="AM270" i="3"/>
  <c r="F622" i="3"/>
  <c r="G446" i="3"/>
  <c r="L446" i="3" s="1"/>
  <c r="G323" i="3"/>
  <c r="L323" i="3" s="1"/>
  <c r="D607" i="3"/>
  <c r="L431" i="3"/>
  <c r="W255" i="3"/>
  <c r="D587" i="3"/>
  <c r="W235" i="3"/>
  <c r="I597" i="3"/>
  <c r="J421" i="3"/>
  <c r="F597" i="3"/>
  <c r="G421" i="3"/>
  <c r="C597" i="3"/>
  <c r="D421" i="3"/>
  <c r="L245" i="3"/>
  <c r="W245" i="3" s="1"/>
  <c r="I592" i="3"/>
  <c r="J416" i="3"/>
  <c r="J250" i="3"/>
  <c r="F592" i="3"/>
  <c r="G416" i="3"/>
  <c r="C592" i="3"/>
  <c r="D416" i="3"/>
  <c r="L240" i="3"/>
  <c r="F587" i="3"/>
  <c r="F426" i="3"/>
  <c r="F602" i="3" s="1"/>
  <c r="G411" i="3"/>
  <c r="L411" i="3" s="1"/>
  <c r="G250" i="3"/>
  <c r="C538" i="3"/>
  <c r="D362" i="3"/>
  <c r="L186" i="3"/>
  <c r="F377" i="3"/>
  <c r="F553" i="3" s="1"/>
  <c r="G201" i="3"/>
  <c r="C377" i="3"/>
  <c r="D201" i="3"/>
  <c r="I372" i="3"/>
  <c r="J196" i="3"/>
  <c r="F372" i="3"/>
  <c r="F548" i="3" s="1"/>
  <c r="G196" i="3"/>
  <c r="C372" i="3"/>
  <c r="D196" i="3"/>
  <c r="I367" i="3"/>
  <c r="J191" i="3"/>
  <c r="F367" i="3"/>
  <c r="F206" i="3"/>
  <c r="G191" i="3"/>
  <c r="C367" i="3"/>
  <c r="D191" i="3"/>
  <c r="K100" i="7" l="1"/>
  <c r="F102" i="7"/>
  <c r="F98" i="7"/>
  <c r="K96" i="7"/>
  <c r="D426" i="3"/>
  <c r="D602" i="3" s="1"/>
  <c r="D206" i="3"/>
  <c r="D348" i="3" s="1"/>
  <c r="D581" i="3"/>
  <c r="D439" i="3"/>
  <c r="D615" i="3" s="1"/>
  <c r="L566" i="3"/>
  <c r="W390" i="3"/>
  <c r="AM214" i="3"/>
  <c r="J576" i="3"/>
  <c r="G576" i="3"/>
  <c r="D576" i="3"/>
  <c r="L400" i="3"/>
  <c r="AM224" i="3"/>
  <c r="J571" i="3"/>
  <c r="J405" i="3"/>
  <c r="G571" i="3"/>
  <c r="D571" i="3"/>
  <c r="L395" i="3"/>
  <c r="L405" i="3" s="1"/>
  <c r="G566" i="3"/>
  <c r="G405" i="3"/>
  <c r="L690" i="3"/>
  <c r="W514" i="3"/>
  <c r="D695" i="3"/>
  <c r="L519" i="3"/>
  <c r="L682" i="3"/>
  <c r="W506" i="3"/>
  <c r="AM343" i="3"/>
  <c r="AM330" i="3"/>
  <c r="E53" i="11"/>
  <c r="G37" i="11"/>
  <c r="F37" i="11"/>
  <c r="L37" i="9"/>
  <c r="E32" i="11"/>
  <c r="G16" i="11"/>
  <c r="F16" i="11"/>
  <c r="L32" i="9"/>
  <c r="E9" i="11"/>
  <c r="R33" i="9"/>
  <c r="S33" i="9" s="1"/>
  <c r="S34" i="9" s="1"/>
  <c r="E38" i="11"/>
  <c r="E39" i="11" s="1"/>
  <c r="D38" i="9"/>
  <c r="E17" i="11"/>
  <c r="E18" i="11" s="1"/>
  <c r="D33" i="9"/>
  <c r="D660" i="3"/>
  <c r="L484" i="3"/>
  <c r="W308" i="3"/>
  <c r="L652" i="3"/>
  <c r="W476" i="3"/>
  <c r="AM300" i="3"/>
  <c r="D641" i="3"/>
  <c r="L465" i="3"/>
  <c r="W289" i="3"/>
  <c r="D670" i="3"/>
  <c r="C494" i="3"/>
  <c r="C670" i="3" s="1"/>
  <c r="L633" i="3"/>
  <c r="L494" i="3"/>
  <c r="W457" i="3"/>
  <c r="W318" i="3"/>
  <c r="AM281" i="3"/>
  <c r="L627" i="3"/>
  <c r="W451" i="3"/>
  <c r="D675" i="3"/>
  <c r="L622" i="3"/>
  <c r="W446" i="3"/>
  <c r="W323" i="3"/>
  <c r="G622" i="3"/>
  <c r="G499" i="3"/>
  <c r="L499" i="3" s="1"/>
  <c r="L607" i="3"/>
  <c r="W431" i="3"/>
  <c r="AM255" i="3"/>
  <c r="L587" i="3"/>
  <c r="W411" i="3"/>
  <c r="AM235" i="3"/>
  <c r="J597" i="3"/>
  <c r="G597" i="3"/>
  <c r="D597" i="3"/>
  <c r="L421" i="3"/>
  <c r="AM245" i="3"/>
  <c r="J592" i="3"/>
  <c r="J426" i="3"/>
  <c r="J602" i="3" s="1"/>
  <c r="G592" i="3"/>
  <c r="D592" i="3"/>
  <c r="L416" i="3"/>
  <c r="L426" i="3" s="1"/>
  <c r="G587" i="3"/>
  <c r="G426" i="3"/>
  <c r="G602" i="3" s="1"/>
  <c r="D538" i="3"/>
  <c r="L362" i="3"/>
  <c r="W186" i="3"/>
  <c r="G377" i="3"/>
  <c r="C553" i="3"/>
  <c r="D377" i="3"/>
  <c r="L201" i="3"/>
  <c r="W201" i="3" s="1"/>
  <c r="I548" i="3"/>
  <c r="J372" i="3"/>
  <c r="G372" i="3"/>
  <c r="C548" i="3"/>
  <c r="D372" i="3"/>
  <c r="L196" i="3"/>
  <c r="W196" i="3" s="1"/>
  <c r="I543" i="3"/>
  <c r="J367" i="3"/>
  <c r="J206" i="3"/>
  <c r="F543" i="3"/>
  <c r="F382" i="3"/>
  <c r="F558" i="3" s="1"/>
  <c r="G367" i="3"/>
  <c r="G206" i="3"/>
  <c r="C543" i="3"/>
  <c r="D367" i="3"/>
  <c r="D382" i="3" s="1"/>
  <c r="L191" i="3"/>
  <c r="J263" i="3"/>
  <c r="G263" i="3"/>
  <c r="W219" i="3"/>
  <c r="L229" i="3"/>
  <c r="W240" i="3"/>
  <c r="L250" i="3"/>
  <c r="W250" i="3" s="1"/>
  <c r="J348" i="3" l="1"/>
  <c r="G348" i="3"/>
  <c r="L348" i="3" s="1"/>
  <c r="W348" i="3" s="1"/>
  <c r="AM348" i="3" s="1"/>
  <c r="L581" i="3"/>
  <c r="L439" i="3"/>
  <c r="L615" i="3" s="1"/>
  <c r="W405" i="3"/>
  <c r="W566" i="3"/>
  <c r="AM390" i="3"/>
  <c r="L576" i="3"/>
  <c r="W400" i="3"/>
  <c r="J581" i="3"/>
  <c r="J439" i="3"/>
  <c r="J615" i="3" s="1"/>
  <c r="L571" i="3"/>
  <c r="W395" i="3"/>
  <c r="G581" i="3"/>
  <c r="G439" i="3"/>
  <c r="G615" i="3" s="1"/>
  <c r="W690" i="3"/>
  <c r="AM514" i="3"/>
  <c r="L695" i="3"/>
  <c r="W519" i="3"/>
  <c r="W682" i="3"/>
  <c r="AM506" i="3"/>
  <c r="G53" i="11"/>
  <c r="F53" i="11"/>
  <c r="G39" i="11"/>
  <c r="F39" i="11"/>
  <c r="F55" i="11" s="1"/>
  <c r="W37" i="9"/>
  <c r="G32" i="11"/>
  <c r="F32" i="11"/>
  <c r="E34" i="11"/>
  <c r="G34" i="11" s="1"/>
  <c r="G18" i="11"/>
  <c r="F18" i="11"/>
  <c r="F34" i="11" s="1"/>
  <c r="W32" i="9"/>
  <c r="E13" i="11"/>
  <c r="G13" i="11" s="1"/>
  <c r="G9" i="11"/>
  <c r="F9" i="11"/>
  <c r="F13" i="11" s="1"/>
  <c r="E54" i="11"/>
  <c r="E55" i="11" s="1"/>
  <c r="G55" i="11" s="1"/>
  <c r="G38" i="11"/>
  <c r="F38" i="11"/>
  <c r="E33" i="11"/>
  <c r="G17" i="11"/>
  <c r="F17" i="11"/>
  <c r="L660" i="3"/>
  <c r="W484" i="3"/>
  <c r="AM308" i="3"/>
  <c r="W652" i="3"/>
  <c r="AM476" i="3"/>
  <c r="L641" i="3"/>
  <c r="W465" i="3"/>
  <c r="AM289" i="3"/>
  <c r="L670" i="3"/>
  <c r="W494" i="3"/>
  <c r="W633" i="3"/>
  <c r="AM457" i="3"/>
  <c r="AM318" i="3"/>
  <c r="W627" i="3"/>
  <c r="AM451" i="3"/>
  <c r="L675" i="3"/>
  <c r="W499" i="3"/>
  <c r="W622" i="3"/>
  <c r="AM446" i="3"/>
  <c r="AM323" i="3"/>
  <c r="G675" i="3"/>
  <c r="W607" i="3"/>
  <c r="AM431" i="3"/>
  <c r="L602" i="3"/>
  <c r="W426" i="3"/>
  <c r="W587" i="3"/>
  <c r="AM411" i="3"/>
  <c r="L597" i="3"/>
  <c r="W421" i="3"/>
  <c r="L592" i="3"/>
  <c r="W416" i="3"/>
  <c r="D558" i="3"/>
  <c r="D524" i="3"/>
  <c r="L538" i="3"/>
  <c r="W362" i="3"/>
  <c r="AM186" i="3"/>
  <c r="G553" i="3"/>
  <c r="D553" i="3"/>
  <c r="L377" i="3"/>
  <c r="AM201" i="3"/>
  <c r="J548" i="3"/>
  <c r="G548" i="3"/>
  <c r="D548" i="3"/>
  <c r="L372" i="3"/>
  <c r="AM196" i="3"/>
  <c r="J543" i="3"/>
  <c r="J382" i="3"/>
  <c r="G543" i="3"/>
  <c r="G382" i="3"/>
  <c r="D543" i="3"/>
  <c r="L367" i="3"/>
  <c r="AM219" i="3"/>
  <c r="W229" i="3"/>
  <c r="L263" i="3"/>
  <c r="AM240" i="3"/>
  <c r="AM250" i="3"/>
  <c r="L38" i="9"/>
  <c r="D39" i="9"/>
  <c r="L33" i="9"/>
  <c r="D34" i="9"/>
  <c r="W191" i="3"/>
  <c r="L206" i="3"/>
  <c r="W206" i="3" s="1"/>
  <c r="W38" i="9" l="1"/>
  <c r="W39" i="9" s="1"/>
  <c r="L39" i="9"/>
  <c r="W33" i="9"/>
  <c r="W34" i="9" s="1"/>
  <c r="L34" i="9"/>
  <c r="L382" i="3"/>
  <c r="W581" i="3"/>
  <c r="W439" i="3"/>
  <c r="AM405" i="3"/>
  <c r="AM566" i="3"/>
  <c r="W576" i="3"/>
  <c r="AM400" i="3"/>
  <c r="W571" i="3"/>
  <c r="AM395" i="3"/>
  <c r="AM690" i="3"/>
  <c r="W695" i="3"/>
  <c r="AM519" i="3"/>
  <c r="AM682" i="3"/>
  <c r="G54" i="11"/>
  <c r="F54" i="11"/>
  <c r="G33" i="11"/>
  <c r="F33" i="11"/>
  <c r="W660" i="3"/>
  <c r="AM484" i="3"/>
  <c r="AM652" i="3"/>
  <c r="W641" i="3"/>
  <c r="AM465" i="3"/>
  <c r="W670" i="3"/>
  <c r="AM494" i="3"/>
  <c r="AM633" i="3"/>
  <c r="AM627" i="3"/>
  <c r="W675" i="3"/>
  <c r="AM499" i="3"/>
  <c r="AM623" i="3"/>
  <c r="AM607" i="3"/>
  <c r="W602" i="3"/>
  <c r="AM426" i="3"/>
  <c r="AM587" i="3"/>
  <c r="W597" i="3"/>
  <c r="AM421" i="3"/>
  <c r="W592" i="3"/>
  <c r="AM416" i="3"/>
  <c r="D700" i="3"/>
  <c r="W538" i="3"/>
  <c r="AM362" i="3"/>
  <c r="L553" i="3"/>
  <c r="W377" i="3"/>
  <c r="L548" i="3"/>
  <c r="W372" i="3"/>
  <c r="J558" i="3"/>
  <c r="J524" i="3"/>
  <c r="G558" i="3"/>
  <c r="G524" i="3"/>
  <c r="L524" i="3" s="1"/>
  <c r="L543" i="3"/>
  <c r="W367" i="3"/>
  <c r="W263" i="3"/>
  <c r="AM229" i="3"/>
  <c r="AM191" i="3"/>
  <c r="AM206" i="3"/>
  <c r="L558" i="3" l="1"/>
  <c r="W382" i="3"/>
  <c r="W615" i="3"/>
  <c r="AM439" i="3"/>
  <c r="AM581" i="3"/>
  <c r="AM576" i="3"/>
  <c r="AM571" i="3"/>
  <c r="AM695" i="3"/>
  <c r="AM660" i="3"/>
  <c r="AM641" i="3"/>
  <c r="AM670" i="3"/>
  <c r="AM675" i="3"/>
  <c r="AM602" i="3"/>
  <c r="AM597" i="3"/>
  <c r="AM592" i="3"/>
  <c r="L700" i="3"/>
  <c r="W524" i="3"/>
  <c r="AM538" i="3"/>
  <c r="W553" i="3"/>
  <c r="AM377" i="3"/>
  <c r="W548" i="3"/>
  <c r="AM372" i="3"/>
  <c r="J700" i="3"/>
  <c r="G700" i="3"/>
  <c r="W543" i="3"/>
  <c r="AM367" i="3"/>
  <c r="AM263" i="3"/>
  <c r="W558" i="3" l="1"/>
  <c r="AM382" i="3"/>
  <c r="AM558" i="3" s="1"/>
  <c r="AM615" i="3"/>
  <c r="W700" i="3"/>
  <c r="AM524" i="3"/>
  <c r="AM553" i="3"/>
  <c r="AM548" i="3"/>
  <c r="AM543" i="3"/>
  <c r="AM700" i="3" l="1"/>
  <c r="V49" i="3" l="1"/>
  <c r="V44" i="3"/>
  <c r="V26" i="3"/>
  <c r="V21" i="3"/>
  <c r="V16" i="3"/>
  <c r="V39" i="3" l="1"/>
  <c r="V11" i="3"/>
  <c r="V50" i="3"/>
  <c r="V45" i="3"/>
  <c r="V27" i="3"/>
  <c r="V22" i="3"/>
  <c r="V17" i="3"/>
  <c r="V40" i="3" l="1"/>
  <c r="V54" i="3"/>
  <c r="U391" i="2"/>
  <c r="U567" i="2" s="1"/>
  <c r="V215" i="2"/>
  <c r="V12" i="3"/>
  <c r="V31" i="3"/>
  <c r="V187" i="2"/>
  <c r="U363" i="2"/>
  <c r="U539" i="2" s="1"/>
  <c r="V55" i="3" l="1"/>
  <c r="V88" i="3"/>
  <c r="V391" i="2"/>
  <c r="V216" i="2"/>
  <c r="U396" i="2"/>
  <c r="U572" i="2" s="1"/>
  <c r="V220" i="2"/>
  <c r="U401" i="2"/>
  <c r="U577" i="2" s="1"/>
  <c r="V225" i="2"/>
  <c r="V173" i="3"/>
  <c r="V32" i="3"/>
  <c r="V363" i="2"/>
  <c r="V188" i="2"/>
  <c r="U373" i="2"/>
  <c r="U549" i="2" s="1"/>
  <c r="V197" i="2"/>
  <c r="V202" i="2"/>
  <c r="U378" i="2"/>
  <c r="U554" i="2" s="1"/>
  <c r="V192" i="2"/>
  <c r="V207" i="2" s="1"/>
  <c r="U368" i="2"/>
  <c r="U544" i="2" s="1"/>
  <c r="V89" i="3" l="1"/>
  <c r="V392" i="2"/>
  <c r="V568" i="2" s="1"/>
  <c r="V567" i="2"/>
  <c r="V221" i="2"/>
  <c r="V396" i="2"/>
  <c r="V230" i="2"/>
  <c r="V401" i="2"/>
  <c r="V226" i="2"/>
  <c r="V174" i="3"/>
  <c r="V208" i="2"/>
  <c r="V364" i="2"/>
  <c r="V540" i="2" s="1"/>
  <c r="V539" i="2"/>
  <c r="V373" i="2"/>
  <c r="V198" i="2"/>
  <c r="V203" i="2"/>
  <c r="V378" i="2"/>
  <c r="V193" i="2"/>
  <c r="V368" i="2"/>
  <c r="V383" i="2" s="1"/>
  <c r="V187" i="3"/>
  <c r="U363" i="3"/>
  <c r="U539" i="3" s="1"/>
  <c r="U391" i="3"/>
  <c r="U567" i="3" s="1"/>
  <c r="V215" i="3"/>
  <c r="V397" i="2" l="1"/>
  <c r="V573" i="2" s="1"/>
  <c r="V572" i="2"/>
  <c r="V406" i="2"/>
  <c r="V264" i="2"/>
  <c r="V231" i="2"/>
  <c r="V402" i="2"/>
  <c r="V578" i="2" s="1"/>
  <c r="V577" i="2"/>
  <c r="V559" i="2"/>
  <c r="V384" i="2"/>
  <c r="V560" i="2" s="1"/>
  <c r="V549" i="2"/>
  <c r="V374" i="2"/>
  <c r="V550" i="2" s="1"/>
  <c r="V379" i="2"/>
  <c r="V555" i="2" s="1"/>
  <c r="V554" i="2"/>
  <c r="V544" i="2"/>
  <c r="V369" i="2"/>
  <c r="V545" i="2" s="1"/>
  <c r="V188" i="3"/>
  <c r="V363" i="3"/>
  <c r="V197" i="3"/>
  <c r="U373" i="3"/>
  <c r="U549" i="3" s="1"/>
  <c r="U368" i="3"/>
  <c r="U544" i="3" s="1"/>
  <c r="V192" i="3"/>
  <c r="U378" i="3"/>
  <c r="U554" i="3" s="1"/>
  <c r="V202" i="3"/>
  <c r="V216" i="3"/>
  <c r="V391" i="3"/>
  <c r="U396" i="3"/>
  <c r="U572" i="3" s="1"/>
  <c r="V220" i="3"/>
  <c r="V230" i="3" s="1"/>
  <c r="V225" i="3"/>
  <c r="U401" i="3"/>
  <c r="U577" i="3" s="1"/>
  <c r="V582" i="2" l="1"/>
  <c r="V407" i="2"/>
  <c r="V583" i="2" s="1"/>
  <c r="V440" i="2"/>
  <c r="V349" i="2"/>
  <c r="V350" i="2" s="1"/>
  <c r="V265" i="2"/>
  <c r="V539" i="3"/>
  <c r="V364" i="3"/>
  <c r="V540" i="3" s="1"/>
  <c r="V198" i="3"/>
  <c r="V373" i="3"/>
  <c r="V368" i="3"/>
  <c r="V193" i="3"/>
  <c r="V207" i="3"/>
  <c r="V203" i="3"/>
  <c r="V378" i="3"/>
  <c r="V264" i="3"/>
  <c r="V265" i="3" s="1"/>
  <c r="V231" i="3"/>
  <c r="V567" i="3"/>
  <c r="V392" i="3"/>
  <c r="V568" i="3" s="1"/>
  <c r="V221" i="3"/>
  <c r="V396" i="3"/>
  <c r="V226" i="3"/>
  <c r="V401" i="3"/>
  <c r="V525" i="2" l="1"/>
  <c r="V441" i="2"/>
  <c r="V617" i="2" s="1"/>
  <c r="V616" i="2"/>
  <c r="V549" i="3"/>
  <c r="V374" i="3"/>
  <c r="V550" i="3" s="1"/>
  <c r="V544" i="3"/>
  <c r="V369" i="3"/>
  <c r="V545" i="3" s="1"/>
  <c r="V383" i="3"/>
  <c r="V349" i="3"/>
  <c r="V350" i="3" s="1"/>
  <c r="V208" i="3"/>
  <c r="V554" i="3"/>
  <c r="V379" i="3"/>
  <c r="V555" i="3" s="1"/>
  <c r="V572" i="3"/>
  <c r="V397" i="3"/>
  <c r="V573" i="3" s="1"/>
  <c r="V406" i="3"/>
  <c r="V577" i="3"/>
  <c r="V402" i="3"/>
  <c r="V578" i="3" s="1"/>
  <c r="L164" i="3" l="1"/>
  <c r="D163" i="3"/>
  <c r="V526" i="2"/>
  <c r="V702" i="2" s="1"/>
  <c r="V701" i="2"/>
  <c r="V559" i="3"/>
  <c r="V384" i="3"/>
  <c r="V560" i="3" s="1"/>
  <c r="V525" i="3"/>
  <c r="V582" i="3"/>
  <c r="V407" i="3"/>
  <c r="V583" i="3" s="1"/>
  <c r="V440" i="3"/>
  <c r="C163" i="3" l="1"/>
  <c r="C164" i="3" s="1"/>
  <c r="C692" i="3" s="1"/>
  <c r="L163" i="3"/>
  <c r="W163" i="3" s="1"/>
  <c r="V701" i="3"/>
  <c r="V526" i="3"/>
  <c r="V702" i="3" s="1"/>
  <c r="V616" i="3"/>
  <c r="V441" i="3"/>
  <c r="V617" i="3" s="1"/>
  <c r="AM163" i="3" l="1"/>
  <c r="AM164" i="3" s="1"/>
  <c r="W164" i="3"/>
  <c r="N55" i="6" l="1"/>
  <c r="L96" i="7"/>
  <c r="N96" i="7"/>
  <c r="N98" i="7" s="1"/>
  <c r="Q96" i="7"/>
  <c r="S97" i="7"/>
  <c r="M97" i="7"/>
  <c r="O97" i="7" s="1"/>
  <c r="S96" i="7"/>
  <c r="S98" i="7" s="1"/>
  <c r="P96" i="7"/>
  <c r="Q97" i="7"/>
  <c r="M96" i="7"/>
  <c r="P97" i="7"/>
  <c r="R97" i="7" s="1"/>
  <c r="N97" i="7"/>
  <c r="S55" i="6" l="1"/>
  <c r="X55" i="6"/>
  <c r="P98" i="7"/>
  <c r="R96" i="7"/>
  <c r="R98" i="7" s="1"/>
  <c r="M98" i="7"/>
  <c r="O96" i="7"/>
  <c r="Q98" i="7"/>
  <c r="L340" i="2"/>
  <c r="D339" i="2"/>
  <c r="T96" i="7" l="1"/>
  <c r="O98" i="7"/>
  <c r="L339" i="2"/>
  <c r="W339" i="2" s="1"/>
  <c r="C339" i="2"/>
  <c r="D515" i="2"/>
  <c r="W340" i="2" l="1"/>
  <c r="AM339" i="2"/>
  <c r="AM340" i="2" s="1"/>
  <c r="C515" i="2"/>
  <c r="C691" i="2" s="1"/>
  <c r="C340" i="2"/>
  <c r="D691" i="2"/>
  <c r="D516" i="2"/>
  <c r="L515" i="2"/>
  <c r="D692" i="2" l="1"/>
  <c r="L516" i="2"/>
  <c r="L692" i="2" s="1"/>
  <c r="L691" i="2"/>
  <c r="W515" i="2"/>
  <c r="W691" i="2" l="1"/>
  <c r="M56" i="6"/>
  <c r="C97" i="7"/>
  <c r="AM515" i="2"/>
  <c r="W516" i="2"/>
  <c r="W692" i="2" s="1"/>
  <c r="M57" i="6" l="1"/>
  <c r="R56" i="6"/>
  <c r="W56" i="6"/>
  <c r="C98" i="7"/>
  <c r="K97" i="7"/>
  <c r="K98" i="7" s="1"/>
  <c r="AM691" i="2"/>
  <c r="AM516" i="2"/>
  <c r="AM692" i="2" s="1"/>
  <c r="W57" i="6" l="1"/>
  <c r="R57" i="6"/>
  <c r="D339" i="3" l="1"/>
  <c r="L340" i="3"/>
  <c r="L339" i="3" l="1"/>
  <c r="W339" i="3" s="1"/>
  <c r="D515" i="3"/>
  <c r="C339" i="3"/>
  <c r="AM339" i="3" l="1"/>
  <c r="AM340" i="3" s="1"/>
  <c r="W340" i="3"/>
  <c r="D516" i="3"/>
  <c r="L515" i="3"/>
  <c r="D691" i="3"/>
  <c r="C515" i="3"/>
  <c r="C691" i="3" s="1"/>
  <c r="C340" i="3"/>
  <c r="D692" i="3" l="1"/>
  <c r="L516" i="3"/>
  <c r="L692" i="3" s="1"/>
  <c r="W515" i="3"/>
  <c r="L691" i="3"/>
  <c r="N56" i="6" l="1"/>
  <c r="W691" i="3"/>
  <c r="W516" i="3"/>
  <c r="W692" i="3" s="1"/>
  <c r="AM515" i="3"/>
  <c r="L97" i="7"/>
  <c r="S56" i="6" l="1"/>
  <c r="X56" i="6"/>
  <c r="N57" i="6"/>
  <c r="AM691" i="3"/>
  <c r="AM516" i="3"/>
  <c r="AM692" i="3" s="1"/>
  <c r="T97" i="7"/>
  <c r="T98" i="7" s="1"/>
  <c r="L98" i="7"/>
  <c r="X57" i="6" l="1"/>
  <c r="S57" i="6"/>
  <c r="K156" i="4" l="1"/>
  <c r="B332" i="4"/>
  <c r="D156" i="4"/>
  <c r="B330" i="4"/>
  <c r="B167" i="4"/>
  <c r="K154" i="4"/>
  <c r="D154" i="4"/>
  <c r="AE156" i="4" l="1"/>
  <c r="AJ156" i="4"/>
  <c r="AG156" i="4"/>
  <c r="B508" i="4"/>
  <c r="K332" i="4"/>
  <c r="L156" i="4"/>
  <c r="K330" i="4"/>
  <c r="B506" i="4"/>
  <c r="B343" i="4"/>
  <c r="K167" i="4"/>
  <c r="B172" i="4"/>
  <c r="Z154" i="4"/>
  <c r="AB154" i="4"/>
  <c r="D167" i="4"/>
  <c r="L154" i="4"/>
  <c r="B158" i="4"/>
  <c r="B333" i="4"/>
  <c r="B334" i="4" s="1"/>
  <c r="B344" i="4" s="1"/>
  <c r="K157" i="4"/>
  <c r="K158" i="4" s="1"/>
  <c r="K159" i="4" s="1"/>
  <c r="K687" i="4" s="1"/>
  <c r="D157" i="4"/>
  <c r="D158" i="4" s="1"/>
  <c r="D159" i="4" s="1"/>
  <c r="AH156" i="4" l="1"/>
  <c r="B349" i="4"/>
  <c r="K349" i="4" s="1"/>
  <c r="B345" i="4"/>
  <c r="B350" i="4" s="1"/>
  <c r="K350" i="4" s="1"/>
  <c r="K344" i="4"/>
  <c r="B684" i="4"/>
  <c r="B510" i="4"/>
  <c r="K508" i="4"/>
  <c r="AE332" i="4"/>
  <c r="AG332" i="4"/>
  <c r="AJ332" i="4"/>
  <c r="D168" i="4"/>
  <c r="D169" i="4" s="1"/>
  <c r="W156" i="4"/>
  <c r="Z330" i="4"/>
  <c r="AB330" i="4"/>
  <c r="B682" i="4"/>
  <c r="B519" i="4"/>
  <c r="K506" i="4"/>
  <c r="K682" i="4" s="1"/>
  <c r="B348" i="4"/>
  <c r="K348" i="4" s="1"/>
  <c r="K343" i="4"/>
  <c r="K172" i="4"/>
  <c r="Z167" i="4"/>
  <c r="AC154" i="4"/>
  <c r="Z159" i="4"/>
  <c r="AB167" i="4"/>
  <c r="AB159" i="4"/>
  <c r="D172" i="4"/>
  <c r="L167" i="4"/>
  <c r="W154" i="4"/>
  <c r="B168" i="4"/>
  <c r="K333" i="4"/>
  <c r="K334" i="4" s="1"/>
  <c r="B509" i="4"/>
  <c r="AJ157" i="4"/>
  <c r="AJ158" i="4" s="1"/>
  <c r="AG157" i="4"/>
  <c r="AG158" i="4" s="1"/>
  <c r="AE157" i="4"/>
  <c r="L157" i="4"/>
  <c r="AK156" i="4" l="1"/>
  <c r="K684" i="4"/>
  <c r="AE508" i="4"/>
  <c r="AH332" i="4"/>
  <c r="AG508" i="4"/>
  <c r="AJ508" i="4"/>
  <c r="D173" i="4"/>
  <c r="D174" i="4" s="1"/>
  <c r="L168" i="4"/>
  <c r="Z343" i="4"/>
  <c r="Z335" i="4"/>
  <c r="AC330" i="4"/>
  <c r="AK330" i="4" s="1"/>
  <c r="Z506" i="4"/>
  <c r="AB506" i="4"/>
  <c r="AB343" i="4"/>
  <c r="AB335" i="4"/>
  <c r="B695" i="4"/>
  <c r="B524" i="4"/>
  <c r="K519" i="4"/>
  <c r="K695" i="4" s="1"/>
  <c r="AC167" i="4"/>
  <c r="Z169" i="4"/>
  <c r="Z172" i="4"/>
  <c r="AK154" i="4"/>
  <c r="AC159" i="4"/>
  <c r="AB169" i="4"/>
  <c r="AB172" i="4"/>
  <c r="L169" i="4"/>
  <c r="L172" i="4"/>
  <c r="W167" i="4"/>
  <c r="B173" i="4"/>
  <c r="B169" i="4"/>
  <c r="K168" i="4"/>
  <c r="K169" i="4" s="1"/>
  <c r="K697" i="4" s="1"/>
  <c r="AE333" i="4"/>
  <c r="AE334" i="4" s="1"/>
  <c r="AG333" i="4"/>
  <c r="AJ333" i="4"/>
  <c r="B685" i="4"/>
  <c r="K509" i="4"/>
  <c r="AJ159" i="4"/>
  <c r="AJ168" i="4"/>
  <c r="AG159" i="4"/>
  <c r="AG168" i="4"/>
  <c r="AH157" i="4"/>
  <c r="AE158" i="4"/>
  <c r="W157" i="4"/>
  <c r="L158" i="4"/>
  <c r="B520" i="4"/>
  <c r="B696" i="4" s="1"/>
  <c r="B686" i="4"/>
  <c r="AG509" i="4" l="1"/>
  <c r="AG685" i="4" s="1"/>
  <c r="AG334" i="4"/>
  <c r="AJ509" i="4"/>
  <c r="AJ685" i="4" s="1"/>
  <c r="AJ334" i="4"/>
  <c r="K685" i="4"/>
  <c r="K510" i="4"/>
  <c r="K686" i="4" s="1"/>
  <c r="AM156" i="4"/>
  <c r="AH334" i="4"/>
  <c r="AE344" i="4"/>
  <c r="AE335" i="4"/>
  <c r="AE684" i="4"/>
  <c r="AH508" i="4"/>
  <c r="AK332" i="4"/>
  <c r="AG684" i="4"/>
  <c r="AG510" i="4"/>
  <c r="AJ684" i="4"/>
  <c r="AJ510" i="4"/>
  <c r="L173" i="4"/>
  <c r="W168" i="4"/>
  <c r="W169" i="4" s="1"/>
  <c r="Z348" i="4"/>
  <c r="AC343" i="4"/>
  <c r="Z345" i="4"/>
  <c r="Z682" i="4"/>
  <c r="AC506" i="4"/>
  <c r="Z511" i="4"/>
  <c r="Z519" i="4"/>
  <c r="AB682" i="4"/>
  <c r="AB519" i="4"/>
  <c r="AB511" i="4"/>
  <c r="AB687" i="4" s="1"/>
  <c r="AB345" i="4"/>
  <c r="AB348" i="4"/>
  <c r="AB350" i="4" s="1"/>
  <c r="B700" i="4"/>
  <c r="K524" i="4"/>
  <c r="K700" i="4" s="1"/>
  <c r="AC169" i="4"/>
  <c r="AK167" i="4"/>
  <c r="Z174" i="4"/>
  <c r="AC172" i="4"/>
  <c r="AM154" i="4"/>
  <c r="AB174" i="4"/>
  <c r="L174" i="4"/>
  <c r="W172" i="4"/>
  <c r="K173" i="4"/>
  <c r="B174" i="4"/>
  <c r="B697" i="4"/>
  <c r="AH333" i="4"/>
  <c r="AE509" i="4"/>
  <c r="AJ173" i="4"/>
  <c r="AJ169" i="4"/>
  <c r="AG173" i="4"/>
  <c r="AG169" i="4"/>
  <c r="AK157" i="4"/>
  <c r="AK158" i="4" s="1"/>
  <c r="AH158" i="4"/>
  <c r="AE168" i="4"/>
  <c r="AE159" i="4"/>
  <c r="W158" i="4"/>
  <c r="L159" i="4"/>
  <c r="B525" i="4"/>
  <c r="K520" i="4"/>
  <c r="K696" i="4" s="1"/>
  <c r="AC335" i="4"/>
  <c r="AG344" i="4" l="1"/>
  <c r="AG335" i="4"/>
  <c r="AH335" i="4" s="1"/>
  <c r="AJ335" i="4"/>
  <c r="AJ344" i="4"/>
  <c r="AE685" i="4"/>
  <c r="AE510" i="4"/>
  <c r="AE686" i="4" s="1"/>
  <c r="AH344" i="4"/>
  <c r="AE349" i="4"/>
  <c r="AE345" i="4"/>
  <c r="AE511" i="4"/>
  <c r="AE687" i="4" s="1"/>
  <c r="AE520" i="4"/>
  <c r="AE696" i="4" s="1"/>
  <c r="AH510" i="4"/>
  <c r="AH686" i="4" s="1"/>
  <c r="AH684" i="4"/>
  <c r="AK508" i="4"/>
  <c r="AG345" i="4"/>
  <c r="AG349" i="4"/>
  <c r="AG350" i="4" s="1"/>
  <c r="AG686" i="4"/>
  <c r="AG511" i="4"/>
  <c r="AG687" i="4" s="1"/>
  <c r="AG520" i="4"/>
  <c r="AJ686" i="4"/>
  <c r="AJ520" i="4"/>
  <c r="AJ511" i="4"/>
  <c r="AJ687" i="4" s="1"/>
  <c r="W173" i="4"/>
  <c r="Z350" i="4"/>
  <c r="AC348" i="4"/>
  <c r="AK343" i="4"/>
  <c r="AC345" i="4"/>
  <c r="AC682" i="4"/>
  <c r="AK506" i="4"/>
  <c r="Z687" i="4"/>
  <c r="AC511" i="4"/>
  <c r="AC687" i="4" s="1"/>
  <c r="Z695" i="4"/>
  <c r="Z524" i="4"/>
  <c r="AC519" i="4"/>
  <c r="Z521" i="4"/>
  <c r="Z697" i="4" s="1"/>
  <c r="AB695" i="4"/>
  <c r="AB521" i="4"/>
  <c r="AB697" i="4" s="1"/>
  <c r="AB524" i="4"/>
  <c r="AM167" i="4"/>
  <c r="AC174" i="4"/>
  <c r="AK172" i="4"/>
  <c r="W174" i="4"/>
  <c r="B702" i="4"/>
  <c r="K174" i="4"/>
  <c r="K702" i="4" s="1"/>
  <c r="AK333" i="4"/>
  <c r="AH509" i="4"/>
  <c r="AJ174" i="4"/>
  <c r="AG174" i="4"/>
  <c r="AM157" i="4"/>
  <c r="AH168" i="4"/>
  <c r="AE169" i="4"/>
  <c r="AE173" i="4"/>
  <c r="AH159" i="4"/>
  <c r="W159" i="4"/>
  <c r="V159" i="4" s="1"/>
  <c r="V687" i="4" s="1"/>
  <c r="AK159" i="4"/>
  <c r="K525" i="4"/>
  <c r="K701" i="4" s="1"/>
  <c r="B701" i="4"/>
  <c r="AJ349" i="4" l="1"/>
  <c r="AJ350" i="4" s="1"/>
  <c r="AJ345" i="4"/>
  <c r="AK344" i="4"/>
  <c r="AH345" i="4"/>
  <c r="AE350" i="4"/>
  <c r="AH349" i="4"/>
  <c r="AE521" i="4"/>
  <c r="AE697" i="4" s="1"/>
  <c r="AH520" i="4"/>
  <c r="AH696" i="4" s="1"/>
  <c r="AE525" i="4"/>
  <c r="AE701" i="4" s="1"/>
  <c r="AG696" i="4"/>
  <c r="AG521" i="4"/>
  <c r="AG697" i="4" s="1"/>
  <c r="AG525" i="4"/>
  <c r="AJ696" i="4"/>
  <c r="AJ525" i="4"/>
  <c r="AJ521" i="4"/>
  <c r="AJ697" i="4" s="1"/>
  <c r="AK348" i="4"/>
  <c r="AC350" i="4"/>
  <c r="AK345" i="4"/>
  <c r="AK682" i="4"/>
  <c r="Z700" i="4"/>
  <c r="AC524" i="4"/>
  <c r="Z526" i="4"/>
  <c r="Z702" i="4" s="1"/>
  <c r="AC695" i="4"/>
  <c r="AC521" i="4"/>
  <c r="AC697" i="4" s="1"/>
  <c r="AK519" i="4"/>
  <c r="AB700" i="4"/>
  <c r="AB526" i="4"/>
  <c r="AB702" i="4" s="1"/>
  <c r="AM172" i="4"/>
  <c r="AK334" i="4"/>
  <c r="AK335" i="4" s="1"/>
  <c r="AH685" i="4"/>
  <c r="AK509" i="4"/>
  <c r="AM158" i="4"/>
  <c r="AK168" i="4"/>
  <c r="AH169" i="4"/>
  <c r="AE174" i="4"/>
  <c r="AH173" i="4"/>
  <c r="AH511" i="4"/>
  <c r="AH687" i="4" s="1"/>
  <c r="AK684" i="4"/>
  <c r="AK349" i="4" l="1"/>
  <c r="AH350" i="4"/>
  <c r="AH521" i="4"/>
  <c r="AH697" i="4" s="1"/>
  <c r="AK520" i="4"/>
  <c r="AH525" i="4"/>
  <c r="AH701" i="4" s="1"/>
  <c r="AE526" i="4"/>
  <c r="AE702" i="4" s="1"/>
  <c r="AG701" i="4"/>
  <c r="AG526" i="4"/>
  <c r="AG702" i="4" s="1"/>
  <c r="AJ701" i="4"/>
  <c r="AJ526" i="4"/>
  <c r="AJ702" i="4" s="1"/>
  <c r="AK350" i="4"/>
  <c r="AC700" i="4"/>
  <c r="AC526" i="4"/>
  <c r="AC702" i="4" s="1"/>
  <c r="AK524" i="4"/>
  <c r="AK695" i="4"/>
  <c r="AK685" i="4"/>
  <c r="AK510" i="4"/>
  <c r="AM159" i="4"/>
  <c r="AK169" i="4"/>
  <c r="AM168" i="4"/>
  <c r="AH174" i="4"/>
  <c r="AK173" i="4"/>
  <c r="AK521" i="4" l="1"/>
  <c r="AK697" i="4" s="1"/>
  <c r="AK696" i="4"/>
  <c r="AH526" i="4"/>
  <c r="AH702" i="4" s="1"/>
  <c r="AK525" i="4"/>
  <c r="AK701" i="4" s="1"/>
  <c r="AK700" i="4"/>
  <c r="AK526" i="4"/>
  <c r="AK511" i="4"/>
  <c r="AK687" i="4" s="1"/>
  <c r="AK686" i="4"/>
  <c r="X93" i="7"/>
  <c r="Z92" i="7"/>
  <c r="W93" i="7"/>
  <c r="Y93" i="7" s="1"/>
  <c r="AC92" i="7"/>
  <c r="AA92" i="7"/>
  <c r="W92" i="7"/>
  <c r="X92" i="7"/>
  <c r="X94" i="7" s="1"/>
  <c r="AC93" i="7"/>
  <c r="AA93" i="7"/>
  <c r="Z93" i="7"/>
  <c r="AM169" i="4"/>
  <c r="AK174" i="4"/>
  <c r="AM173" i="4"/>
  <c r="AB93" i="7" l="1"/>
  <c r="Z94" i="7"/>
  <c r="AB92" i="7"/>
  <c r="AB94" i="7" s="1"/>
  <c r="Y92" i="7"/>
  <c r="Y94" i="7" s="1"/>
  <c r="W94" i="7"/>
  <c r="AM174" i="4"/>
  <c r="AK702" i="4"/>
  <c r="AC94" i="7"/>
  <c r="AA94" i="7"/>
  <c r="AC100" i="7" l="1"/>
  <c r="X101" i="7"/>
  <c r="AA100" i="7"/>
  <c r="Z100" i="7"/>
  <c r="W101" i="7"/>
  <c r="W100" i="7"/>
  <c r="X100" i="7"/>
  <c r="AC101" i="7"/>
  <c r="AA101" i="7"/>
  <c r="Z101" i="7"/>
  <c r="AC102" i="7" l="1"/>
  <c r="AA102" i="7"/>
  <c r="AB100" i="7"/>
  <c r="Z102" i="7"/>
  <c r="W102" i="7"/>
  <c r="Y100" i="7"/>
  <c r="Y101" i="7"/>
  <c r="X102" i="7"/>
  <c r="AB101" i="7"/>
  <c r="AB102" i="7" l="1"/>
  <c r="Y102" i="7"/>
  <c r="B330" i="5" l="1"/>
  <c r="K154" i="5"/>
  <c r="B167" i="5"/>
  <c r="B332" i="5"/>
  <c r="K156" i="5"/>
  <c r="B506" i="5" l="1"/>
  <c r="B343" i="5"/>
  <c r="K330" i="5"/>
  <c r="AB154" i="5"/>
  <c r="Z154" i="5"/>
  <c r="B172" i="5"/>
  <c r="K167" i="5"/>
  <c r="K332" i="5"/>
  <c r="B508" i="5"/>
  <c r="AG156" i="5"/>
  <c r="AE156" i="5"/>
  <c r="AJ156" i="5"/>
  <c r="B158" i="5"/>
  <c r="K157" i="5"/>
  <c r="K158" i="5" s="1"/>
  <c r="K159" i="5" s="1"/>
  <c r="K687" i="5" s="1"/>
  <c r="B333" i="5"/>
  <c r="B682" i="5" l="1"/>
  <c r="B519" i="5"/>
  <c r="K506" i="5"/>
  <c r="K682" i="5" s="1"/>
  <c r="K343" i="5"/>
  <c r="B348" i="5"/>
  <c r="K348" i="5" s="1"/>
  <c r="Z330" i="5"/>
  <c r="AB330" i="5"/>
  <c r="AB167" i="5"/>
  <c r="AB159" i="5"/>
  <c r="AC154" i="5"/>
  <c r="Z167" i="5"/>
  <c r="Z682" i="5"/>
  <c r="Z159" i="5"/>
  <c r="K172" i="5"/>
  <c r="AJ332" i="5"/>
  <c r="AE332" i="5"/>
  <c r="AG332" i="5"/>
  <c r="B684" i="5"/>
  <c r="K508" i="5"/>
  <c r="AH156" i="5"/>
  <c r="AJ684" i="5"/>
  <c r="B168" i="5"/>
  <c r="AG157" i="5"/>
  <c r="AJ157" i="5"/>
  <c r="AE157" i="5"/>
  <c r="AE158" i="5" s="1"/>
  <c r="K333" i="5"/>
  <c r="B509" i="5"/>
  <c r="B334" i="5"/>
  <c r="B344" i="5" s="1"/>
  <c r="B695" i="5" l="1"/>
  <c r="K519" i="5"/>
  <c r="K695" i="5" s="1"/>
  <c r="B524" i="5"/>
  <c r="Z506" i="5"/>
  <c r="Z335" i="5"/>
  <c r="AC330" i="5"/>
  <c r="AK330" i="5" s="1"/>
  <c r="Z343" i="5"/>
  <c r="AB335" i="5"/>
  <c r="AB506" i="5"/>
  <c r="AB343" i="5"/>
  <c r="AB172" i="5"/>
  <c r="AB169" i="5"/>
  <c r="AK154" i="5"/>
  <c r="Z172" i="5"/>
  <c r="Z695" i="5"/>
  <c r="AC167" i="5"/>
  <c r="Z169" i="5"/>
  <c r="Z697" i="5" s="1"/>
  <c r="AC159" i="5"/>
  <c r="Z687" i="5"/>
  <c r="AJ508" i="5"/>
  <c r="AE334" i="5"/>
  <c r="AE508" i="5"/>
  <c r="AH332" i="5"/>
  <c r="AG334" i="5"/>
  <c r="AG508" i="5"/>
  <c r="K684" i="5"/>
  <c r="AE159" i="5"/>
  <c r="AE168" i="5"/>
  <c r="AK156" i="5"/>
  <c r="K168" i="5"/>
  <c r="K169" i="5" s="1"/>
  <c r="K697" i="5" s="1"/>
  <c r="B169" i="5"/>
  <c r="B173" i="5"/>
  <c r="AG158" i="5"/>
  <c r="AH158" i="5" s="1"/>
  <c r="AH157" i="5"/>
  <c r="AE333" i="5"/>
  <c r="AG333" i="5"/>
  <c r="AG509" i="5" s="1"/>
  <c r="AG685" i="5" s="1"/>
  <c r="AJ333" i="5"/>
  <c r="K334" i="5"/>
  <c r="B685" i="5"/>
  <c r="K509" i="5"/>
  <c r="B510" i="5"/>
  <c r="B345" i="5"/>
  <c r="B350" i="5" s="1"/>
  <c r="K350" i="5" s="1"/>
  <c r="B349" i="5"/>
  <c r="K349" i="5" s="1"/>
  <c r="K344" i="5"/>
  <c r="AJ685" i="5"/>
  <c r="AJ158" i="5"/>
  <c r="B700" i="5" l="1"/>
  <c r="K524" i="5"/>
  <c r="K700" i="5" s="1"/>
  <c r="AC506" i="5"/>
  <c r="Z519" i="5"/>
  <c r="Z511" i="5"/>
  <c r="AC343" i="5"/>
  <c r="Z348" i="5"/>
  <c r="Z345" i="5"/>
  <c r="AB682" i="5"/>
  <c r="AB519" i="5"/>
  <c r="AB511" i="5"/>
  <c r="AB687" i="5" s="1"/>
  <c r="AB348" i="5"/>
  <c r="AB350" i="5" s="1"/>
  <c r="AB345" i="5"/>
  <c r="AB174" i="5"/>
  <c r="AC172" i="5"/>
  <c r="Z700" i="5"/>
  <c r="Z174" i="5"/>
  <c r="Z702" i="5" s="1"/>
  <c r="AK167" i="5"/>
  <c r="AC169" i="5"/>
  <c r="AE335" i="5"/>
  <c r="AH334" i="5"/>
  <c r="AE344" i="5"/>
  <c r="AE684" i="5"/>
  <c r="AK332" i="5"/>
  <c r="AH508" i="5"/>
  <c r="AG344" i="5"/>
  <c r="AG335" i="5"/>
  <c r="AG684" i="5"/>
  <c r="AG510" i="5"/>
  <c r="AG686" i="5" s="1"/>
  <c r="AE169" i="5"/>
  <c r="AE173" i="5"/>
  <c r="B697" i="5"/>
  <c r="B174" i="5"/>
  <c r="K173" i="5"/>
  <c r="AG159" i="5"/>
  <c r="AH159" i="5" s="1"/>
  <c r="AG168" i="5"/>
  <c r="AH168" i="5" s="1"/>
  <c r="AK157" i="5"/>
  <c r="AK158" i="5" s="1"/>
  <c r="AK159" i="5" s="1"/>
  <c r="AE509" i="5"/>
  <c r="AH333" i="5"/>
  <c r="B686" i="5"/>
  <c r="B520" i="5"/>
  <c r="AJ159" i="5"/>
  <c r="AJ687" i="5" s="1"/>
  <c r="AJ686" i="5"/>
  <c r="AJ168" i="5"/>
  <c r="AC335" i="5"/>
  <c r="AJ509" i="5"/>
  <c r="AJ510" i="5" s="1"/>
  <c r="AJ334" i="5"/>
  <c r="K685" i="5"/>
  <c r="K510" i="5"/>
  <c r="K686" i="5" s="1"/>
  <c r="AC511" i="5" l="1"/>
  <c r="AC687" i="5" s="1"/>
  <c r="AE685" i="5"/>
  <c r="AE510" i="5"/>
  <c r="AC682" i="5"/>
  <c r="AK506" i="5"/>
  <c r="Z524" i="5"/>
  <c r="AC519" i="5"/>
  <c r="Z521" i="5"/>
  <c r="AK343" i="5"/>
  <c r="AC345" i="5"/>
  <c r="AC348" i="5"/>
  <c r="Z350" i="5"/>
  <c r="AB695" i="5"/>
  <c r="AB524" i="5"/>
  <c r="AB521" i="5"/>
  <c r="AB697" i="5" s="1"/>
  <c r="AC174" i="5"/>
  <c r="AK172" i="5"/>
  <c r="AE345" i="5"/>
  <c r="AH344" i="5"/>
  <c r="AE349" i="5"/>
  <c r="AH684" i="5"/>
  <c r="AK508" i="5"/>
  <c r="AG345" i="5"/>
  <c r="AG349" i="5"/>
  <c r="AG350" i="5" s="1"/>
  <c r="AG520" i="5"/>
  <c r="AG696" i="5" s="1"/>
  <c r="AG511" i="5"/>
  <c r="AG687" i="5" s="1"/>
  <c r="AE174" i="5"/>
  <c r="AK168" i="5"/>
  <c r="AH169" i="5"/>
  <c r="K174" i="5"/>
  <c r="K702" i="5" s="1"/>
  <c r="B702" i="5"/>
  <c r="AG173" i="5"/>
  <c r="AH173" i="5" s="1"/>
  <c r="AG169" i="5"/>
  <c r="AK333" i="5"/>
  <c r="AH509" i="5"/>
  <c r="K520" i="5"/>
  <c r="K696" i="5" s="1"/>
  <c r="B525" i="5"/>
  <c r="B696" i="5"/>
  <c r="AJ696" i="5"/>
  <c r="AJ169" i="5"/>
  <c r="AJ697" i="5" s="1"/>
  <c r="AJ173" i="5"/>
  <c r="AJ520" i="5"/>
  <c r="AJ511" i="5"/>
  <c r="AJ335" i="5"/>
  <c r="AJ344" i="5"/>
  <c r="AH335" i="5"/>
  <c r="AE686" i="5" l="1"/>
  <c r="AE511" i="5"/>
  <c r="AH510" i="5"/>
  <c r="AH686" i="5" s="1"/>
  <c r="AE520" i="5"/>
  <c r="AK682" i="5"/>
  <c r="Z526" i="5"/>
  <c r="AC524" i="5"/>
  <c r="AC695" i="5"/>
  <c r="AC521" i="5"/>
  <c r="AC697" i="5" s="1"/>
  <c r="AK519" i="5"/>
  <c r="AK348" i="5"/>
  <c r="AC350" i="5"/>
  <c r="AB700" i="5"/>
  <c r="AB526" i="5"/>
  <c r="AB702" i="5" s="1"/>
  <c r="AH345" i="5"/>
  <c r="AK344" i="5"/>
  <c r="AE350" i="5"/>
  <c r="AH349" i="5"/>
  <c r="AK684" i="5"/>
  <c r="AG521" i="5"/>
  <c r="AG697" i="5" s="1"/>
  <c r="AG525" i="5"/>
  <c r="AH174" i="5"/>
  <c r="AK173" i="5"/>
  <c r="AG701" i="5"/>
  <c r="AG174" i="5"/>
  <c r="AK334" i="5"/>
  <c r="AK335" i="5" s="1"/>
  <c r="AH685" i="5"/>
  <c r="AK509" i="5"/>
  <c r="AK510" i="5" s="1"/>
  <c r="B701" i="5"/>
  <c r="K525" i="5"/>
  <c r="K701" i="5" s="1"/>
  <c r="AJ174" i="5"/>
  <c r="AJ702" i="5" s="1"/>
  <c r="AJ701" i="5"/>
  <c r="AJ521" i="5"/>
  <c r="AJ525" i="5"/>
  <c r="AJ349" i="5"/>
  <c r="AJ350" i="5" s="1"/>
  <c r="AJ345" i="5"/>
  <c r="AK169" i="5"/>
  <c r="AE687" i="5" l="1"/>
  <c r="AH511" i="5"/>
  <c r="AH687" i="5" s="1"/>
  <c r="AE696" i="5"/>
  <c r="AE525" i="5"/>
  <c r="AH520" i="5"/>
  <c r="AE521" i="5"/>
  <c r="AE697" i="5" s="1"/>
  <c r="AC700" i="5"/>
  <c r="AC526" i="5"/>
  <c r="AC702" i="5" s="1"/>
  <c r="AK524" i="5"/>
  <c r="AK695" i="5"/>
  <c r="AK349" i="5"/>
  <c r="AH350" i="5"/>
  <c r="AE701" i="5"/>
  <c r="AE526" i="5"/>
  <c r="AE702" i="5" s="1"/>
  <c r="AH525" i="5"/>
  <c r="AH696" i="5"/>
  <c r="AH521" i="5"/>
  <c r="AH697" i="5" s="1"/>
  <c r="AK520" i="5"/>
  <c r="AG526" i="5"/>
  <c r="AG702" i="5" s="1"/>
  <c r="AJ526" i="5"/>
  <c r="AK345" i="5"/>
  <c r="AK686" i="5"/>
  <c r="AK511" i="5"/>
  <c r="AK687" i="5" s="1"/>
  <c r="AK174" i="5"/>
  <c r="AK685" i="5"/>
  <c r="AK700" i="5" l="1"/>
  <c r="AH701" i="5"/>
  <c r="AK525" i="5"/>
  <c r="AH526" i="5"/>
  <c r="AH702" i="5" s="1"/>
  <c r="AK350" i="5"/>
  <c r="AK696" i="5"/>
  <c r="AK521" i="5"/>
  <c r="AK697" i="5" s="1"/>
  <c r="AK701" i="5" l="1"/>
  <c r="AK526" i="5"/>
  <c r="AK702" i="5" s="1"/>
  <c r="D276" i="2" l="1"/>
  <c r="C452" i="2"/>
  <c r="C277" i="2"/>
  <c r="C447" i="2"/>
  <c r="D271" i="2"/>
  <c r="C272" i="2"/>
  <c r="F272" i="2"/>
  <c r="G271" i="2"/>
  <c r="F447" i="2"/>
  <c r="C333" i="2"/>
  <c r="D332" i="2"/>
  <c r="C508" i="2"/>
  <c r="C684" i="2" s="1"/>
  <c r="D100" i="3" l="1"/>
  <c r="C101" i="3"/>
  <c r="L276" i="2"/>
  <c r="D452" i="2"/>
  <c r="D277" i="2"/>
  <c r="L277" i="2" s="1"/>
  <c r="C628" i="2"/>
  <c r="C453" i="2"/>
  <c r="C629" i="2" s="1"/>
  <c r="D95" i="3"/>
  <c r="C96" i="3"/>
  <c r="C623" i="2"/>
  <c r="C448" i="2"/>
  <c r="C624" i="2" s="1"/>
  <c r="D447" i="2"/>
  <c r="L271" i="2"/>
  <c r="D272" i="2"/>
  <c r="G95" i="3"/>
  <c r="F96" i="3"/>
  <c r="G272" i="2"/>
  <c r="G447" i="2"/>
  <c r="G324" i="2"/>
  <c r="G325" i="2" s="1"/>
  <c r="F623" i="2"/>
  <c r="F448" i="2"/>
  <c r="F624" i="2" s="1"/>
  <c r="D257" i="2"/>
  <c r="C258" i="2"/>
  <c r="C433" i="2"/>
  <c r="C609" i="2" s="1"/>
  <c r="C157" i="3"/>
  <c r="D156" i="3"/>
  <c r="C509" i="2"/>
  <c r="C685" i="2" s="1"/>
  <c r="C335" i="2"/>
  <c r="D333" i="2"/>
  <c r="L332" i="2"/>
  <c r="D508" i="2"/>
  <c r="R100" i="3"/>
  <c r="S100" i="3" s="1"/>
  <c r="N452" i="2"/>
  <c r="R276" i="2"/>
  <c r="S276" i="2" s="1"/>
  <c r="R95" i="3"/>
  <c r="S95" i="3" s="1"/>
  <c r="R271" i="2"/>
  <c r="S271" i="2" s="1"/>
  <c r="N447" i="2"/>
  <c r="L100" i="3" l="1"/>
  <c r="D101" i="3"/>
  <c r="D628" i="2"/>
  <c r="D453" i="2"/>
  <c r="L452" i="2"/>
  <c r="L95" i="3"/>
  <c r="D96" i="3"/>
  <c r="L447" i="2"/>
  <c r="D623" i="2"/>
  <c r="D448" i="2"/>
  <c r="G148" i="3"/>
  <c r="G96" i="3"/>
  <c r="G500" i="2"/>
  <c r="G623" i="2"/>
  <c r="G448" i="2"/>
  <c r="G624" i="2" s="1"/>
  <c r="D81" i="3"/>
  <c r="C82" i="3"/>
  <c r="D82" i="3" s="1"/>
  <c r="L257" i="2"/>
  <c r="D433" i="2"/>
  <c r="D258" i="2"/>
  <c r="D259" i="2" s="1"/>
  <c r="D260" i="2" s="1"/>
  <c r="C434" i="2"/>
  <c r="C610" i="2" s="1"/>
  <c r="C159" i="3"/>
  <c r="C687" i="3" s="1"/>
  <c r="D157" i="3"/>
  <c r="L156" i="3"/>
  <c r="D158" i="3"/>
  <c r="D509" i="2"/>
  <c r="L333" i="2"/>
  <c r="D334" i="2"/>
  <c r="L334" i="2"/>
  <c r="L335" i="2" s="1"/>
  <c r="L508" i="2"/>
  <c r="D684" i="2"/>
  <c r="S101" i="3"/>
  <c r="N628" i="2"/>
  <c r="R452" i="2"/>
  <c r="R628" i="2" s="1"/>
  <c r="S452" i="2"/>
  <c r="S277" i="2"/>
  <c r="S96" i="3"/>
  <c r="S447" i="2"/>
  <c r="S272" i="2"/>
  <c r="N623" i="2"/>
  <c r="R447" i="2"/>
  <c r="R623" i="2" s="1"/>
  <c r="C284" i="2"/>
  <c r="C291" i="2"/>
  <c r="D283" i="2"/>
  <c r="C459" i="2"/>
  <c r="C635" i="2" s="1"/>
  <c r="C303" i="2"/>
  <c r="C478" i="2"/>
  <c r="C654" i="2" s="1"/>
  <c r="D302" i="2"/>
  <c r="C310" i="2"/>
  <c r="N82" i="3"/>
  <c r="R81" i="3"/>
  <c r="S81" i="3" s="1"/>
  <c r="N433" i="2"/>
  <c r="R257" i="2"/>
  <c r="S257" i="2" s="1"/>
  <c r="N258" i="2"/>
  <c r="R156" i="3"/>
  <c r="S156" i="3" s="1"/>
  <c r="N157" i="3"/>
  <c r="N333" i="2"/>
  <c r="R332" i="2"/>
  <c r="S332" i="2" s="1"/>
  <c r="W332" i="2" s="1"/>
  <c r="N508" i="2"/>
  <c r="C412" i="2"/>
  <c r="D236" i="2"/>
  <c r="C237" i="2"/>
  <c r="G236" i="2"/>
  <c r="F412" i="2"/>
  <c r="F237" i="2"/>
  <c r="F242" i="2"/>
  <c r="G241" i="2"/>
  <c r="F417" i="2"/>
  <c r="C422" i="2"/>
  <c r="D246" i="2"/>
  <c r="C247" i="2"/>
  <c r="G246" i="2"/>
  <c r="F247" i="2"/>
  <c r="F422" i="2"/>
  <c r="I247" i="2"/>
  <c r="J246" i="2"/>
  <c r="I422" i="2"/>
  <c r="F555" i="2"/>
  <c r="F555" i="4"/>
  <c r="N417" i="2"/>
  <c r="R241" i="2"/>
  <c r="S241" i="2" s="1"/>
  <c r="R246" i="2"/>
  <c r="S246" i="2" s="1"/>
  <c r="N422" i="2"/>
  <c r="W276" i="2"/>
  <c r="W271" i="2"/>
  <c r="L272" i="2"/>
  <c r="R65" i="5"/>
  <c r="S65" i="5" s="1"/>
  <c r="R70" i="5"/>
  <c r="S70" i="5" s="1"/>
  <c r="W100" i="3" l="1"/>
  <c r="L101" i="3"/>
  <c r="D629" i="2"/>
  <c r="L453" i="2"/>
  <c r="L629" i="2" s="1"/>
  <c r="W452" i="2"/>
  <c r="L628" i="2"/>
  <c r="W95" i="3"/>
  <c r="L96" i="3"/>
  <c r="L623" i="2"/>
  <c r="W447" i="2"/>
  <c r="L448" i="2"/>
  <c r="L624" i="2" s="1"/>
  <c r="D624" i="2"/>
  <c r="G149" i="3"/>
  <c r="G676" i="2"/>
  <c r="G501" i="2"/>
  <c r="G677" i="2" s="1"/>
  <c r="L81" i="3"/>
  <c r="L82" i="3"/>
  <c r="D83" i="3"/>
  <c r="W257" i="2"/>
  <c r="D609" i="2"/>
  <c r="L433" i="2"/>
  <c r="D434" i="2"/>
  <c r="D435" i="2" s="1"/>
  <c r="L258" i="2"/>
  <c r="L259" i="2" s="1"/>
  <c r="L260" i="2" s="1"/>
  <c r="L157" i="3"/>
  <c r="W156" i="3"/>
  <c r="L158" i="3"/>
  <c r="D168" i="3"/>
  <c r="D159" i="3"/>
  <c r="L509" i="2"/>
  <c r="D685" i="2"/>
  <c r="D510" i="2"/>
  <c r="D344" i="2"/>
  <c r="D335" i="2"/>
  <c r="AM332" i="2"/>
  <c r="L684" i="2"/>
  <c r="S628" i="2"/>
  <c r="S453" i="2"/>
  <c r="S629" i="2" s="1"/>
  <c r="S448" i="2"/>
  <c r="S624" i="2" s="1"/>
  <c r="S623" i="2"/>
  <c r="C115" i="3"/>
  <c r="D107" i="3"/>
  <c r="C108" i="3"/>
  <c r="C460" i="2"/>
  <c r="C636" i="2" s="1"/>
  <c r="D284" i="2"/>
  <c r="C286" i="2"/>
  <c r="D291" i="2"/>
  <c r="C292" i="2"/>
  <c r="C467" i="2"/>
  <c r="C643" i="2" s="1"/>
  <c r="L283" i="2"/>
  <c r="D459" i="2"/>
  <c r="L459" i="2" s="1"/>
  <c r="D126" i="3"/>
  <c r="C134" i="3"/>
  <c r="C127" i="3"/>
  <c r="C479" i="2"/>
  <c r="C655" i="2" s="1"/>
  <c r="D303" i="2"/>
  <c r="C305" i="2"/>
  <c r="D478" i="2"/>
  <c r="L478" i="2" s="1"/>
  <c r="L302" i="2"/>
  <c r="C311" i="2"/>
  <c r="C486" i="2"/>
  <c r="C662" i="2" s="1"/>
  <c r="D310" i="2"/>
  <c r="R82" i="3"/>
  <c r="S82" i="3" s="1"/>
  <c r="S83" i="3"/>
  <c r="N609" i="2"/>
  <c r="R433" i="2"/>
  <c r="R609" i="2" s="1"/>
  <c r="S433" i="2"/>
  <c r="N434" i="2"/>
  <c r="R258" i="2"/>
  <c r="S258" i="2" s="1"/>
  <c r="R157" i="3"/>
  <c r="S157" i="3" s="1"/>
  <c r="S158" i="3" s="1"/>
  <c r="N509" i="2"/>
  <c r="R333" i="2"/>
  <c r="S333" i="2" s="1"/>
  <c r="S334" i="2" s="1"/>
  <c r="S508" i="2"/>
  <c r="W508" i="2" s="1"/>
  <c r="R508" i="2"/>
  <c r="R684" i="2" s="1"/>
  <c r="N684" i="2"/>
  <c r="D60" i="3"/>
  <c r="C61" i="3"/>
  <c r="C588" i="2"/>
  <c r="C413" i="2"/>
  <c r="C589" i="2" s="1"/>
  <c r="D237" i="2"/>
  <c r="D251" i="2"/>
  <c r="D412" i="2"/>
  <c r="L236" i="2"/>
  <c r="G60" i="3"/>
  <c r="F61" i="3"/>
  <c r="G251" i="2"/>
  <c r="G412" i="2"/>
  <c r="G237" i="2"/>
  <c r="F588" i="2"/>
  <c r="F413" i="2"/>
  <c r="F589" i="2" s="1"/>
  <c r="G65" i="3"/>
  <c r="F66" i="3"/>
  <c r="G242" i="2"/>
  <c r="G417" i="2"/>
  <c r="F593" i="2"/>
  <c r="F418" i="2"/>
  <c r="F594" i="2" s="1"/>
  <c r="D70" i="3"/>
  <c r="C71" i="3"/>
  <c r="C598" i="2"/>
  <c r="C423" i="2"/>
  <c r="C599" i="2" s="1"/>
  <c r="D422" i="2"/>
  <c r="L246" i="2"/>
  <c r="W246" i="2" s="1"/>
  <c r="D247" i="2"/>
  <c r="G70" i="3"/>
  <c r="F71" i="3"/>
  <c r="G422" i="2"/>
  <c r="G247" i="2"/>
  <c r="F423" i="2"/>
  <c r="F599" i="2" s="1"/>
  <c r="F598" i="2"/>
  <c r="J70" i="3"/>
  <c r="I71" i="3"/>
  <c r="J247" i="2"/>
  <c r="J422" i="2"/>
  <c r="I598" i="2"/>
  <c r="I423" i="2"/>
  <c r="I599" i="2" s="1"/>
  <c r="R107" i="3"/>
  <c r="S107" i="3" s="1"/>
  <c r="N115" i="3"/>
  <c r="N126" i="3"/>
  <c r="N108" i="3"/>
  <c r="N291" i="2"/>
  <c r="N459" i="2"/>
  <c r="R283" i="2"/>
  <c r="S283" i="2" s="1"/>
  <c r="N284" i="2"/>
  <c r="N302" i="2"/>
  <c r="I368" i="2"/>
  <c r="I193" i="2"/>
  <c r="J192" i="2"/>
  <c r="F193" i="2"/>
  <c r="F368" i="2"/>
  <c r="F544" i="2" s="1"/>
  <c r="G192" i="2"/>
  <c r="D192" i="2"/>
  <c r="C368" i="2"/>
  <c r="C193" i="2"/>
  <c r="D187" i="2"/>
  <c r="C363" i="2"/>
  <c r="C188" i="2"/>
  <c r="R60" i="3"/>
  <c r="S60" i="3" s="1"/>
  <c r="R236" i="2"/>
  <c r="S236" i="2" s="1"/>
  <c r="N412" i="2"/>
  <c r="C242" i="2"/>
  <c r="D241" i="2"/>
  <c r="C417" i="2"/>
  <c r="N593" i="2"/>
  <c r="R417" i="2"/>
  <c r="R593" i="2" s="1"/>
  <c r="S242" i="2"/>
  <c r="S417" i="2"/>
  <c r="S247" i="2"/>
  <c r="S422" i="2"/>
  <c r="N598" i="2"/>
  <c r="R422" i="2"/>
  <c r="R598" i="2" s="1"/>
  <c r="W277" i="2"/>
  <c r="AM276" i="2"/>
  <c r="AM277" i="2" s="1"/>
  <c r="W272" i="2"/>
  <c r="AM271" i="2"/>
  <c r="AM272" i="2" s="1"/>
  <c r="R65" i="3"/>
  <c r="S65" i="3" s="1"/>
  <c r="S66" i="5"/>
  <c r="S71" i="5"/>
  <c r="R70" i="3"/>
  <c r="S70" i="3" s="1"/>
  <c r="AM100" i="3" l="1"/>
  <c r="W101" i="3"/>
  <c r="M28" i="6"/>
  <c r="W628" i="2"/>
  <c r="W453" i="2"/>
  <c r="W629" i="2" s="1"/>
  <c r="C69" i="7"/>
  <c r="AM452" i="2"/>
  <c r="W96" i="3"/>
  <c r="AM95" i="3"/>
  <c r="W623" i="2"/>
  <c r="C65" i="7"/>
  <c r="W448" i="2"/>
  <c r="W624" i="2" s="1"/>
  <c r="M24" i="6"/>
  <c r="AM447" i="2"/>
  <c r="W81" i="3"/>
  <c r="L83" i="3"/>
  <c r="W82" i="3"/>
  <c r="D84" i="3"/>
  <c r="AM257" i="2"/>
  <c r="L609" i="2"/>
  <c r="W433" i="2"/>
  <c r="D611" i="2"/>
  <c r="D436" i="2"/>
  <c r="D612" i="2" s="1"/>
  <c r="D610" i="2"/>
  <c r="L434" i="2"/>
  <c r="L435" i="2" s="1"/>
  <c r="W157" i="3"/>
  <c r="AM156" i="3"/>
  <c r="W158" i="3"/>
  <c r="L159" i="3"/>
  <c r="D169" i="3"/>
  <c r="L168" i="3"/>
  <c r="L685" i="2"/>
  <c r="L510" i="2"/>
  <c r="D520" i="2"/>
  <c r="D511" i="2"/>
  <c r="D687" i="2" s="1"/>
  <c r="D686" i="2"/>
  <c r="D345" i="2"/>
  <c r="L345" i="2" s="1"/>
  <c r="L344" i="2"/>
  <c r="AM508" i="2"/>
  <c r="W684" i="2"/>
  <c r="D115" i="3"/>
  <c r="C116" i="3"/>
  <c r="L107" i="3"/>
  <c r="D635" i="3"/>
  <c r="D108" i="3"/>
  <c r="D109" i="3" s="1"/>
  <c r="C110" i="3"/>
  <c r="C638" i="3" s="1"/>
  <c r="D460" i="2"/>
  <c r="L284" i="2"/>
  <c r="D285" i="2"/>
  <c r="L291" i="2"/>
  <c r="D467" i="2"/>
  <c r="C468" i="2"/>
  <c r="C644" i="2" s="1"/>
  <c r="C294" i="2"/>
  <c r="D292" i="2"/>
  <c r="D293" i="2" s="1"/>
  <c r="D654" i="3"/>
  <c r="L126" i="3"/>
  <c r="D134" i="3"/>
  <c r="C135" i="3"/>
  <c r="C129" i="3"/>
  <c r="C657" i="3" s="1"/>
  <c r="D127" i="3"/>
  <c r="D128" i="3" s="1"/>
  <c r="L303" i="2"/>
  <c r="D479" i="2"/>
  <c r="D304" i="2"/>
  <c r="C313" i="2"/>
  <c r="C487" i="2"/>
  <c r="C663" i="2" s="1"/>
  <c r="D311" i="2"/>
  <c r="D486" i="2"/>
  <c r="L310" i="2"/>
  <c r="S84" i="3"/>
  <c r="S609" i="2"/>
  <c r="S435" i="2"/>
  <c r="N610" i="2"/>
  <c r="R434" i="2"/>
  <c r="R610" i="2" s="1"/>
  <c r="S168" i="3"/>
  <c r="S159" i="3"/>
  <c r="N685" i="2"/>
  <c r="R509" i="2"/>
  <c r="R685" i="2" s="1"/>
  <c r="W333" i="2"/>
  <c r="S509" i="2"/>
  <c r="S684" i="2"/>
  <c r="S510" i="2"/>
  <c r="S344" i="2"/>
  <c r="S345" i="2" s="1"/>
  <c r="S335" i="2"/>
  <c r="D61" i="3"/>
  <c r="L60" i="3"/>
  <c r="L237" i="2"/>
  <c r="L412" i="2"/>
  <c r="D413" i="2"/>
  <c r="D588" i="2"/>
  <c r="W236" i="2"/>
  <c r="G61" i="3"/>
  <c r="G75" i="3"/>
  <c r="G413" i="2"/>
  <c r="G588" i="2"/>
  <c r="G427" i="2"/>
  <c r="G603" i="2" s="1"/>
  <c r="G66" i="3"/>
  <c r="G593" i="2"/>
  <c r="G418" i="2"/>
  <c r="G594" i="2" s="1"/>
  <c r="D71" i="3"/>
  <c r="L70" i="3"/>
  <c r="L422" i="2"/>
  <c r="D423" i="2"/>
  <c r="D598" i="2"/>
  <c r="AM246" i="2"/>
  <c r="AM247" i="2" s="1"/>
  <c r="W247" i="2"/>
  <c r="G71" i="3"/>
  <c r="G598" i="2"/>
  <c r="G423" i="2"/>
  <c r="G599" i="2" s="1"/>
  <c r="J71" i="3"/>
  <c r="J598" i="2"/>
  <c r="J423" i="2"/>
  <c r="J599" i="2" s="1"/>
  <c r="S635" i="3"/>
  <c r="N134" i="3"/>
  <c r="R115" i="3"/>
  <c r="S115" i="3" s="1"/>
  <c r="N116" i="3"/>
  <c r="R126" i="3"/>
  <c r="S126" i="3" s="1"/>
  <c r="N127" i="3"/>
  <c r="R108" i="3"/>
  <c r="S108" i="3" s="1"/>
  <c r="S109" i="3" s="1"/>
  <c r="N310" i="2"/>
  <c r="R291" i="2"/>
  <c r="S291" i="2" s="1"/>
  <c r="N292" i="2"/>
  <c r="N467" i="2"/>
  <c r="R459" i="2"/>
  <c r="R635" i="2" s="1"/>
  <c r="N635" i="2"/>
  <c r="S459" i="2"/>
  <c r="R284" i="2"/>
  <c r="S284" i="2" s="1"/>
  <c r="N460" i="2"/>
  <c r="N478" i="2"/>
  <c r="R302" i="2"/>
  <c r="S302" i="2" s="1"/>
  <c r="N303" i="2"/>
  <c r="J16" i="3"/>
  <c r="I17" i="3"/>
  <c r="I369" i="2"/>
  <c r="I545" i="2" s="1"/>
  <c r="I544" i="2"/>
  <c r="J193" i="2"/>
  <c r="J368" i="2"/>
  <c r="G16" i="3"/>
  <c r="F17" i="3"/>
  <c r="F545" i="3" s="1"/>
  <c r="G193" i="2"/>
  <c r="G368" i="2"/>
  <c r="D16" i="3"/>
  <c r="C17" i="3"/>
  <c r="D193" i="2"/>
  <c r="L192" i="2"/>
  <c r="W192" i="2" s="1"/>
  <c r="D368" i="2"/>
  <c r="C544" i="2"/>
  <c r="C369" i="2"/>
  <c r="C545" i="2" s="1"/>
  <c r="C12" i="3"/>
  <c r="D11" i="3"/>
  <c r="D188" i="2"/>
  <c r="D363" i="2"/>
  <c r="L187" i="2"/>
  <c r="C539" i="2"/>
  <c r="C364" i="2"/>
  <c r="C540" i="2" s="1"/>
  <c r="S61" i="3"/>
  <c r="S75" i="3"/>
  <c r="S251" i="2"/>
  <c r="S237" i="2"/>
  <c r="S412" i="2"/>
  <c r="R412" i="2"/>
  <c r="R588" i="2" s="1"/>
  <c r="N588" i="2"/>
  <c r="D65" i="3"/>
  <c r="C66" i="3"/>
  <c r="D417" i="2"/>
  <c r="D242" i="2"/>
  <c r="D252" i="2" s="1"/>
  <c r="C418" i="2"/>
  <c r="C594" i="2" s="1"/>
  <c r="C593" i="2"/>
  <c r="S418" i="2"/>
  <c r="S594" i="2" s="1"/>
  <c r="S593" i="2"/>
  <c r="S423" i="2"/>
  <c r="S599" i="2" s="1"/>
  <c r="S598" i="2"/>
  <c r="S66" i="3"/>
  <c r="S71" i="3"/>
  <c r="W258" i="2"/>
  <c r="W283" i="2"/>
  <c r="G252" i="2"/>
  <c r="L247" i="2"/>
  <c r="S434" i="2"/>
  <c r="S610" i="2" s="1"/>
  <c r="S259" i="2"/>
  <c r="S260" i="2" s="1"/>
  <c r="AM101" i="3" l="1"/>
  <c r="R28" i="6"/>
  <c r="W28" i="6"/>
  <c r="M29" i="6"/>
  <c r="K69" i="7"/>
  <c r="K70" i="7" s="1"/>
  <c r="C70" i="7"/>
  <c r="AM628" i="2"/>
  <c r="AM453" i="2"/>
  <c r="AM629" i="2" s="1"/>
  <c r="AM96" i="3"/>
  <c r="K65" i="7"/>
  <c r="K66" i="7" s="1"/>
  <c r="C66" i="7"/>
  <c r="R24" i="6"/>
  <c r="W24" i="6"/>
  <c r="M25" i="6"/>
  <c r="AM624" i="2"/>
  <c r="AM448" i="2"/>
  <c r="AM625" i="2" s="1"/>
  <c r="W83" i="3"/>
  <c r="AM81" i="3"/>
  <c r="L84" i="3"/>
  <c r="AM82" i="3"/>
  <c r="AM433" i="2"/>
  <c r="W609" i="2"/>
  <c r="L611" i="2"/>
  <c r="L436" i="2"/>
  <c r="L612" i="2" s="1"/>
  <c r="W434" i="2"/>
  <c r="W435" i="2" s="1"/>
  <c r="L610" i="2"/>
  <c r="AM157" i="3"/>
  <c r="AM158" i="3"/>
  <c r="W159" i="3"/>
  <c r="L169" i="3"/>
  <c r="W168" i="3"/>
  <c r="L686" i="2"/>
  <c r="L511" i="2"/>
  <c r="L687" i="2" s="1"/>
  <c r="D521" i="2"/>
  <c r="L520" i="2"/>
  <c r="D696" i="2"/>
  <c r="AM684" i="2"/>
  <c r="L115" i="3"/>
  <c r="D116" i="3"/>
  <c r="D117" i="3" s="1"/>
  <c r="C118" i="3"/>
  <c r="C646" i="3" s="1"/>
  <c r="L109" i="3"/>
  <c r="D110" i="3"/>
  <c r="L635" i="3"/>
  <c r="W107" i="3"/>
  <c r="L108" i="3"/>
  <c r="D636" i="2"/>
  <c r="L460" i="2"/>
  <c r="D461" i="2"/>
  <c r="D319" i="2"/>
  <c r="L285" i="2"/>
  <c r="D286" i="2"/>
  <c r="L293" i="2"/>
  <c r="L294" i="2" s="1"/>
  <c r="D294" i="2"/>
  <c r="D296" i="2" s="1"/>
  <c r="L467" i="2"/>
  <c r="D643" i="2"/>
  <c r="L292" i="2"/>
  <c r="W292" i="2" s="1"/>
  <c r="AM292" i="2" s="1"/>
  <c r="D468" i="2"/>
  <c r="D469" i="2" s="1"/>
  <c r="L128" i="3"/>
  <c r="D129" i="3"/>
  <c r="W126" i="3"/>
  <c r="L654" i="3"/>
  <c r="L134" i="3"/>
  <c r="C137" i="3"/>
  <c r="C665" i="3" s="1"/>
  <c r="D135" i="3"/>
  <c r="D136" i="3" s="1"/>
  <c r="L127" i="3"/>
  <c r="L479" i="2"/>
  <c r="D655" i="2"/>
  <c r="D480" i="2"/>
  <c r="D305" i="2"/>
  <c r="L304" i="2"/>
  <c r="L305" i="2" s="1"/>
  <c r="D487" i="2"/>
  <c r="L311" i="2"/>
  <c r="D312" i="2"/>
  <c r="D662" i="2"/>
  <c r="L486" i="2"/>
  <c r="S436" i="2"/>
  <c r="S612" i="2" s="1"/>
  <c r="S611" i="2"/>
  <c r="S169" i="3"/>
  <c r="W334" i="2"/>
  <c r="W335" i="2" s="1"/>
  <c r="AM333" i="2"/>
  <c r="AM334" i="2" s="1"/>
  <c r="AM335" i="2" s="1"/>
  <c r="S511" i="2"/>
  <c r="S687" i="2" s="1"/>
  <c r="S520" i="2"/>
  <c r="S686" i="2"/>
  <c r="L61" i="3"/>
  <c r="W60" i="3"/>
  <c r="L588" i="2"/>
  <c r="W412" i="2"/>
  <c r="D589" i="2"/>
  <c r="L413" i="2"/>
  <c r="AM236" i="2"/>
  <c r="AM237" i="2" s="1"/>
  <c r="W237" i="2"/>
  <c r="G76" i="3"/>
  <c r="G428" i="2"/>
  <c r="G604" i="2" s="1"/>
  <c r="G589" i="2"/>
  <c r="L71" i="3"/>
  <c r="W70" i="3"/>
  <c r="L598" i="2"/>
  <c r="W422" i="2"/>
  <c r="L423" i="2"/>
  <c r="L599" i="2" s="1"/>
  <c r="D599" i="2"/>
  <c r="S110" i="3"/>
  <c r="N135" i="3"/>
  <c r="R134" i="3"/>
  <c r="S134" i="3" s="1"/>
  <c r="R116" i="3"/>
  <c r="S116" i="3" s="1"/>
  <c r="S117" i="3" s="1"/>
  <c r="S654" i="3"/>
  <c r="R127" i="3"/>
  <c r="S127" i="3" s="1"/>
  <c r="S128" i="3" s="1"/>
  <c r="N486" i="2"/>
  <c r="N311" i="2"/>
  <c r="R310" i="2"/>
  <c r="S310" i="2" s="1"/>
  <c r="S467" i="2"/>
  <c r="N468" i="2"/>
  <c r="R292" i="2"/>
  <c r="S292" i="2" s="1"/>
  <c r="R467" i="2"/>
  <c r="R643" i="2" s="1"/>
  <c r="N643" i="2"/>
  <c r="W459" i="2"/>
  <c r="N636" i="2"/>
  <c r="R460" i="2"/>
  <c r="R636" i="2" s="1"/>
  <c r="N654" i="2"/>
  <c r="R478" i="2"/>
  <c r="R654" i="2" s="1"/>
  <c r="W302" i="2"/>
  <c r="S478" i="2"/>
  <c r="R303" i="2"/>
  <c r="S303" i="2" s="1"/>
  <c r="S304" i="2" s="1"/>
  <c r="S305" i="2" s="1"/>
  <c r="N479" i="2"/>
  <c r="J17" i="3"/>
  <c r="J544" i="2"/>
  <c r="J369" i="2"/>
  <c r="G17" i="3"/>
  <c r="G544" i="2"/>
  <c r="G369" i="2"/>
  <c r="D17" i="3"/>
  <c r="L16" i="3"/>
  <c r="W193" i="2"/>
  <c r="AM192" i="2"/>
  <c r="AM193" i="2" s="1"/>
  <c r="L368" i="2"/>
  <c r="D369" i="2"/>
  <c r="D544" i="2"/>
  <c r="L11" i="3"/>
  <c r="D12" i="3"/>
  <c r="L188" i="2"/>
  <c r="D539" i="2"/>
  <c r="D364" i="2"/>
  <c r="W187" i="2"/>
  <c r="L363" i="2"/>
  <c r="S76" i="3"/>
  <c r="S88" i="3"/>
  <c r="S252" i="2"/>
  <c r="S264" i="2"/>
  <c r="S588" i="2"/>
  <c r="S413" i="2"/>
  <c r="S589" i="2" s="1"/>
  <c r="S427" i="2"/>
  <c r="D66" i="3"/>
  <c r="D75" i="3"/>
  <c r="D593" i="2"/>
  <c r="D418" i="2"/>
  <c r="D427" i="2"/>
  <c r="D603" i="2" s="1"/>
  <c r="D215" i="2"/>
  <c r="C391" i="2"/>
  <c r="C216" i="2"/>
  <c r="F391" i="2"/>
  <c r="G215" i="2"/>
  <c r="F216" i="2"/>
  <c r="G220" i="2"/>
  <c r="F396" i="2"/>
  <c r="F221" i="2"/>
  <c r="C401" i="2"/>
  <c r="D225" i="2"/>
  <c r="C226" i="2"/>
  <c r="F401" i="2"/>
  <c r="G225" i="2"/>
  <c r="F226" i="2"/>
  <c r="I401" i="2"/>
  <c r="J225" i="2"/>
  <c r="I226" i="2"/>
  <c r="AM283" i="2"/>
  <c r="D26" i="3"/>
  <c r="C27" i="3"/>
  <c r="G21" i="3"/>
  <c r="F22" i="3"/>
  <c r="F550" i="3" s="1"/>
  <c r="W344" i="2"/>
  <c r="W284" i="2"/>
  <c r="W291" i="2"/>
  <c r="L193" i="2"/>
  <c r="S685" i="2"/>
  <c r="W509" i="2"/>
  <c r="S460" i="2"/>
  <c r="S285" i="2"/>
  <c r="AM258" i="2"/>
  <c r="AM259" i="2" s="1"/>
  <c r="AM260" i="2" s="1"/>
  <c r="W259" i="2"/>
  <c r="W260" i="2" s="1"/>
  <c r="S636" i="2" l="1"/>
  <c r="S461" i="2"/>
  <c r="L68" i="7"/>
  <c r="N27" i="6"/>
  <c r="Q69" i="7"/>
  <c r="S69" i="7"/>
  <c r="N68" i="7"/>
  <c r="P69" i="7"/>
  <c r="R69" i="7" s="1"/>
  <c r="P68" i="7"/>
  <c r="S68" i="7"/>
  <c r="S70" i="7" s="1"/>
  <c r="M68" i="7"/>
  <c r="M69" i="7"/>
  <c r="N69" i="7"/>
  <c r="Q68" i="7"/>
  <c r="Q70" i="7" s="1"/>
  <c r="W29" i="6"/>
  <c r="R29" i="6"/>
  <c r="N23" i="6"/>
  <c r="L64" i="7"/>
  <c r="Q65" i="7"/>
  <c r="M64" i="7"/>
  <c r="N64" i="7"/>
  <c r="N65" i="7"/>
  <c r="Q64" i="7"/>
  <c r="Q66" i="7" s="1"/>
  <c r="M65" i="7"/>
  <c r="O65" i="7" s="1"/>
  <c r="P64" i="7"/>
  <c r="S65" i="7"/>
  <c r="S64" i="7"/>
  <c r="S66" i="7" s="1"/>
  <c r="P65" i="7"/>
  <c r="R65" i="7" s="1"/>
  <c r="R25" i="6"/>
  <c r="W25" i="6"/>
  <c r="W84" i="3"/>
  <c r="AM83" i="3"/>
  <c r="AM609" i="2"/>
  <c r="C61" i="7"/>
  <c r="W611" i="2"/>
  <c r="M20" i="6"/>
  <c r="W436" i="2"/>
  <c r="W612" i="2" s="1"/>
  <c r="W610" i="2"/>
  <c r="AM434" i="2"/>
  <c r="AM159" i="3"/>
  <c r="AM168" i="3"/>
  <c r="W169" i="3"/>
  <c r="D697" i="2"/>
  <c r="L521" i="2"/>
  <c r="L697" i="2" s="1"/>
  <c r="L696" i="2"/>
  <c r="W520" i="2"/>
  <c r="W115" i="3"/>
  <c r="L117" i="3"/>
  <c r="D118" i="3"/>
  <c r="L116" i="3"/>
  <c r="L110" i="3"/>
  <c r="D120" i="3"/>
  <c r="AM107" i="3"/>
  <c r="W635" i="3"/>
  <c r="W108" i="3"/>
  <c r="W109" i="3" s="1"/>
  <c r="W460" i="2"/>
  <c r="W461" i="2" s="1"/>
  <c r="L636" i="2"/>
  <c r="D637" i="2"/>
  <c r="L461" i="2"/>
  <c r="D462" i="2"/>
  <c r="D324" i="2"/>
  <c r="D320" i="2"/>
  <c r="C319" i="2"/>
  <c r="L286" i="2"/>
  <c r="L296" i="2" s="1"/>
  <c r="W467" i="2"/>
  <c r="L643" i="2"/>
  <c r="D645" i="2"/>
  <c r="L469" i="2"/>
  <c r="D470" i="2"/>
  <c r="D646" i="2" s="1"/>
  <c r="L468" i="2"/>
  <c r="D644" i="2"/>
  <c r="L129" i="3"/>
  <c r="AM126" i="3"/>
  <c r="W654" i="3"/>
  <c r="W134" i="3"/>
  <c r="L136" i="3"/>
  <c r="D137" i="3"/>
  <c r="D139" i="3" s="1"/>
  <c r="D143" i="3"/>
  <c r="L135" i="3"/>
  <c r="W127" i="3"/>
  <c r="W128" i="3" s="1"/>
  <c r="L655" i="2"/>
  <c r="L480" i="2"/>
  <c r="D481" i="2"/>
  <c r="D656" i="2"/>
  <c r="L487" i="2"/>
  <c r="D663" i="2"/>
  <c r="D488" i="2"/>
  <c r="D495" i="2" s="1"/>
  <c r="D313" i="2"/>
  <c r="D315" i="2" s="1"/>
  <c r="L312" i="2"/>
  <c r="L662" i="2"/>
  <c r="S696" i="2"/>
  <c r="S521" i="2"/>
  <c r="S697" i="2" s="1"/>
  <c r="AM60" i="3"/>
  <c r="W61" i="3"/>
  <c r="W588" i="2"/>
  <c r="C45" i="7"/>
  <c r="AM412" i="2"/>
  <c r="W413" i="2"/>
  <c r="W589" i="2" s="1"/>
  <c r="L589" i="2"/>
  <c r="AM70" i="3"/>
  <c r="W71" i="3"/>
  <c r="W423" i="2"/>
  <c r="W599" i="2" s="1"/>
  <c r="W598" i="2"/>
  <c r="C53" i="7"/>
  <c r="AM422" i="2"/>
  <c r="R135" i="3"/>
  <c r="S135" i="3" s="1"/>
  <c r="S136" i="3" s="1"/>
  <c r="S118" i="3"/>
  <c r="S120" i="3" s="1"/>
  <c r="S129" i="3"/>
  <c r="R486" i="2"/>
  <c r="R662" i="2" s="1"/>
  <c r="N662" i="2"/>
  <c r="R311" i="2"/>
  <c r="S311" i="2" s="1"/>
  <c r="N487" i="2"/>
  <c r="W310" i="2"/>
  <c r="S486" i="2"/>
  <c r="W486" i="2" s="1"/>
  <c r="S643" i="2"/>
  <c r="S469" i="2"/>
  <c r="R468" i="2"/>
  <c r="R644" i="2" s="1"/>
  <c r="N644" i="2"/>
  <c r="AM459" i="2"/>
  <c r="S637" i="2"/>
  <c r="S462" i="2"/>
  <c r="AM302" i="2"/>
  <c r="W478" i="2"/>
  <c r="AM478" i="2" s="1"/>
  <c r="W303" i="2"/>
  <c r="S479" i="2"/>
  <c r="N655" i="2"/>
  <c r="R479" i="2"/>
  <c r="R655" i="2" s="1"/>
  <c r="J545" i="2"/>
  <c r="G545" i="2"/>
  <c r="L17" i="3"/>
  <c r="W16" i="3"/>
  <c r="L544" i="2"/>
  <c r="W368" i="2"/>
  <c r="D545" i="2"/>
  <c r="L369" i="2"/>
  <c r="L545" i="2" s="1"/>
  <c r="W11" i="3"/>
  <c r="L12" i="3"/>
  <c r="D540" i="2"/>
  <c r="L364" i="2"/>
  <c r="AM187" i="2"/>
  <c r="AM188" i="2" s="1"/>
  <c r="W363" i="2"/>
  <c r="W188" i="2"/>
  <c r="L539" i="2"/>
  <c r="G197" i="2"/>
  <c r="F373" i="2"/>
  <c r="F549" i="2" s="1"/>
  <c r="F198" i="2"/>
  <c r="C378" i="2"/>
  <c r="D202" i="2"/>
  <c r="C203" i="2"/>
  <c r="S89" i="3"/>
  <c r="S265" i="2"/>
  <c r="S428" i="2"/>
  <c r="S604" i="2" s="1"/>
  <c r="S440" i="2"/>
  <c r="S603" i="2"/>
  <c r="D76" i="3"/>
  <c r="D594" i="2"/>
  <c r="D428" i="2"/>
  <c r="D604" i="2" s="1"/>
  <c r="D39" i="3"/>
  <c r="C40" i="3"/>
  <c r="D391" i="2"/>
  <c r="L215" i="2"/>
  <c r="D216" i="2"/>
  <c r="C392" i="2"/>
  <c r="C568" i="2" s="1"/>
  <c r="C567" i="2"/>
  <c r="G39" i="3"/>
  <c r="F40" i="3"/>
  <c r="F567" i="2"/>
  <c r="F392" i="2"/>
  <c r="F568" i="2" s="1"/>
  <c r="G230" i="2"/>
  <c r="G264" i="2" s="1"/>
  <c r="G265" i="2" s="1"/>
  <c r="G391" i="2"/>
  <c r="G216" i="2"/>
  <c r="G44" i="3"/>
  <c r="F45" i="3"/>
  <c r="G396" i="2"/>
  <c r="G221" i="2"/>
  <c r="F572" i="2"/>
  <c r="F397" i="2"/>
  <c r="F573" i="2" s="1"/>
  <c r="D49" i="3"/>
  <c r="C50" i="3"/>
  <c r="C577" i="2"/>
  <c r="C402" i="2"/>
  <c r="C578" i="2" s="1"/>
  <c r="D401" i="2"/>
  <c r="L225" i="2"/>
  <c r="W225" i="2" s="1"/>
  <c r="D226" i="2"/>
  <c r="G49" i="3"/>
  <c r="F50" i="3"/>
  <c r="F577" i="2"/>
  <c r="F402" i="2"/>
  <c r="F578" i="2" s="1"/>
  <c r="G401" i="2"/>
  <c r="G226" i="2"/>
  <c r="J49" i="3"/>
  <c r="I50" i="3"/>
  <c r="I577" i="2"/>
  <c r="I402" i="2"/>
  <c r="I578" i="2" s="1"/>
  <c r="J401" i="2"/>
  <c r="J226" i="2"/>
  <c r="D27" i="3"/>
  <c r="G22" i="3"/>
  <c r="J241" i="2"/>
  <c r="I242" i="2"/>
  <c r="I417" i="2"/>
  <c r="D220" i="2"/>
  <c r="C396" i="2"/>
  <c r="C221" i="2"/>
  <c r="W345" i="2"/>
  <c r="AM344" i="2"/>
  <c r="AM345" i="2" s="1"/>
  <c r="AM291" i="2"/>
  <c r="AM293" i="2" s="1"/>
  <c r="AM294" i="2" s="1"/>
  <c r="W293" i="2"/>
  <c r="W294" i="2" s="1"/>
  <c r="W510" i="2"/>
  <c r="AM509" i="2"/>
  <c r="W685" i="2"/>
  <c r="S286" i="2"/>
  <c r="S468" i="2"/>
  <c r="S644" i="2" s="1"/>
  <c r="S293" i="2"/>
  <c r="AM284" i="2"/>
  <c r="AM285" i="2" s="1"/>
  <c r="AM286" i="2" s="1"/>
  <c r="W285" i="2"/>
  <c r="W286" i="2" s="1"/>
  <c r="S27" i="6" l="1"/>
  <c r="X27" i="6"/>
  <c r="R68" i="7"/>
  <c r="R70" i="7" s="1"/>
  <c r="P70" i="7"/>
  <c r="M70" i="7"/>
  <c r="O68" i="7"/>
  <c r="T68" i="7" s="1"/>
  <c r="S23" i="6"/>
  <c r="X23" i="6"/>
  <c r="O64" i="7"/>
  <c r="M66" i="7"/>
  <c r="P66" i="7"/>
  <c r="R64" i="7"/>
  <c r="R66" i="7" s="1"/>
  <c r="AM84" i="3"/>
  <c r="K61" i="7"/>
  <c r="K62" i="7" s="1"/>
  <c r="C62" i="7"/>
  <c r="R20" i="6"/>
  <c r="W20" i="6"/>
  <c r="M21" i="6"/>
  <c r="N51" i="6"/>
  <c r="L92" i="7"/>
  <c r="S92" i="7"/>
  <c r="M92" i="7"/>
  <c r="M93" i="7"/>
  <c r="O93" i="7" s="1"/>
  <c r="N93" i="7"/>
  <c r="S93" i="7"/>
  <c r="Q93" i="7"/>
  <c r="N92" i="7"/>
  <c r="N94" i="7" s="1"/>
  <c r="Q92" i="7"/>
  <c r="Q94" i="7" s="1"/>
  <c r="P93" i="7"/>
  <c r="R93" i="7" s="1"/>
  <c r="P92" i="7"/>
  <c r="AM169" i="3"/>
  <c r="W521" i="2"/>
  <c r="W697" i="2" s="1"/>
  <c r="AM520" i="2"/>
  <c r="W696" i="2"/>
  <c r="AM115" i="3"/>
  <c r="L118" i="3"/>
  <c r="L120" i="3" s="1"/>
  <c r="W116" i="3"/>
  <c r="W117" i="3" s="1"/>
  <c r="AM635" i="3"/>
  <c r="W110" i="3"/>
  <c r="AM108" i="3"/>
  <c r="AM109" i="3" s="1"/>
  <c r="AM460" i="2"/>
  <c r="W636" i="2"/>
  <c r="D500" i="2"/>
  <c r="D496" i="2"/>
  <c r="D672" i="2" s="1"/>
  <c r="C495" i="2"/>
  <c r="C671" i="2" s="1"/>
  <c r="D671" i="2"/>
  <c r="L637" i="2"/>
  <c r="L462" i="2"/>
  <c r="D472" i="2"/>
  <c r="D648" i="2" s="1"/>
  <c r="D638" i="2"/>
  <c r="D325" i="2"/>
  <c r="L324" i="2"/>
  <c r="AM467" i="2"/>
  <c r="W643" i="2"/>
  <c r="L645" i="2"/>
  <c r="L470" i="2"/>
  <c r="L646" i="2" s="1"/>
  <c r="L644" i="2"/>
  <c r="W468" i="2"/>
  <c r="W469" i="2" s="1"/>
  <c r="AM654" i="3"/>
  <c r="W129" i="3"/>
  <c r="AM134" i="3"/>
  <c r="L137" i="3"/>
  <c r="L139" i="3" s="1"/>
  <c r="L143" i="3"/>
  <c r="D148" i="3"/>
  <c r="C143" i="3"/>
  <c r="D144" i="3"/>
  <c r="W135" i="3"/>
  <c r="AM127" i="3"/>
  <c r="AM128" i="3" s="1"/>
  <c r="L656" i="2"/>
  <c r="L481" i="2"/>
  <c r="D657" i="2"/>
  <c r="L663" i="2"/>
  <c r="L488" i="2"/>
  <c r="L495" i="2" s="1"/>
  <c r="D664" i="2"/>
  <c r="D489" i="2"/>
  <c r="AM486" i="2"/>
  <c r="W662" i="2"/>
  <c r="AM61" i="3"/>
  <c r="K45" i="7"/>
  <c r="K46" i="7" s="1"/>
  <c r="C46" i="7"/>
  <c r="AM588" i="2"/>
  <c r="AM413" i="2"/>
  <c r="AM589" i="2" s="1"/>
  <c r="AM71" i="3"/>
  <c r="C54" i="7"/>
  <c r="K53" i="7"/>
  <c r="K54" i="7" s="1"/>
  <c r="AM423" i="2"/>
  <c r="AM599" i="2" s="1"/>
  <c r="AM598" i="2"/>
  <c r="S143" i="3"/>
  <c r="S137" i="3"/>
  <c r="W311" i="2"/>
  <c r="S487" i="2"/>
  <c r="S488" i="2" s="1"/>
  <c r="S312" i="2"/>
  <c r="R487" i="2"/>
  <c r="R663" i="2" s="1"/>
  <c r="N663" i="2"/>
  <c r="AM310" i="2"/>
  <c r="S662" i="2"/>
  <c r="S470" i="2"/>
  <c r="S646" i="2" s="1"/>
  <c r="S645" i="2"/>
  <c r="W637" i="2"/>
  <c r="W462" i="2"/>
  <c r="C73" i="7"/>
  <c r="M32" i="6"/>
  <c r="S472" i="2"/>
  <c r="S648" i="2" s="1"/>
  <c r="S638" i="2"/>
  <c r="AM16" i="3"/>
  <c r="W17" i="3"/>
  <c r="W544" i="2"/>
  <c r="AM368" i="2"/>
  <c r="C13" i="7"/>
  <c r="W369" i="2"/>
  <c r="W545" i="2" s="1"/>
  <c r="AM11" i="3"/>
  <c r="W12" i="3"/>
  <c r="L540" i="2"/>
  <c r="W539" i="2"/>
  <c r="AM363" i="2"/>
  <c r="C9" i="7"/>
  <c r="W364" i="2"/>
  <c r="W540" i="2" s="1"/>
  <c r="G373" i="2"/>
  <c r="G198" i="2"/>
  <c r="C554" i="2"/>
  <c r="C379" i="2"/>
  <c r="C555" i="2" s="1"/>
  <c r="D378" i="2"/>
  <c r="D203" i="2"/>
  <c r="S616" i="2"/>
  <c r="S441" i="2"/>
  <c r="S617" i="2" s="1"/>
  <c r="L39" i="3"/>
  <c r="D40" i="3"/>
  <c r="D567" i="2"/>
  <c r="L391" i="2"/>
  <c r="D392" i="2"/>
  <c r="W215" i="2"/>
  <c r="G54" i="3"/>
  <c r="G40" i="3"/>
  <c r="G567" i="2"/>
  <c r="G406" i="2"/>
  <c r="G392" i="2"/>
  <c r="G45" i="3"/>
  <c r="G572" i="2"/>
  <c r="G397" i="2"/>
  <c r="G573" i="2" s="1"/>
  <c r="L49" i="3"/>
  <c r="D50" i="3"/>
  <c r="L401" i="2"/>
  <c r="D577" i="2"/>
  <c r="D402" i="2"/>
  <c r="AM225" i="2"/>
  <c r="AM226" i="2" s="1"/>
  <c r="W226" i="2"/>
  <c r="G50" i="3"/>
  <c r="G577" i="2"/>
  <c r="G402" i="2"/>
  <c r="G578" i="2" s="1"/>
  <c r="J50" i="3"/>
  <c r="J577" i="2"/>
  <c r="J402" i="2"/>
  <c r="J578" i="2" s="1"/>
  <c r="I66" i="3"/>
  <c r="J65" i="3"/>
  <c r="L241" i="2"/>
  <c r="J251" i="2"/>
  <c r="J417" i="2"/>
  <c r="J242" i="2"/>
  <c r="I593" i="2"/>
  <c r="I418" i="2"/>
  <c r="I594" i="2" s="1"/>
  <c r="D44" i="3"/>
  <c r="D54" i="3" s="1"/>
  <c r="C45" i="3"/>
  <c r="D396" i="2"/>
  <c r="D221" i="2"/>
  <c r="D230" i="2"/>
  <c r="D264" i="2" s="1"/>
  <c r="D265" i="2" s="1"/>
  <c r="C572" i="2"/>
  <c r="C397" i="2"/>
  <c r="C573" i="2" s="1"/>
  <c r="C93" i="7"/>
  <c r="M52" i="6"/>
  <c r="W511" i="2"/>
  <c r="W687" i="2" s="1"/>
  <c r="W686" i="2"/>
  <c r="AM510" i="2"/>
  <c r="AM685" i="2"/>
  <c r="N70" i="7"/>
  <c r="O69" i="7"/>
  <c r="N66" i="7"/>
  <c r="L216" i="2"/>
  <c r="G231" i="2"/>
  <c r="L226" i="2"/>
  <c r="W296" i="2"/>
  <c r="AM296" i="2" s="1"/>
  <c r="AM610" i="2"/>
  <c r="AM435" i="2"/>
  <c r="L313" i="2"/>
  <c r="L315" i="2" s="1"/>
  <c r="L319" i="2"/>
  <c r="L320" i="2" s="1"/>
  <c r="AM303" i="2"/>
  <c r="AM304" i="2" s="1"/>
  <c r="AM305" i="2" s="1"/>
  <c r="W304" i="2"/>
  <c r="W305" i="2" s="1"/>
  <c r="S655" i="2"/>
  <c r="W479" i="2"/>
  <c r="S480" i="2"/>
  <c r="S294" i="2"/>
  <c r="S296" i="2" s="1"/>
  <c r="S663" i="2" l="1"/>
  <c r="W487" i="2"/>
  <c r="S313" i="2"/>
  <c r="S315" i="2" s="1"/>
  <c r="S319" i="2"/>
  <c r="N19" i="6"/>
  <c r="L60" i="7"/>
  <c r="M60" i="7"/>
  <c r="Q61" i="7"/>
  <c r="Q60" i="7"/>
  <c r="Q62" i="7" s="1"/>
  <c r="P61" i="7"/>
  <c r="R61" i="7" s="1"/>
  <c r="S61" i="7"/>
  <c r="P60" i="7"/>
  <c r="S60" i="7"/>
  <c r="S62" i="7" s="1"/>
  <c r="N60" i="7"/>
  <c r="M61" i="7"/>
  <c r="N61" i="7"/>
  <c r="W21" i="6"/>
  <c r="R21" i="6"/>
  <c r="X51" i="6"/>
  <c r="S51" i="6"/>
  <c r="M94" i="7"/>
  <c r="O92" i="7"/>
  <c r="P94" i="7"/>
  <c r="R92" i="7"/>
  <c r="R94" i="7" s="1"/>
  <c r="AM696" i="2"/>
  <c r="AM521" i="2"/>
  <c r="AM697" i="2" s="1"/>
  <c r="W118" i="3"/>
  <c r="AM116" i="3"/>
  <c r="AM117" i="3" s="1"/>
  <c r="AM110" i="3"/>
  <c r="W120" i="3"/>
  <c r="AM461" i="2"/>
  <c r="AM636" i="2"/>
  <c r="D501" i="2"/>
  <c r="D677" i="2" s="1"/>
  <c r="D676" i="2"/>
  <c r="L500" i="2"/>
  <c r="L472" i="2"/>
  <c r="L648" i="2" s="1"/>
  <c r="L638" i="2"/>
  <c r="L325" i="2"/>
  <c r="W645" i="2"/>
  <c r="C77" i="7"/>
  <c r="W470" i="2"/>
  <c r="M36" i="6"/>
  <c r="AM643" i="2"/>
  <c r="W495" i="2"/>
  <c r="L671" i="2"/>
  <c r="L496" i="2"/>
  <c r="L672" i="2" s="1"/>
  <c r="AM468" i="2"/>
  <c r="W644" i="2"/>
  <c r="AM129" i="3"/>
  <c r="W143" i="3"/>
  <c r="L144" i="3"/>
  <c r="L148" i="3"/>
  <c r="D149" i="3"/>
  <c r="AM135" i="3"/>
  <c r="AM136" i="3" s="1"/>
  <c r="W136" i="3"/>
  <c r="L657" i="2"/>
  <c r="W663" i="2"/>
  <c r="AM487" i="2"/>
  <c r="AM663" i="2" s="1"/>
  <c r="W488" i="2"/>
  <c r="L664" i="2"/>
  <c r="L489" i="2"/>
  <c r="AM488" i="2"/>
  <c r="AM662" i="2"/>
  <c r="L44" i="7"/>
  <c r="S45" i="7"/>
  <c r="N45" i="7"/>
  <c r="M45" i="7"/>
  <c r="O45" i="7" s="1"/>
  <c r="S44" i="7"/>
  <c r="S46" i="7" s="1"/>
  <c r="Q45" i="7"/>
  <c r="M44" i="7"/>
  <c r="P44" i="7"/>
  <c r="N44" i="7"/>
  <c r="N46" i="7" s="1"/>
  <c r="P45" i="7"/>
  <c r="R45" i="7" s="1"/>
  <c r="Q44" i="7"/>
  <c r="Q46" i="7" s="1"/>
  <c r="L52" i="7"/>
  <c r="M52" i="7"/>
  <c r="N53" i="7"/>
  <c r="P52" i="7"/>
  <c r="M53" i="7"/>
  <c r="O53" i="7" s="1"/>
  <c r="Q52" i="7"/>
  <c r="Q53" i="7"/>
  <c r="N52" i="7"/>
  <c r="N54" i="7" s="1"/>
  <c r="P53" i="7"/>
  <c r="R53" i="7" s="1"/>
  <c r="S53" i="7"/>
  <c r="S52" i="7"/>
  <c r="S54" i="7" s="1"/>
  <c r="S144" i="3"/>
  <c r="S148" i="3"/>
  <c r="S139" i="3"/>
  <c r="S664" i="2"/>
  <c r="S489" i="2"/>
  <c r="S665" i="2" s="1"/>
  <c r="W638" i="2"/>
  <c r="K73" i="7"/>
  <c r="K74" i="7" s="1"/>
  <c r="C74" i="7"/>
  <c r="M33" i="6"/>
  <c r="R32" i="6"/>
  <c r="W32" i="6"/>
  <c r="AM17" i="3"/>
  <c r="AM544" i="2"/>
  <c r="AM369" i="2"/>
  <c r="AM545" i="2" s="1"/>
  <c r="K13" i="7"/>
  <c r="K14" i="7" s="1"/>
  <c r="C14" i="7"/>
  <c r="AM12" i="3"/>
  <c r="AM539" i="2"/>
  <c r="AM364" i="2"/>
  <c r="AM540" i="2" s="1"/>
  <c r="K9" i="7"/>
  <c r="K10" i="7" s="1"/>
  <c r="C10" i="7"/>
  <c r="G549" i="2"/>
  <c r="G374" i="2"/>
  <c r="D554" i="2"/>
  <c r="D379" i="2"/>
  <c r="W39" i="3"/>
  <c r="D88" i="3"/>
  <c r="L40" i="3"/>
  <c r="W391" i="2"/>
  <c r="L567" i="2"/>
  <c r="L392" i="2"/>
  <c r="D568" i="2"/>
  <c r="AM215" i="2"/>
  <c r="AM216" i="2" s="1"/>
  <c r="W216" i="2"/>
  <c r="G88" i="3"/>
  <c r="G55" i="3"/>
  <c r="G582" i="2"/>
  <c r="G440" i="2"/>
  <c r="G407" i="2"/>
  <c r="G583" i="2" s="1"/>
  <c r="G568" i="2"/>
  <c r="W49" i="3"/>
  <c r="L50" i="3"/>
  <c r="W401" i="2"/>
  <c r="L577" i="2"/>
  <c r="D578" i="2"/>
  <c r="L402" i="2"/>
  <c r="L578" i="2" s="1"/>
  <c r="L65" i="3"/>
  <c r="J75" i="3"/>
  <c r="J66" i="3"/>
  <c r="L251" i="2"/>
  <c r="W251" i="2" s="1"/>
  <c r="W241" i="2"/>
  <c r="L417" i="2"/>
  <c r="J593" i="2"/>
  <c r="J427" i="2"/>
  <c r="J603" i="2" s="1"/>
  <c r="J418" i="2"/>
  <c r="L242" i="2"/>
  <c r="L252" i="2" s="1"/>
  <c r="J252" i="2"/>
  <c r="D45" i="3"/>
  <c r="D397" i="2"/>
  <c r="D572" i="2"/>
  <c r="D406" i="2"/>
  <c r="D231" i="2"/>
  <c r="K93" i="7"/>
  <c r="K94" i="7" s="1"/>
  <c r="C94" i="7"/>
  <c r="R52" i="6"/>
  <c r="W52" i="6"/>
  <c r="M53" i="6"/>
  <c r="AM686" i="2"/>
  <c r="AM511" i="2"/>
  <c r="AM687" i="2" s="1"/>
  <c r="AM436" i="2"/>
  <c r="AM612" i="2" s="1"/>
  <c r="AM611" i="2"/>
  <c r="W480" i="2"/>
  <c r="AM479" i="2"/>
  <c r="W655" i="2"/>
  <c r="S481" i="2"/>
  <c r="S656" i="2"/>
  <c r="S495" i="2"/>
  <c r="O70" i="7"/>
  <c r="S94" i="7"/>
  <c r="O66" i="7"/>
  <c r="T64" i="7"/>
  <c r="D665" i="2"/>
  <c r="D491" i="2"/>
  <c r="D667" i="2" s="1"/>
  <c r="AM311" i="2"/>
  <c r="AM312" i="2" s="1"/>
  <c r="AM313" i="2" s="1"/>
  <c r="W312" i="2"/>
  <c r="W313" i="2" s="1"/>
  <c r="W315" i="2" s="1"/>
  <c r="AM315" i="2" s="1"/>
  <c r="W319" i="2" l="1"/>
  <c r="S320" i="2"/>
  <c r="S324" i="2"/>
  <c r="W324" i="2" s="1"/>
  <c r="S19" i="6"/>
  <c r="X19" i="6"/>
  <c r="M62" i="7"/>
  <c r="O60" i="7"/>
  <c r="T60" i="7" s="1"/>
  <c r="P62" i="7"/>
  <c r="R60" i="7"/>
  <c r="R62" i="7" s="1"/>
  <c r="AM118" i="3"/>
  <c r="L72" i="7"/>
  <c r="N31" i="6"/>
  <c r="S73" i="7"/>
  <c r="S72" i="7"/>
  <c r="S74" i="7" s="1"/>
  <c r="M72" i="7"/>
  <c r="N72" i="7"/>
  <c r="Q73" i="7"/>
  <c r="N73" i="7"/>
  <c r="Q72" i="7"/>
  <c r="Q74" i="7" s="1"/>
  <c r="P73" i="7"/>
  <c r="R73" i="7" s="1"/>
  <c r="M73" i="7"/>
  <c r="O73" i="7" s="1"/>
  <c r="P72" i="7"/>
  <c r="AM120" i="3"/>
  <c r="AM637" i="2"/>
  <c r="AM462" i="2"/>
  <c r="AM638" i="2" s="1"/>
  <c r="L676" i="2"/>
  <c r="L501" i="2"/>
  <c r="L677" i="2" s="1"/>
  <c r="C78" i="7"/>
  <c r="K77" i="7"/>
  <c r="K78" i="7" s="1"/>
  <c r="M37" i="6"/>
  <c r="R36" i="6"/>
  <c r="W36" i="6"/>
  <c r="C89" i="7"/>
  <c r="W496" i="2"/>
  <c r="W672" i="2" s="1"/>
  <c r="W671" i="2"/>
  <c r="AM495" i="2"/>
  <c r="M48" i="6"/>
  <c r="L80" i="7"/>
  <c r="N39" i="6"/>
  <c r="Q81" i="7"/>
  <c r="S81" i="7"/>
  <c r="P80" i="7"/>
  <c r="N81" i="7"/>
  <c r="N80" i="7"/>
  <c r="N82" i="7" s="1"/>
  <c r="M81" i="7"/>
  <c r="Q80" i="7"/>
  <c r="S80" i="7"/>
  <c r="P81" i="7"/>
  <c r="M80" i="7"/>
  <c r="AM137" i="3"/>
  <c r="W144" i="3"/>
  <c r="AM143" i="3"/>
  <c r="W148" i="3"/>
  <c r="L149" i="3"/>
  <c r="W137" i="3"/>
  <c r="W139" i="3" s="1"/>
  <c r="W664" i="2"/>
  <c r="C85" i="7"/>
  <c r="M44" i="6"/>
  <c r="W489" i="2"/>
  <c r="W665" i="2" s="1"/>
  <c r="AM489" i="2"/>
  <c r="AM665" i="2" s="1"/>
  <c r="AM664" i="2"/>
  <c r="O44" i="7"/>
  <c r="M46" i="7"/>
  <c r="R44" i="7"/>
  <c r="R46" i="7" s="1"/>
  <c r="P46" i="7"/>
  <c r="O52" i="7"/>
  <c r="M54" i="7"/>
  <c r="R52" i="7"/>
  <c r="R54" i="7" s="1"/>
  <c r="P54" i="7"/>
  <c r="S173" i="3"/>
  <c r="S149" i="3"/>
  <c r="W33" i="6"/>
  <c r="R33" i="6"/>
  <c r="L12" i="7"/>
  <c r="S13" i="7"/>
  <c r="Q13" i="7"/>
  <c r="P13" i="7"/>
  <c r="R13" i="7" s="1"/>
  <c r="N13" i="7"/>
  <c r="M13" i="7"/>
  <c r="O13" i="7" s="1"/>
  <c r="S12" i="7"/>
  <c r="S14" i="7" s="1"/>
  <c r="Q12" i="7"/>
  <c r="Q14" i="7" s="1"/>
  <c r="P12" i="7"/>
  <c r="N12" i="7"/>
  <c r="M12" i="7"/>
  <c r="L8" i="7"/>
  <c r="Q9" i="7"/>
  <c r="S9" i="7"/>
  <c r="P9" i="7"/>
  <c r="R9" i="7" s="1"/>
  <c r="N9" i="7"/>
  <c r="M9" i="7"/>
  <c r="O9" i="7" s="1"/>
  <c r="S8" i="7"/>
  <c r="S10" i="7" s="1"/>
  <c r="Q8" i="7"/>
  <c r="Q10" i="7" s="1"/>
  <c r="P8" i="7"/>
  <c r="N8" i="7"/>
  <c r="N10" i="7" s="1"/>
  <c r="M8" i="7"/>
  <c r="G550" i="2"/>
  <c r="D555" i="2"/>
  <c r="AM39" i="3"/>
  <c r="W40" i="3"/>
  <c r="D89" i="3"/>
  <c r="C29" i="7"/>
  <c r="AM391" i="2"/>
  <c r="W567" i="2"/>
  <c r="W392" i="2"/>
  <c r="W568" i="2" s="1"/>
  <c r="L568" i="2"/>
  <c r="G89" i="3"/>
  <c r="G441" i="2"/>
  <c r="G617" i="2" s="1"/>
  <c r="G616" i="2"/>
  <c r="AM49" i="3"/>
  <c r="W50" i="3"/>
  <c r="W402" i="2"/>
  <c r="W578" i="2" s="1"/>
  <c r="W577" i="2"/>
  <c r="C37" i="7"/>
  <c r="AM401" i="2"/>
  <c r="W65" i="3"/>
  <c r="L75" i="3"/>
  <c r="L66" i="3"/>
  <c r="J76" i="3"/>
  <c r="AM251" i="2"/>
  <c r="AM252" i="2" s="1"/>
  <c r="W252" i="2"/>
  <c r="AM241" i="2"/>
  <c r="AM242" i="2" s="1"/>
  <c r="W242" i="2"/>
  <c r="L593" i="2"/>
  <c r="W417" i="2"/>
  <c r="L427" i="2"/>
  <c r="L418" i="2"/>
  <c r="J594" i="2"/>
  <c r="J428" i="2"/>
  <c r="J604" i="2" s="1"/>
  <c r="D55" i="3"/>
  <c r="D573" i="2"/>
  <c r="D407" i="2"/>
  <c r="D583" i="2" s="1"/>
  <c r="D440" i="2"/>
  <c r="D582" i="2"/>
  <c r="W53" i="6"/>
  <c r="R53" i="6"/>
  <c r="W656" i="2"/>
  <c r="C81" i="7"/>
  <c r="W481" i="2"/>
  <c r="M40" i="6"/>
  <c r="AM480" i="2"/>
  <c r="AM655" i="2"/>
  <c r="S491" i="2"/>
  <c r="S667" i="2" s="1"/>
  <c r="S657" i="2"/>
  <c r="S671" i="2"/>
  <c r="S496" i="2"/>
  <c r="S672" i="2" s="1"/>
  <c r="S500" i="2"/>
  <c r="W500" i="2" s="1"/>
  <c r="W320" i="2"/>
  <c r="AM319" i="2"/>
  <c r="AM320" i="2" s="1"/>
  <c r="S349" i="2"/>
  <c r="S350" i="2" s="1"/>
  <c r="S325" i="2"/>
  <c r="D21" i="3"/>
  <c r="C22" i="3"/>
  <c r="C373" i="2"/>
  <c r="D197" i="2"/>
  <c r="C198" i="2"/>
  <c r="I396" i="2"/>
  <c r="J220" i="2"/>
  <c r="I221" i="2"/>
  <c r="Q54" i="7"/>
  <c r="N62" i="7"/>
  <c r="O61" i="7"/>
  <c r="O94" i="7"/>
  <c r="T92" i="7"/>
  <c r="W646" i="2"/>
  <c r="W472" i="2"/>
  <c r="AM644" i="2"/>
  <c r="AM469" i="2"/>
  <c r="L665" i="2"/>
  <c r="L491" i="2"/>
  <c r="L667" i="2" s="1"/>
  <c r="AM324" i="2" l="1"/>
  <c r="AM325" i="2" s="1"/>
  <c r="W325" i="2"/>
  <c r="N35" i="6"/>
  <c r="L76" i="7"/>
  <c r="S76" i="7"/>
  <c r="M76" i="7"/>
  <c r="Q76" i="7"/>
  <c r="Q77" i="7"/>
  <c r="M77" i="7"/>
  <c r="P77" i="7"/>
  <c r="R77" i="7" s="1"/>
  <c r="P76" i="7"/>
  <c r="S77" i="7"/>
  <c r="N77" i="7"/>
  <c r="N76" i="7"/>
  <c r="N78" i="7" s="1"/>
  <c r="S31" i="6"/>
  <c r="X31" i="6"/>
  <c r="O72" i="7"/>
  <c r="M74" i="7"/>
  <c r="R72" i="7"/>
  <c r="R74" i="7" s="1"/>
  <c r="P74" i="7"/>
  <c r="W676" i="2"/>
  <c r="W501" i="2"/>
  <c r="W677" i="2" s="1"/>
  <c r="AM500" i="2"/>
  <c r="W37" i="6"/>
  <c r="R37" i="6"/>
  <c r="K89" i="7"/>
  <c r="K90" i="7" s="1"/>
  <c r="C90" i="7"/>
  <c r="AM671" i="2"/>
  <c r="AM496" i="2"/>
  <c r="AM672" i="2" s="1"/>
  <c r="W48" i="6"/>
  <c r="R48" i="6"/>
  <c r="M49" i="6"/>
  <c r="S39" i="6"/>
  <c r="X39" i="6"/>
  <c r="R80" i="7"/>
  <c r="P82" i="7"/>
  <c r="M82" i="7"/>
  <c r="O80" i="7"/>
  <c r="T80" i="7" s="1"/>
  <c r="L84" i="7"/>
  <c r="N43" i="6"/>
  <c r="M84" i="7"/>
  <c r="Q84" i="7"/>
  <c r="S84" i="7"/>
  <c r="N85" i="7"/>
  <c r="N84" i="7"/>
  <c r="N86" i="7" s="1"/>
  <c r="S85" i="7"/>
  <c r="M85" i="7"/>
  <c r="O85" i="7" s="1"/>
  <c r="P85" i="7"/>
  <c r="Q85" i="7"/>
  <c r="P84" i="7"/>
  <c r="AM144" i="3"/>
  <c r="W149" i="3"/>
  <c r="AM148" i="3"/>
  <c r="AM139" i="3"/>
  <c r="K85" i="7"/>
  <c r="K86" i="7" s="1"/>
  <c r="C86" i="7"/>
  <c r="R44" i="6"/>
  <c r="W44" i="6"/>
  <c r="M45" i="6"/>
  <c r="S174" i="3"/>
  <c r="T12" i="7"/>
  <c r="R12" i="7"/>
  <c r="R14" i="7" s="1"/>
  <c r="P14" i="7"/>
  <c r="O12" i="7"/>
  <c r="O14" i="7" s="1"/>
  <c r="M14" i="7"/>
  <c r="R8" i="7"/>
  <c r="R10" i="7" s="1"/>
  <c r="P10" i="7"/>
  <c r="O8" i="7"/>
  <c r="M10" i="7"/>
  <c r="AM40" i="3"/>
  <c r="K29" i="7"/>
  <c r="K30" i="7" s="1"/>
  <c r="C30" i="7"/>
  <c r="AM567" i="2"/>
  <c r="AM392" i="2"/>
  <c r="AM568" i="2" s="1"/>
  <c r="AM50" i="3"/>
  <c r="K37" i="7"/>
  <c r="K38" i="7" s="1"/>
  <c r="C38" i="7"/>
  <c r="AM577" i="2"/>
  <c r="AM402" i="2"/>
  <c r="AM578" i="2" s="1"/>
  <c r="AM65" i="3"/>
  <c r="W66" i="3"/>
  <c r="W75" i="3"/>
  <c r="L76" i="3"/>
  <c r="W593" i="2"/>
  <c r="C49" i="7"/>
  <c r="AM417" i="2"/>
  <c r="W418" i="2"/>
  <c r="W594" i="2" s="1"/>
  <c r="W427" i="2"/>
  <c r="L603" i="2"/>
  <c r="L428" i="2"/>
  <c r="L604" i="2" s="1"/>
  <c r="L594" i="2"/>
  <c r="D441" i="2"/>
  <c r="D617" i="2" s="1"/>
  <c r="D616" i="2"/>
  <c r="K81" i="7"/>
  <c r="K82" i="7" s="1"/>
  <c r="C82" i="7"/>
  <c r="W491" i="2"/>
  <c r="W657" i="2"/>
  <c r="W40" i="6"/>
  <c r="R40" i="6"/>
  <c r="M41" i="6"/>
  <c r="AM481" i="2"/>
  <c r="AM657" i="2" s="1"/>
  <c r="AM656" i="2"/>
  <c r="S525" i="2"/>
  <c r="S501" i="2"/>
  <c r="S677" i="2" s="1"/>
  <c r="S676" i="2"/>
  <c r="D31" i="3"/>
  <c r="D22" i="3"/>
  <c r="C549" i="2"/>
  <c r="C374" i="2"/>
  <c r="C550" i="2" s="1"/>
  <c r="D207" i="2"/>
  <c r="D349" i="2" s="1"/>
  <c r="D373" i="2"/>
  <c r="D198" i="2"/>
  <c r="J44" i="3"/>
  <c r="I45" i="3"/>
  <c r="I572" i="2"/>
  <c r="I397" i="2"/>
  <c r="I573" i="2" s="1"/>
  <c r="L220" i="2"/>
  <c r="J230" i="2"/>
  <c r="J264" i="2" s="1"/>
  <c r="J265" i="2" s="1"/>
  <c r="J396" i="2"/>
  <c r="J221" i="2"/>
  <c r="AM472" i="2"/>
  <c r="AM648" i="2" s="1"/>
  <c r="W648" i="2"/>
  <c r="AM470" i="2"/>
  <c r="AM646" i="2" s="1"/>
  <c r="AM645" i="2"/>
  <c r="O62" i="7"/>
  <c r="N74" i="7"/>
  <c r="O81" i="7"/>
  <c r="Q82" i="7"/>
  <c r="S82" i="7"/>
  <c r="R81" i="7"/>
  <c r="N14" i="7"/>
  <c r="O46" i="7"/>
  <c r="T44" i="7"/>
  <c r="O54" i="7"/>
  <c r="T52" i="7"/>
  <c r="S35" i="6" l="1"/>
  <c r="X35" i="6"/>
  <c r="M78" i="7"/>
  <c r="O76" i="7"/>
  <c r="P78" i="7"/>
  <c r="R76" i="7"/>
  <c r="R78" i="7" s="1"/>
  <c r="AM676" i="2"/>
  <c r="AM501" i="2"/>
  <c r="AM677" i="2" s="1"/>
  <c r="W49" i="6"/>
  <c r="R49" i="6"/>
  <c r="S43" i="6"/>
  <c r="X43" i="6"/>
  <c r="M86" i="7"/>
  <c r="O84" i="7"/>
  <c r="R84" i="7"/>
  <c r="R86" i="7" s="1"/>
  <c r="P86" i="7"/>
  <c r="N47" i="6"/>
  <c r="L88" i="7"/>
  <c r="P89" i="7"/>
  <c r="P88" i="7"/>
  <c r="Q89" i="7"/>
  <c r="Q88" i="7"/>
  <c r="Q90" i="7" s="1"/>
  <c r="M88" i="7"/>
  <c r="M89" i="7"/>
  <c r="O89" i="7" s="1"/>
  <c r="N88" i="7"/>
  <c r="N89" i="7"/>
  <c r="S88" i="7"/>
  <c r="S89" i="7"/>
  <c r="AM149" i="3"/>
  <c r="W45" i="6"/>
  <c r="R45" i="6"/>
  <c r="L28" i="7"/>
  <c r="N29" i="7"/>
  <c r="P28" i="7"/>
  <c r="S29" i="7"/>
  <c r="M29" i="7"/>
  <c r="O29" i="7" s="1"/>
  <c r="Q28" i="7"/>
  <c r="P29" i="7"/>
  <c r="S28" i="7"/>
  <c r="S30" i="7" s="1"/>
  <c r="M28" i="7"/>
  <c r="Q29" i="7"/>
  <c r="N28" i="7"/>
  <c r="N30" i="7" s="1"/>
  <c r="L36" i="7"/>
  <c r="S37" i="7"/>
  <c r="S36" i="7"/>
  <c r="S38" i="7" s="1"/>
  <c r="M37" i="7"/>
  <c r="P37" i="7"/>
  <c r="R37" i="7" s="1"/>
  <c r="N36" i="7"/>
  <c r="N37" i="7"/>
  <c r="M36" i="7"/>
  <c r="Q36" i="7"/>
  <c r="Q37" i="7"/>
  <c r="P36" i="7"/>
  <c r="AM66" i="3"/>
  <c r="AM75" i="3"/>
  <c r="W76" i="3"/>
  <c r="C50" i="7"/>
  <c r="K49" i="7"/>
  <c r="K50" i="7" s="1"/>
  <c r="AM593" i="2"/>
  <c r="AM418" i="2"/>
  <c r="AM594" i="2" s="1"/>
  <c r="C57" i="7"/>
  <c r="M16" i="6"/>
  <c r="AM427" i="2"/>
  <c r="W428" i="2"/>
  <c r="W604" i="2" s="1"/>
  <c r="W603" i="2"/>
  <c r="W667" i="2"/>
  <c r="AM491" i="2"/>
  <c r="AM667" i="2" s="1"/>
  <c r="R41" i="6"/>
  <c r="W41" i="6"/>
  <c r="S701" i="2"/>
  <c r="S526" i="2"/>
  <c r="S702" i="2" s="1"/>
  <c r="D173" i="3"/>
  <c r="D32" i="3"/>
  <c r="D350" i="2"/>
  <c r="D383" i="2"/>
  <c r="D549" i="2"/>
  <c r="D374" i="2"/>
  <c r="D208" i="2"/>
  <c r="L44" i="3"/>
  <c r="J54" i="3"/>
  <c r="J45" i="3"/>
  <c r="L230" i="2"/>
  <c r="W220" i="2"/>
  <c r="L396" i="2"/>
  <c r="J406" i="2"/>
  <c r="J397" i="2"/>
  <c r="J572" i="2"/>
  <c r="L221" i="2"/>
  <c r="L231" i="2" s="1"/>
  <c r="J231" i="2"/>
  <c r="G202" i="2"/>
  <c r="F378" i="2"/>
  <c r="F554" i="2" s="1"/>
  <c r="F203" i="2"/>
  <c r="S78" i="7"/>
  <c r="Q78" i="7"/>
  <c r="O77" i="7"/>
  <c r="R82" i="7"/>
  <c r="Q86" i="7"/>
  <c r="O82" i="7"/>
  <c r="S86" i="7"/>
  <c r="R85" i="7"/>
  <c r="O74" i="7"/>
  <c r="T72" i="7"/>
  <c r="O10" i="7"/>
  <c r="T8" i="7"/>
  <c r="S47" i="6" l="1"/>
  <c r="X47" i="6"/>
  <c r="R88" i="7"/>
  <c r="P90" i="7"/>
  <c r="M90" i="7"/>
  <c r="O88" i="7"/>
  <c r="P30" i="7"/>
  <c r="R28" i="7"/>
  <c r="O28" i="7"/>
  <c r="M30" i="7"/>
  <c r="M38" i="7"/>
  <c r="O36" i="7"/>
  <c r="T36" i="7" s="1"/>
  <c r="R36" i="7"/>
  <c r="R38" i="7" s="1"/>
  <c r="P38" i="7"/>
  <c r="L48" i="7"/>
  <c r="M48" i="7"/>
  <c r="N48" i="7"/>
  <c r="Q48" i="7"/>
  <c r="P48" i="7"/>
  <c r="N49" i="7"/>
  <c r="S48" i="7"/>
  <c r="M49" i="7"/>
  <c r="O49" i="7" s="1"/>
  <c r="P49" i="7"/>
  <c r="Q49" i="7"/>
  <c r="S49" i="7"/>
  <c r="AM76" i="3"/>
  <c r="C58" i="7"/>
  <c r="K57" i="7"/>
  <c r="K58" i="7" s="1"/>
  <c r="R16" i="6"/>
  <c r="W16" i="6"/>
  <c r="M17" i="6"/>
  <c r="AM603" i="2"/>
  <c r="AM428" i="2"/>
  <c r="AM604" i="2" s="1"/>
  <c r="D174" i="3"/>
  <c r="D559" i="2"/>
  <c r="D525" i="2"/>
  <c r="D384" i="2"/>
  <c r="D560" i="2" s="1"/>
  <c r="D550" i="2"/>
  <c r="W44" i="3"/>
  <c r="L54" i="3"/>
  <c r="J88" i="3"/>
  <c r="L45" i="3"/>
  <c r="J55" i="3"/>
  <c r="W230" i="2"/>
  <c r="L264" i="2"/>
  <c r="L265" i="2" s="1"/>
  <c r="AM220" i="2"/>
  <c r="AM221" i="2" s="1"/>
  <c r="W221" i="2"/>
  <c r="W396" i="2"/>
  <c r="L572" i="2"/>
  <c r="L406" i="2"/>
  <c r="J582" i="2"/>
  <c r="J440" i="2"/>
  <c r="L397" i="2"/>
  <c r="J573" i="2"/>
  <c r="J407" i="2"/>
  <c r="J583" i="2" s="1"/>
  <c r="F27" i="3"/>
  <c r="F555" i="3" s="1"/>
  <c r="G26" i="3"/>
  <c r="L202" i="2"/>
  <c r="W202" i="2" s="1"/>
  <c r="G207" i="2"/>
  <c r="G349" i="2" s="1"/>
  <c r="G378" i="2"/>
  <c r="G203" i="2"/>
  <c r="J21" i="3"/>
  <c r="I22" i="3"/>
  <c r="I373" i="2"/>
  <c r="J197" i="2"/>
  <c r="I198" i="2"/>
  <c r="R89" i="7"/>
  <c r="N90" i="7"/>
  <c r="S90" i="7"/>
  <c r="Q30" i="7"/>
  <c r="R29" i="7"/>
  <c r="O37" i="7"/>
  <c r="N38" i="7"/>
  <c r="Q38" i="7"/>
  <c r="O78" i="7"/>
  <c r="T76" i="7"/>
  <c r="O86" i="7"/>
  <c r="T84" i="7"/>
  <c r="M50" i="7" l="1"/>
  <c r="O48" i="7"/>
  <c r="R48" i="7"/>
  <c r="P50" i="7"/>
  <c r="N15" i="6"/>
  <c r="L56" i="7"/>
  <c r="S57" i="7"/>
  <c r="N57" i="7"/>
  <c r="M57" i="7"/>
  <c r="O57" i="7" s="1"/>
  <c r="Q56" i="7"/>
  <c r="S56" i="7"/>
  <c r="S58" i="7" s="1"/>
  <c r="M56" i="7"/>
  <c r="P57" i="7"/>
  <c r="P56" i="7"/>
  <c r="N56" i="7"/>
  <c r="N58" i="7" s="1"/>
  <c r="Q57" i="7"/>
  <c r="R17" i="6"/>
  <c r="W17" i="6"/>
  <c r="D526" i="2"/>
  <c r="D701" i="2"/>
  <c r="AM44" i="3"/>
  <c r="W45" i="3"/>
  <c r="W54" i="3"/>
  <c r="L88" i="3"/>
  <c r="J89" i="3"/>
  <c r="L55" i="3"/>
  <c r="W264" i="2"/>
  <c r="AM230" i="2"/>
  <c r="AM231" i="2" s="1"/>
  <c r="W231" i="2"/>
  <c r="W397" i="2"/>
  <c r="W573" i="2" s="1"/>
  <c r="C33" i="7"/>
  <c r="W572" i="2"/>
  <c r="AM396" i="2"/>
  <c r="W406" i="2"/>
  <c r="L440" i="2"/>
  <c r="L582" i="2"/>
  <c r="J616" i="2"/>
  <c r="J441" i="2"/>
  <c r="J617" i="2" s="1"/>
  <c r="L407" i="2"/>
  <c r="L583" i="2" s="1"/>
  <c r="L573" i="2"/>
  <c r="L26" i="3"/>
  <c r="G31" i="3"/>
  <c r="G27" i="3"/>
  <c r="AM202" i="2"/>
  <c r="AM203" i="2" s="1"/>
  <c r="W203" i="2"/>
  <c r="G350" i="2"/>
  <c r="L378" i="2"/>
  <c r="G383" i="2"/>
  <c r="G379" i="2"/>
  <c r="G554" i="2"/>
  <c r="L203" i="2"/>
  <c r="G208" i="2"/>
  <c r="L21" i="3"/>
  <c r="J31" i="3"/>
  <c r="J22" i="3"/>
  <c r="I549" i="2"/>
  <c r="I374" i="2"/>
  <c r="I550" i="2" s="1"/>
  <c r="L197" i="2"/>
  <c r="J207" i="2"/>
  <c r="J349" i="2" s="1"/>
  <c r="J198" i="2"/>
  <c r="J373" i="2"/>
  <c r="R90" i="7"/>
  <c r="R30" i="7"/>
  <c r="O38" i="7"/>
  <c r="N50" i="7"/>
  <c r="Q50" i="7"/>
  <c r="S50" i="7"/>
  <c r="R49" i="7"/>
  <c r="O90" i="7"/>
  <c r="T88" i="7"/>
  <c r="O30" i="7"/>
  <c r="T28" i="7"/>
  <c r="D100" i="5"/>
  <c r="R100" i="5"/>
  <c r="S100" i="5" s="1"/>
  <c r="R81" i="5"/>
  <c r="S81" i="5" s="1"/>
  <c r="N82" i="5"/>
  <c r="D60" i="5"/>
  <c r="D65" i="5"/>
  <c r="G65" i="5"/>
  <c r="G70" i="5"/>
  <c r="R60" i="5"/>
  <c r="S60" i="5" s="1"/>
  <c r="G60" i="5"/>
  <c r="J65" i="5"/>
  <c r="D70" i="5"/>
  <c r="J70" i="5"/>
  <c r="R107" i="5"/>
  <c r="S107" i="5" s="1"/>
  <c r="N108" i="5"/>
  <c r="N115" i="5"/>
  <c r="N126" i="5"/>
  <c r="O116" i="5"/>
  <c r="O134" i="5"/>
  <c r="O135" i="5" s="1"/>
  <c r="S15" i="6" l="1"/>
  <c r="X15" i="6"/>
  <c r="O56" i="7"/>
  <c r="M58" i="7"/>
  <c r="R56" i="7"/>
  <c r="R58" i="7" s="1"/>
  <c r="P58" i="7"/>
  <c r="D702" i="2"/>
  <c r="AM45" i="3"/>
  <c r="AM54" i="3"/>
  <c r="W55" i="3"/>
  <c r="W88" i="3"/>
  <c r="L89" i="3"/>
  <c r="AM264" i="2"/>
  <c r="AM265" i="2" s="1"/>
  <c r="W265" i="2"/>
  <c r="K33" i="7"/>
  <c r="K34" i="7" s="1"/>
  <c r="C34" i="7"/>
  <c r="AM397" i="2"/>
  <c r="AM573" i="2" s="1"/>
  <c r="AM572" i="2"/>
  <c r="C41" i="7"/>
  <c r="AM406" i="2"/>
  <c r="M12" i="6"/>
  <c r="W582" i="2"/>
  <c r="W440" i="2"/>
  <c r="W407" i="2"/>
  <c r="W583" i="2" s="1"/>
  <c r="L616" i="2"/>
  <c r="L441" i="2"/>
  <c r="L617" i="2" s="1"/>
  <c r="W26" i="3"/>
  <c r="G173" i="3"/>
  <c r="L27" i="3"/>
  <c r="G32" i="3"/>
  <c r="W378" i="2"/>
  <c r="L554" i="2"/>
  <c r="G525" i="2"/>
  <c r="G559" i="2"/>
  <c r="L379" i="2"/>
  <c r="L555" i="2" s="1"/>
  <c r="G384" i="2"/>
  <c r="G560" i="2" s="1"/>
  <c r="G555" i="2"/>
  <c r="W21" i="3"/>
  <c r="L31" i="3"/>
  <c r="J173" i="3"/>
  <c r="L22" i="3"/>
  <c r="J32" i="3"/>
  <c r="W197" i="2"/>
  <c r="L207" i="2"/>
  <c r="W207" i="2" s="1"/>
  <c r="L198" i="2"/>
  <c r="L208" i="2" s="1"/>
  <c r="J208" i="2"/>
  <c r="L373" i="2"/>
  <c r="J383" i="2"/>
  <c r="J549" i="2"/>
  <c r="J374" i="2"/>
  <c r="C452" i="4"/>
  <c r="C628" i="4" s="1"/>
  <c r="D276" i="4"/>
  <c r="N452" i="4"/>
  <c r="R276" i="4"/>
  <c r="S276" i="4" s="1"/>
  <c r="C258" i="4"/>
  <c r="D257" i="4"/>
  <c r="C433" i="4"/>
  <c r="C609" i="4" s="1"/>
  <c r="R257" i="4"/>
  <c r="S257" i="4" s="1"/>
  <c r="N433" i="4"/>
  <c r="N258" i="4"/>
  <c r="F412" i="4"/>
  <c r="F588" i="4" s="1"/>
  <c r="G236" i="4"/>
  <c r="G241" i="4"/>
  <c r="G417" i="4" s="1"/>
  <c r="G593" i="4" s="1"/>
  <c r="F417" i="4"/>
  <c r="F593" i="4" s="1"/>
  <c r="D246" i="4"/>
  <c r="C422" i="4"/>
  <c r="C598" i="4" s="1"/>
  <c r="G246" i="4"/>
  <c r="G422" i="4" s="1"/>
  <c r="G598" i="4" s="1"/>
  <c r="F422" i="4"/>
  <c r="F598" i="4" s="1"/>
  <c r="D236" i="4"/>
  <c r="C412" i="4"/>
  <c r="C588" i="4" s="1"/>
  <c r="I422" i="4"/>
  <c r="I598" i="4" s="1"/>
  <c r="J246" i="4"/>
  <c r="J422" i="4" s="1"/>
  <c r="J598" i="4" s="1"/>
  <c r="R236" i="4"/>
  <c r="S236" i="4" s="1"/>
  <c r="N412" i="4"/>
  <c r="C417" i="4"/>
  <c r="C593" i="4" s="1"/>
  <c r="D241" i="4"/>
  <c r="N417" i="4"/>
  <c r="R241" i="4"/>
  <c r="S241" i="4" s="1"/>
  <c r="N422" i="4"/>
  <c r="R246" i="4"/>
  <c r="S246" i="4" s="1"/>
  <c r="J241" i="4"/>
  <c r="I417" i="4"/>
  <c r="I593" i="4" s="1"/>
  <c r="O467" i="4"/>
  <c r="O643" i="4" s="1"/>
  <c r="O310" i="4"/>
  <c r="O292" i="4"/>
  <c r="O468" i="4" s="1"/>
  <c r="O644" i="4" s="1"/>
  <c r="C303" i="4"/>
  <c r="C310" i="4"/>
  <c r="D302" i="4"/>
  <c r="C478" i="4"/>
  <c r="C654" i="4" s="1"/>
  <c r="C459" i="4"/>
  <c r="C635" i="4" s="1"/>
  <c r="C284" i="4"/>
  <c r="C291" i="4"/>
  <c r="D283" i="4"/>
  <c r="N459" i="4"/>
  <c r="N302" i="4"/>
  <c r="N284" i="4"/>
  <c r="N291" i="4"/>
  <c r="R283" i="4"/>
  <c r="S283" i="4" s="1"/>
  <c r="L100" i="5"/>
  <c r="S101" i="5"/>
  <c r="R82" i="5"/>
  <c r="S82" i="5" s="1"/>
  <c r="S83" i="5" s="1"/>
  <c r="D81" i="5"/>
  <c r="C82" i="5"/>
  <c r="D82" i="5" s="1"/>
  <c r="L60" i="5"/>
  <c r="D75" i="5"/>
  <c r="L65" i="5"/>
  <c r="S61" i="5"/>
  <c r="S75" i="5"/>
  <c r="G75" i="5"/>
  <c r="J75" i="5"/>
  <c r="L70" i="5"/>
  <c r="S635" i="5"/>
  <c r="R108" i="5"/>
  <c r="S108" i="5" s="1"/>
  <c r="S109" i="5" s="1"/>
  <c r="R115" i="5"/>
  <c r="S115" i="5" s="1"/>
  <c r="N116" i="5"/>
  <c r="N134" i="5"/>
  <c r="R126" i="5"/>
  <c r="S126" i="5" s="1"/>
  <c r="N127" i="5"/>
  <c r="D107" i="5"/>
  <c r="C108" i="5"/>
  <c r="D108" i="5" s="1"/>
  <c r="C115" i="5"/>
  <c r="C127" i="5"/>
  <c r="D127" i="5" s="1"/>
  <c r="C134" i="5"/>
  <c r="D126" i="5"/>
  <c r="R50" i="7"/>
  <c r="Q58" i="7"/>
  <c r="R57" i="7"/>
  <c r="O50" i="7"/>
  <c r="T48" i="7"/>
  <c r="J350" i="2"/>
  <c r="L350" i="2" s="1"/>
  <c r="L349" i="2"/>
  <c r="W349" i="2" s="1"/>
  <c r="V11" i="5"/>
  <c r="V39" i="5" l="1"/>
  <c r="J43" i="5"/>
  <c r="D48" i="5"/>
  <c r="J48" i="5"/>
  <c r="G43" i="5"/>
  <c r="D38" i="5"/>
  <c r="L32" i="7"/>
  <c r="N32" i="7"/>
  <c r="P32" i="7"/>
  <c r="M32" i="7"/>
  <c r="S33" i="7"/>
  <c r="Q33" i="7"/>
  <c r="P33" i="7"/>
  <c r="R33" i="7" s="1"/>
  <c r="N33" i="7"/>
  <c r="M33" i="7"/>
  <c r="O33" i="7" s="1"/>
  <c r="S32" i="7"/>
  <c r="S34" i="7" s="1"/>
  <c r="Q32" i="7"/>
  <c r="Q34" i="7" s="1"/>
  <c r="AM55" i="3"/>
  <c r="AM88" i="3"/>
  <c r="W89" i="3"/>
  <c r="C42" i="7"/>
  <c r="K41" i="7"/>
  <c r="K42" i="7" s="1"/>
  <c r="AM407" i="2"/>
  <c r="AM583" i="2" s="1"/>
  <c r="AM582" i="2"/>
  <c r="W12" i="6"/>
  <c r="M13" i="6"/>
  <c r="R12" i="6"/>
  <c r="W616" i="2"/>
  <c r="AM440" i="2"/>
  <c r="W441" i="2"/>
  <c r="W617" i="2" s="1"/>
  <c r="W27" i="3"/>
  <c r="AM26" i="3"/>
  <c r="L173" i="3"/>
  <c r="G174" i="3"/>
  <c r="W554" i="2"/>
  <c r="C21" i="7"/>
  <c r="AM378" i="2"/>
  <c r="W379" i="2"/>
  <c r="W555" i="2" s="1"/>
  <c r="G701" i="2"/>
  <c r="G526" i="2"/>
  <c r="AM21" i="3"/>
  <c r="W22" i="3"/>
  <c r="W31" i="3"/>
  <c r="J174" i="3"/>
  <c r="L32" i="3"/>
  <c r="AM197" i="2"/>
  <c r="AM198" i="2" s="1"/>
  <c r="W198" i="2"/>
  <c r="AM207" i="2"/>
  <c r="AM208" i="2" s="1"/>
  <c r="W208" i="2"/>
  <c r="W373" i="2"/>
  <c r="L549" i="2"/>
  <c r="L383" i="2"/>
  <c r="J559" i="2"/>
  <c r="J525" i="2"/>
  <c r="L525" i="2" s="1"/>
  <c r="L374" i="2"/>
  <c r="J384" i="2"/>
  <c r="J560" i="2" s="1"/>
  <c r="J550" i="2"/>
  <c r="D452" i="4"/>
  <c r="L276" i="4"/>
  <c r="W276" i="4" s="1"/>
  <c r="AM276" i="4" s="1"/>
  <c r="N628" i="4"/>
  <c r="R452" i="4"/>
  <c r="R628" i="4" s="1"/>
  <c r="S452" i="4"/>
  <c r="S277" i="4"/>
  <c r="C434" i="4"/>
  <c r="C610" i="4" s="1"/>
  <c r="D258" i="4"/>
  <c r="D433" i="4"/>
  <c r="L257" i="4"/>
  <c r="S433" i="4"/>
  <c r="R433" i="4"/>
  <c r="R609" i="4" s="1"/>
  <c r="N609" i="4"/>
  <c r="R258" i="4"/>
  <c r="S258" i="4" s="1"/>
  <c r="N434" i="4"/>
  <c r="G251" i="4"/>
  <c r="G412" i="4"/>
  <c r="D422" i="4"/>
  <c r="L246" i="4"/>
  <c r="W246" i="4" s="1"/>
  <c r="AM246" i="4" s="1"/>
  <c r="L236" i="4"/>
  <c r="D412" i="4"/>
  <c r="D251" i="4"/>
  <c r="S237" i="4"/>
  <c r="S412" i="4"/>
  <c r="S251" i="4"/>
  <c r="N588" i="4"/>
  <c r="R412" i="4"/>
  <c r="R588" i="4" s="1"/>
  <c r="L241" i="4"/>
  <c r="W241" i="4" s="1"/>
  <c r="AM241" i="4" s="1"/>
  <c r="D417" i="4"/>
  <c r="N593" i="4"/>
  <c r="R417" i="4"/>
  <c r="R593" i="4" s="1"/>
  <c r="S242" i="4"/>
  <c r="S417" i="4"/>
  <c r="R422" i="4"/>
  <c r="R598" i="4" s="1"/>
  <c r="N598" i="4"/>
  <c r="S422" i="4"/>
  <c r="S247" i="4"/>
  <c r="J417" i="4"/>
  <c r="J251" i="4"/>
  <c r="O486" i="4"/>
  <c r="O662" i="4" s="1"/>
  <c r="O311" i="4"/>
  <c r="O487" i="4" s="1"/>
  <c r="O663" i="4" s="1"/>
  <c r="D303" i="4"/>
  <c r="C479" i="4"/>
  <c r="C655" i="4" s="1"/>
  <c r="C486" i="4"/>
  <c r="C662" i="4" s="1"/>
  <c r="C311" i="4"/>
  <c r="D310" i="4"/>
  <c r="L302" i="4"/>
  <c r="D478" i="4"/>
  <c r="L478" i="4" s="1"/>
  <c r="D284" i="4"/>
  <c r="C460" i="4"/>
  <c r="C636" i="4" s="1"/>
  <c r="C467" i="4"/>
  <c r="C643" i="4" s="1"/>
  <c r="D291" i="4"/>
  <c r="C292" i="4"/>
  <c r="L283" i="4"/>
  <c r="W283" i="4" s="1"/>
  <c r="D459" i="4"/>
  <c r="L459" i="4" s="1"/>
  <c r="N635" i="4"/>
  <c r="R459" i="4"/>
  <c r="R635" i="4" s="1"/>
  <c r="R302" i="4"/>
  <c r="S302" i="4" s="1"/>
  <c r="N478" i="4"/>
  <c r="N303" i="4"/>
  <c r="N460" i="4"/>
  <c r="R284" i="4"/>
  <c r="S284" i="4" s="1"/>
  <c r="S460" i="4" s="1"/>
  <c r="S636" i="4" s="1"/>
  <c r="N292" i="4"/>
  <c r="R291" i="4"/>
  <c r="S291" i="4" s="1"/>
  <c r="N310" i="4"/>
  <c r="N467" i="4"/>
  <c r="S285" i="4"/>
  <c r="S459" i="4"/>
  <c r="S461" i="4" s="1"/>
  <c r="W100" i="5"/>
  <c r="S84" i="5"/>
  <c r="L81" i="5"/>
  <c r="D83" i="5"/>
  <c r="L82" i="5"/>
  <c r="L75" i="5"/>
  <c r="W60" i="5"/>
  <c r="W65" i="5"/>
  <c r="S76" i="5"/>
  <c r="S88" i="5"/>
  <c r="W70" i="5"/>
  <c r="S110" i="5"/>
  <c r="R116" i="5"/>
  <c r="S116" i="5" s="1"/>
  <c r="S117" i="5" s="1"/>
  <c r="R134" i="5"/>
  <c r="S134" i="5" s="1"/>
  <c r="N135" i="5"/>
  <c r="S654" i="5"/>
  <c r="R127" i="5"/>
  <c r="S127" i="5" s="1"/>
  <c r="S128" i="5" s="1"/>
  <c r="L107" i="5"/>
  <c r="D109" i="5"/>
  <c r="D635" i="5"/>
  <c r="L108" i="5"/>
  <c r="D115" i="5"/>
  <c r="C116" i="5"/>
  <c r="D116" i="5" s="1"/>
  <c r="L127" i="5"/>
  <c r="D134" i="5"/>
  <c r="C135" i="5"/>
  <c r="D135" i="5" s="1"/>
  <c r="L126" i="5"/>
  <c r="D128" i="5"/>
  <c r="D654" i="5"/>
  <c r="C390" i="4"/>
  <c r="D214" i="4"/>
  <c r="AM349" i="2"/>
  <c r="AM350" i="2" s="1"/>
  <c r="W350" i="2"/>
  <c r="C216" i="4"/>
  <c r="O58" i="7"/>
  <c r="T56" i="7"/>
  <c r="G95" i="5"/>
  <c r="R95" i="5"/>
  <c r="S95" i="5" s="1"/>
  <c r="R156" i="5"/>
  <c r="S156" i="5" s="1"/>
  <c r="N157" i="5"/>
  <c r="G26" i="5"/>
  <c r="D16" i="5"/>
  <c r="V12" i="5"/>
  <c r="D11" i="5"/>
  <c r="G16" i="5"/>
  <c r="J16" i="5"/>
  <c r="V40" i="5"/>
  <c r="V21" i="5"/>
  <c r="V16" i="5"/>
  <c r="V26" i="5"/>
  <c r="V49" i="5"/>
  <c r="V44" i="5"/>
  <c r="D79" i="5" l="1"/>
  <c r="D154" i="5"/>
  <c r="D162" i="5"/>
  <c r="D94" i="5"/>
  <c r="G38" i="5"/>
  <c r="D43" i="5"/>
  <c r="G48" i="5"/>
  <c r="L48" i="5" s="1"/>
  <c r="R32" i="7"/>
  <c r="R34" i="7" s="1"/>
  <c r="P34" i="7"/>
  <c r="M34" i="7"/>
  <c r="O32" i="7"/>
  <c r="N11" i="6"/>
  <c r="L40" i="7"/>
  <c r="Q40" i="7"/>
  <c r="M40" i="7"/>
  <c r="P40" i="7"/>
  <c r="S41" i="7"/>
  <c r="N41" i="7"/>
  <c r="S40" i="7"/>
  <c r="S42" i="7" s="1"/>
  <c r="N40" i="7"/>
  <c r="N42" i="7" s="1"/>
  <c r="Q41" i="7"/>
  <c r="M41" i="7"/>
  <c r="O41" i="7" s="1"/>
  <c r="P41" i="7"/>
  <c r="R41" i="7" s="1"/>
  <c r="AM89" i="3"/>
  <c r="R13" i="6"/>
  <c r="W13" i="6"/>
  <c r="AM441" i="2"/>
  <c r="AM617" i="2" s="1"/>
  <c r="AM616" i="2"/>
  <c r="AM27" i="3"/>
  <c r="W173" i="3"/>
  <c r="L174" i="3"/>
  <c r="K21" i="7"/>
  <c r="K22" i="7" s="1"/>
  <c r="C22" i="7"/>
  <c r="AM554" i="2"/>
  <c r="AM379" i="2"/>
  <c r="AM555" i="2" s="1"/>
  <c r="W525" i="2"/>
  <c r="L701" i="2"/>
  <c r="G702" i="2"/>
  <c r="AM22" i="3"/>
  <c r="W32" i="3"/>
  <c r="AM31" i="3"/>
  <c r="C17" i="7"/>
  <c r="W549" i="2"/>
  <c r="AM373" i="2"/>
  <c r="W374" i="2"/>
  <c r="W550" i="2" s="1"/>
  <c r="L559" i="2"/>
  <c r="W383" i="2"/>
  <c r="J701" i="2"/>
  <c r="J526" i="2"/>
  <c r="L550" i="2"/>
  <c r="L384" i="2"/>
  <c r="L560" i="2" s="1"/>
  <c r="L452" i="4"/>
  <c r="D628" i="4"/>
  <c r="S453" i="4"/>
  <c r="S629" i="4" s="1"/>
  <c r="S628" i="4"/>
  <c r="D434" i="4"/>
  <c r="L258" i="4"/>
  <c r="W258" i="4" s="1"/>
  <c r="AM258" i="4" s="1"/>
  <c r="D259" i="4"/>
  <c r="D609" i="4"/>
  <c r="L433" i="4"/>
  <c r="L259" i="4"/>
  <c r="W257" i="4"/>
  <c r="S609" i="4"/>
  <c r="R434" i="4"/>
  <c r="R610" i="4" s="1"/>
  <c r="N610" i="4"/>
  <c r="G588" i="4"/>
  <c r="G427" i="4"/>
  <c r="G603" i="4" s="1"/>
  <c r="D598" i="4"/>
  <c r="L422" i="4"/>
  <c r="W236" i="4"/>
  <c r="AM236" i="4" s="1"/>
  <c r="L251" i="4"/>
  <c r="W251" i="4" s="1"/>
  <c r="AM251" i="4" s="1"/>
  <c r="L412" i="4"/>
  <c r="D588" i="4"/>
  <c r="D427" i="4"/>
  <c r="D603" i="4" s="1"/>
  <c r="S588" i="4"/>
  <c r="S413" i="4"/>
  <c r="S589" i="4" s="1"/>
  <c r="S427" i="4"/>
  <c r="S252" i="4"/>
  <c r="L417" i="4"/>
  <c r="D593" i="4"/>
  <c r="S418" i="4"/>
  <c r="S594" i="4" s="1"/>
  <c r="S593" i="4"/>
  <c r="S598" i="4"/>
  <c r="S423" i="4"/>
  <c r="S599" i="4" s="1"/>
  <c r="J593" i="4"/>
  <c r="J427" i="4"/>
  <c r="J603" i="4" s="1"/>
  <c r="L303" i="4"/>
  <c r="D479" i="4"/>
  <c r="D304" i="4"/>
  <c r="L304" i="4" s="1"/>
  <c r="D311" i="4"/>
  <c r="C487" i="4"/>
  <c r="C663" i="4" s="1"/>
  <c r="D486" i="4"/>
  <c r="L310" i="4"/>
  <c r="D460" i="4"/>
  <c r="L284" i="4"/>
  <c r="W284" i="4" s="1"/>
  <c r="AM284" i="4" s="1"/>
  <c r="D285" i="4"/>
  <c r="D467" i="4"/>
  <c r="L291" i="4"/>
  <c r="W291" i="4" s="1"/>
  <c r="C468" i="4"/>
  <c r="C644" i="4" s="1"/>
  <c r="D292" i="4"/>
  <c r="D293" i="4" s="1"/>
  <c r="L293" i="4" s="1"/>
  <c r="W285" i="4"/>
  <c r="AM283" i="4"/>
  <c r="S478" i="4"/>
  <c r="N654" i="4"/>
  <c r="R478" i="4"/>
  <c r="R654" i="4" s="1"/>
  <c r="R303" i="4"/>
  <c r="S303" i="4" s="1"/>
  <c r="N479" i="4"/>
  <c r="R460" i="4"/>
  <c r="R636" i="4" s="1"/>
  <c r="N636" i="4"/>
  <c r="R292" i="4"/>
  <c r="S292" i="4" s="1"/>
  <c r="S468" i="4" s="1"/>
  <c r="S644" i="4" s="1"/>
  <c r="N468" i="4"/>
  <c r="S293" i="4"/>
  <c r="S294" i="4" s="1"/>
  <c r="S467" i="4"/>
  <c r="R310" i="4"/>
  <c r="S310" i="4" s="1"/>
  <c r="N486" i="4"/>
  <c r="N311" i="4"/>
  <c r="R467" i="4"/>
  <c r="R643" i="4" s="1"/>
  <c r="N643" i="4"/>
  <c r="S286" i="4"/>
  <c r="S462" i="4"/>
  <c r="S637" i="4"/>
  <c r="AM100" i="5"/>
  <c r="W81" i="5"/>
  <c r="L83" i="5"/>
  <c r="W82" i="5"/>
  <c r="W75" i="5"/>
  <c r="AM60" i="5"/>
  <c r="AM65" i="5"/>
  <c r="S89" i="5"/>
  <c r="AM70" i="5"/>
  <c r="S118" i="5"/>
  <c r="S120" i="5" s="1"/>
  <c r="R135" i="5"/>
  <c r="S135" i="5" s="1"/>
  <c r="S136" i="5" s="1"/>
  <c r="S143" i="5" s="1"/>
  <c r="S148" i="5" s="1"/>
  <c r="S129" i="5"/>
  <c r="W107" i="5"/>
  <c r="L635" i="5"/>
  <c r="L109" i="5"/>
  <c r="W108" i="5"/>
  <c r="L115" i="5"/>
  <c r="D117" i="5"/>
  <c r="L116" i="5"/>
  <c r="W127" i="5"/>
  <c r="L134" i="5"/>
  <c r="D136" i="5"/>
  <c r="L135" i="5"/>
  <c r="W126" i="5"/>
  <c r="L654" i="5"/>
  <c r="L128" i="5"/>
  <c r="F221" i="4"/>
  <c r="G219" i="4"/>
  <c r="F395" i="4"/>
  <c r="I221" i="4"/>
  <c r="J219" i="4"/>
  <c r="I395" i="4"/>
  <c r="D224" i="4"/>
  <c r="C226" i="4"/>
  <c r="C400" i="4"/>
  <c r="G224" i="4"/>
  <c r="F400" i="4"/>
  <c r="F226" i="4"/>
  <c r="I226" i="4"/>
  <c r="I400" i="4"/>
  <c r="J224" i="4"/>
  <c r="C395" i="4"/>
  <c r="D219" i="4"/>
  <c r="D229" i="4" s="1"/>
  <c r="C221" i="4"/>
  <c r="F216" i="4"/>
  <c r="G214" i="4"/>
  <c r="F390" i="4"/>
  <c r="C566" i="4"/>
  <c r="D390" i="4"/>
  <c r="L214" i="4"/>
  <c r="J53" i="5"/>
  <c r="D281" i="4"/>
  <c r="C289" i="4"/>
  <c r="C457" i="4"/>
  <c r="C633" i="4" s="1"/>
  <c r="C286" i="4"/>
  <c r="C476" i="4"/>
  <c r="C652" i="4" s="1"/>
  <c r="C308" i="4"/>
  <c r="D300" i="4"/>
  <c r="C305" i="4"/>
  <c r="D338" i="4"/>
  <c r="C514" i="4"/>
  <c r="C690" i="4" s="1"/>
  <c r="C446" i="4"/>
  <c r="C272" i="4"/>
  <c r="D270" i="4"/>
  <c r="D99" i="5"/>
  <c r="C101" i="5"/>
  <c r="C277" i="4"/>
  <c r="D275" i="4"/>
  <c r="C451" i="4"/>
  <c r="D84" i="5"/>
  <c r="L79" i="5"/>
  <c r="C431" i="4"/>
  <c r="C607" i="4" s="1"/>
  <c r="D255" i="4"/>
  <c r="L154" i="5"/>
  <c r="D330" i="4"/>
  <c r="C506" i="4"/>
  <c r="C682" i="4" s="1"/>
  <c r="D59" i="5"/>
  <c r="C61" i="5"/>
  <c r="C411" i="4"/>
  <c r="D235" i="4"/>
  <c r="C237" i="4"/>
  <c r="N447" i="4"/>
  <c r="R271" i="4"/>
  <c r="S271" i="4" s="1"/>
  <c r="D271" i="4"/>
  <c r="C447" i="4"/>
  <c r="C623" i="4" s="1"/>
  <c r="G271" i="4"/>
  <c r="F447" i="4"/>
  <c r="F623" i="4" s="1"/>
  <c r="N508" i="4"/>
  <c r="N333" i="4"/>
  <c r="R332" i="4"/>
  <c r="S332" i="4" s="1"/>
  <c r="D332" i="4"/>
  <c r="C333" i="4"/>
  <c r="C335" i="4" s="1"/>
  <c r="C508" i="4"/>
  <c r="C684" i="4" s="1"/>
  <c r="V187" i="4"/>
  <c r="U363" i="4"/>
  <c r="U539" i="4" s="1"/>
  <c r="J192" i="4"/>
  <c r="I368" i="4"/>
  <c r="I544" i="4" s="1"/>
  <c r="G192" i="4"/>
  <c r="F368" i="4"/>
  <c r="F544" i="4" s="1"/>
  <c r="D192" i="4"/>
  <c r="C368" i="4"/>
  <c r="C544" i="4" s="1"/>
  <c r="D187" i="4"/>
  <c r="C363" i="4"/>
  <c r="C539" i="4" s="1"/>
  <c r="F378" i="4"/>
  <c r="F554" i="4" s="1"/>
  <c r="G202" i="4"/>
  <c r="G378" i="4" s="1"/>
  <c r="G554" i="4" s="1"/>
  <c r="V215" i="4"/>
  <c r="U391" i="4"/>
  <c r="U567" i="4" s="1"/>
  <c r="G215" i="4"/>
  <c r="F391" i="4"/>
  <c r="F567" i="4" s="1"/>
  <c r="G220" i="4"/>
  <c r="G396" i="4" s="1"/>
  <c r="G572" i="4" s="1"/>
  <c r="F396" i="4"/>
  <c r="F572" i="4" s="1"/>
  <c r="C401" i="4"/>
  <c r="C577" i="4" s="1"/>
  <c r="D225" i="4"/>
  <c r="J225" i="4"/>
  <c r="J401" i="4" s="1"/>
  <c r="J577" i="4" s="1"/>
  <c r="I401" i="4"/>
  <c r="I577" i="4" s="1"/>
  <c r="D215" i="4"/>
  <c r="D216" i="4" s="1"/>
  <c r="C391" i="4"/>
  <c r="C396" i="4"/>
  <c r="C572" i="4" s="1"/>
  <c r="D220" i="4"/>
  <c r="J220" i="4"/>
  <c r="I396" i="4"/>
  <c r="I572" i="4" s="1"/>
  <c r="G225" i="4"/>
  <c r="G401" i="4" s="1"/>
  <c r="G577" i="4" s="1"/>
  <c r="F401" i="4"/>
  <c r="F577" i="4" s="1"/>
  <c r="D124" i="5"/>
  <c r="C129" i="5"/>
  <c r="C657" i="5" s="1"/>
  <c r="C132" i="5"/>
  <c r="C113" i="5"/>
  <c r="C110" i="5"/>
  <c r="C638" i="5" s="1"/>
  <c r="D105" i="5"/>
  <c r="G64" i="5"/>
  <c r="F66" i="5"/>
  <c r="C66" i="5"/>
  <c r="D64" i="5"/>
  <c r="J69" i="5"/>
  <c r="I71" i="5"/>
  <c r="G59" i="5"/>
  <c r="F61" i="5"/>
  <c r="F74" i="5"/>
  <c r="J64" i="5"/>
  <c r="I66" i="5"/>
  <c r="D69" i="5"/>
  <c r="C71" i="5"/>
  <c r="G69" i="5"/>
  <c r="F71" i="5"/>
  <c r="G148" i="5"/>
  <c r="S96" i="5"/>
  <c r="R157" i="5"/>
  <c r="S157" i="5" s="1"/>
  <c r="S158" i="5" s="1"/>
  <c r="D26" i="5"/>
  <c r="G21" i="5"/>
  <c r="D21" i="5"/>
  <c r="L16" i="5"/>
  <c r="L11" i="5"/>
  <c r="D31" i="5"/>
  <c r="G31" i="5"/>
  <c r="N34" i="7"/>
  <c r="W302" i="4"/>
  <c r="W459" i="4"/>
  <c r="S434" i="4"/>
  <c r="S259" i="4"/>
  <c r="D39" i="5"/>
  <c r="C40" i="5"/>
  <c r="V22" i="5"/>
  <c r="V17" i="5"/>
  <c r="V31" i="5"/>
  <c r="V27" i="5"/>
  <c r="V50" i="5"/>
  <c r="V54" i="5"/>
  <c r="V45" i="5"/>
  <c r="D167" i="5" l="1"/>
  <c r="W303" i="4"/>
  <c r="C567" i="4"/>
  <c r="C392" i="4"/>
  <c r="C568" i="4" s="1"/>
  <c r="S610" i="4"/>
  <c r="S435" i="4"/>
  <c r="L38" i="5"/>
  <c r="G53" i="5"/>
  <c r="D53" i="5"/>
  <c r="L43" i="5"/>
  <c r="W43" i="5" s="1"/>
  <c r="S11" i="6"/>
  <c r="X11" i="6"/>
  <c r="O40" i="7"/>
  <c r="M42" i="7"/>
  <c r="P42" i="7"/>
  <c r="R40" i="7"/>
  <c r="R42" i="7" s="1"/>
  <c r="L20" i="7"/>
  <c r="P21" i="7"/>
  <c r="S20" i="7"/>
  <c r="M20" i="7"/>
  <c r="N21" i="7"/>
  <c r="N20" i="7"/>
  <c r="N22" i="7" s="1"/>
  <c r="M21" i="7"/>
  <c r="O21" i="7" s="1"/>
  <c r="P20" i="7"/>
  <c r="Q20" i="7"/>
  <c r="Q21" i="7"/>
  <c r="S21" i="7"/>
  <c r="AM173" i="3"/>
  <c r="W174" i="3"/>
  <c r="C101" i="7"/>
  <c r="AM525" i="2"/>
  <c r="W701" i="2"/>
  <c r="M60" i="6"/>
  <c r="W526" i="2"/>
  <c r="W702" i="2" s="1"/>
  <c r="L16" i="7"/>
  <c r="S17" i="7"/>
  <c r="Q17" i="7"/>
  <c r="P17" i="7"/>
  <c r="R17" i="7" s="1"/>
  <c r="N17" i="7"/>
  <c r="M17" i="7"/>
  <c r="O17" i="7" s="1"/>
  <c r="S16" i="7"/>
  <c r="S18" i="7" s="1"/>
  <c r="Q16" i="7"/>
  <c r="Q18" i="7" s="1"/>
  <c r="P16" i="7"/>
  <c r="N16" i="7"/>
  <c r="N18" i="7" s="1"/>
  <c r="M16" i="7"/>
  <c r="AM32" i="3"/>
  <c r="C18" i="7"/>
  <c r="K17" i="7"/>
  <c r="K18" i="7" s="1"/>
  <c r="AM374" i="2"/>
  <c r="AM550" i="2" s="1"/>
  <c r="AM549" i="2"/>
  <c r="C25" i="7"/>
  <c r="AM383" i="2"/>
  <c r="M8" i="6"/>
  <c r="W384" i="2"/>
  <c r="W560" i="2" s="1"/>
  <c r="W559" i="2"/>
  <c r="W452" i="4"/>
  <c r="L628" i="4"/>
  <c r="L434" i="4"/>
  <c r="D610" i="4"/>
  <c r="D435" i="4"/>
  <c r="D611" i="4" s="1"/>
  <c r="W433" i="4"/>
  <c r="L609" i="4"/>
  <c r="AM257" i="4"/>
  <c r="AM259" i="4" s="1"/>
  <c r="W259" i="4"/>
  <c r="S611" i="4"/>
  <c r="S436" i="4"/>
  <c r="S612" i="4" s="1"/>
  <c r="L598" i="4"/>
  <c r="W422" i="4"/>
  <c r="L427" i="4"/>
  <c r="W412" i="4"/>
  <c r="L588" i="4"/>
  <c r="S603" i="4"/>
  <c r="S440" i="4"/>
  <c r="S428" i="4"/>
  <c r="S604" i="4" s="1"/>
  <c r="W417" i="4"/>
  <c r="L593" i="4"/>
  <c r="D655" i="4"/>
  <c r="L479" i="4"/>
  <c r="D480" i="4"/>
  <c r="D487" i="4"/>
  <c r="L311" i="4"/>
  <c r="D312" i="4"/>
  <c r="L312" i="4" s="1"/>
  <c r="L486" i="4"/>
  <c r="D662" i="4"/>
  <c r="L460" i="4"/>
  <c r="D636" i="4"/>
  <c r="D461" i="4"/>
  <c r="D319" i="4"/>
  <c r="L285" i="4"/>
  <c r="L467" i="4"/>
  <c r="D643" i="4"/>
  <c r="AM291" i="4"/>
  <c r="L292" i="4"/>
  <c r="W292" i="4" s="1"/>
  <c r="D468" i="4"/>
  <c r="D469" i="4" s="1"/>
  <c r="W478" i="4"/>
  <c r="R479" i="4"/>
  <c r="R655" i="4" s="1"/>
  <c r="N655" i="4"/>
  <c r="N644" i="4"/>
  <c r="R468" i="4"/>
  <c r="R644" i="4" s="1"/>
  <c r="S469" i="4"/>
  <c r="S643" i="4"/>
  <c r="S486" i="4"/>
  <c r="N662" i="4"/>
  <c r="R486" i="4"/>
  <c r="R662" i="4" s="1"/>
  <c r="N487" i="4"/>
  <c r="R311" i="4"/>
  <c r="S311" i="4" s="1"/>
  <c r="S638" i="4"/>
  <c r="AM81" i="5"/>
  <c r="W83" i="5"/>
  <c r="AM82" i="5"/>
  <c r="AM75" i="5"/>
  <c r="S137" i="5"/>
  <c r="W635" i="5"/>
  <c r="W109" i="5"/>
  <c r="AM107" i="5"/>
  <c r="AM108" i="5"/>
  <c r="W115" i="5"/>
  <c r="L117" i="5"/>
  <c r="W116" i="5"/>
  <c r="AM127" i="5"/>
  <c r="W128" i="5"/>
  <c r="W134" i="5"/>
  <c r="L136" i="5"/>
  <c r="D143" i="5"/>
  <c r="W135" i="5"/>
  <c r="AM126" i="5"/>
  <c r="W654" i="5"/>
  <c r="G221" i="4"/>
  <c r="G395" i="4"/>
  <c r="F397" i="4"/>
  <c r="F573" i="4" s="1"/>
  <c r="F571" i="4"/>
  <c r="J221" i="4"/>
  <c r="J229" i="4"/>
  <c r="J395" i="4"/>
  <c r="I571" i="4"/>
  <c r="I397" i="4"/>
  <c r="I573" i="4" s="1"/>
  <c r="D226" i="4"/>
  <c r="L224" i="4"/>
  <c r="D400" i="4"/>
  <c r="C576" i="4"/>
  <c r="C402" i="4"/>
  <c r="C578" i="4" s="1"/>
  <c r="G226" i="4"/>
  <c r="G400" i="4"/>
  <c r="F576" i="4"/>
  <c r="F402" i="4"/>
  <c r="F578" i="4" s="1"/>
  <c r="I576" i="4"/>
  <c r="I402" i="4"/>
  <c r="I578" i="4" s="1"/>
  <c r="J226" i="4"/>
  <c r="J400" i="4"/>
  <c r="C571" i="4"/>
  <c r="C397" i="4"/>
  <c r="C573" i="4" s="1"/>
  <c r="L219" i="4"/>
  <c r="W219" i="4" s="1"/>
  <c r="D221" i="4"/>
  <c r="D395" i="4"/>
  <c r="G390" i="4"/>
  <c r="G229" i="4"/>
  <c r="G216" i="4"/>
  <c r="F566" i="4"/>
  <c r="F405" i="4"/>
  <c r="F392" i="4"/>
  <c r="F568" i="4" s="1"/>
  <c r="D566" i="4"/>
  <c r="W214" i="4"/>
  <c r="W48" i="5"/>
  <c r="L281" i="4"/>
  <c r="D457" i="4"/>
  <c r="D286" i="4"/>
  <c r="C294" i="4"/>
  <c r="C465" i="4"/>
  <c r="C641" i="4" s="1"/>
  <c r="D289" i="4"/>
  <c r="C484" i="4"/>
  <c r="C660" i="4" s="1"/>
  <c r="D308" i="4"/>
  <c r="C313" i="4"/>
  <c r="D476" i="4"/>
  <c r="L300" i="4"/>
  <c r="D305" i="4"/>
  <c r="L162" i="5"/>
  <c r="L338" i="4"/>
  <c r="W338" i="4" s="1"/>
  <c r="D514" i="4"/>
  <c r="D96" i="5"/>
  <c r="F446" i="4"/>
  <c r="F272" i="4"/>
  <c r="G270" i="4"/>
  <c r="L270" i="4" s="1"/>
  <c r="W270" i="4" s="1"/>
  <c r="C448" i="4"/>
  <c r="C624" i="4" s="1"/>
  <c r="C622" i="4"/>
  <c r="D446" i="4"/>
  <c r="D272" i="4"/>
  <c r="L99" i="5"/>
  <c r="D101" i="5"/>
  <c r="D277" i="4"/>
  <c r="L277" i="4" s="1"/>
  <c r="D451" i="4"/>
  <c r="L275" i="4"/>
  <c r="W275" i="4" s="1"/>
  <c r="C453" i="4"/>
  <c r="C629" i="4" s="1"/>
  <c r="C627" i="4"/>
  <c r="W79" i="5"/>
  <c r="L84" i="5"/>
  <c r="D260" i="4"/>
  <c r="D431" i="4"/>
  <c r="L255" i="4"/>
  <c r="L167" i="5"/>
  <c r="W154" i="5"/>
  <c r="D343" i="4"/>
  <c r="D506" i="4"/>
  <c r="L330" i="4"/>
  <c r="W330" i="4" s="1"/>
  <c r="AM330" i="4" s="1"/>
  <c r="D61" i="5"/>
  <c r="F250" i="4"/>
  <c r="F411" i="4"/>
  <c r="G235" i="4"/>
  <c r="L235" i="4" s="1"/>
  <c r="F237" i="4"/>
  <c r="C416" i="4"/>
  <c r="D240" i="4"/>
  <c r="C242" i="4"/>
  <c r="F416" i="4"/>
  <c r="G240" i="4"/>
  <c r="F242" i="4"/>
  <c r="D245" i="4"/>
  <c r="C421" i="4"/>
  <c r="C247" i="4"/>
  <c r="F247" i="4"/>
  <c r="F421" i="4"/>
  <c r="G245" i="4"/>
  <c r="I247" i="4"/>
  <c r="J245" i="4"/>
  <c r="I421" i="4"/>
  <c r="I416" i="4"/>
  <c r="I242" i="4"/>
  <c r="J240" i="4"/>
  <c r="C587" i="4"/>
  <c r="C413" i="4"/>
  <c r="C589" i="4" s="1"/>
  <c r="D411" i="4"/>
  <c r="D237" i="4"/>
  <c r="R447" i="4"/>
  <c r="R623" i="4" s="1"/>
  <c r="N623" i="4"/>
  <c r="S272" i="4"/>
  <c r="S447" i="4"/>
  <c r="D447" i="4"/>
  <c r="L271" i="4"/>
  <c r="W271" i="4" s="1"/>
  <c r="AM271" i="4" s="1"/>
  <c r="G324" i="4"/>
  <c r="G447" i="4"/>
  <c r="N684" i="4"/>
  <c r="R508" i="4"/>
  <c r="R684" i="4" s="1"/>
  <c r="N509" i="4"/>
  <c r="R333" i="4"/>
  <c r="S333" i="4" s="1"/>
  <c r="S509" i="4" s="1"/>
  <c r="S685" i="4" s="1"/>
  <c r="S334" i="4"/>
  <c r="S508" i="4"/>
  <c r="D508" i="4"/>
  <c r="L332" i="4"/>
  <c r="D333" i="4"/>
  <c r="D334" i="4" s="1"/>
  <c r="C509" i="4"/>
  <c r="C685" i="4" s="1"/>
  <c r="U378" i="4"/>
  <c r="U554" i="4" s="1"/>
  <c r="V202" i="4"/>
  <c r="U368" i="4"/>
  <c r="U544" i="4" s="1"/>
  <c r="V192" i="4"/>
  <c r="V197" i="4"/>
  <c r="U373" i="4"/>
  <c r="U549" i="4" s="1"/>
  <c r="V188" i="4"/>
  <c r="V363" i="4"/>
  <c r="J368" i="4"/>
  <c r="G368" i="4"/>
  <c r="L192" i="4"/>
  <c r="W192" i="4" s="1"/>
  <c r="AM192" i="4" s="1"/>
  <c r="D368" i="4"/>
  <c r="D363" i="4"/>
  <c r="D539" i="4" s="1"/>
  <c r="L187" i="4"/>
  <c r="V225" i="4"/>
  <c r="U401" i="4"/>
  <c r="U577" i="4" s="1"/>
  <c r="V220" i="4"/>
  <c r="U396" i="4"/>
  <c r="U572" i="4" s="1"/>
  <c r="V391" i="4"/>
  <c r="V216" i="4"/>
  <c r="G391" i="4"/>
  <c r="G230" i="4"/>
  <c r="G264" i="4" s="1"/>
  <c r="G265" i="4" s="1"/>
  <c r="L225" i="4"/>
  <c r="W225" i="4" s="1"/>
  <c r="AM225" i="4" s="1"/>
  <c r="D401" i="4"/>
  <c r="L215" i="4"/>
  <c r="D391" i="4"/>
  <c r="D230" i="4"/>
  <c r="D264" i="4" s="1"/>
  <c r="D265" i="4" s="1"/>
  <c r="D396" i="4"/>
  <c r="L220" i="4"/>
  <c r="W220" i="4" s="1"/>
  <c r="AM220" i="4" s="1"/>
  <c r="J230" i="4"/>
  <c r="J264" i="4" s="1"/>
  <c r="J265" i="4" s="1"/>
  <c r="J396" i="4"/>
  <c r="L124" i="5"/>
  <c r="D129" i="5"/>
  <c r="D132" i="5"/>
  <c r="C137" i="5"/>
  <c r="C665" i="5" s="1"/>
  <c r="D113" i="5"/>
  <c r="C118" i="5"/>
  <c r="C646" i="5" s="1"/>
  <c r="D142" i="5"/>
  <c r="L105" i="5"/>
  <c r="D110" i="5"/>
  <c r="G66" i="5"/>
  <c r="L64" i="5"/>
  <c r="D66" i="5"/>
  <c r="J71" i="5"/>
  <c r="G61" i="5"/>
  <c r="G74" i="5"/>
  <c r="L59" i="5"/>
  <c r="J74" i="5"/>
  <c r="J87" i="5" s="1"/>
  <c r="J66" i="5"/>
  <c r="L69" i="5"/>
  <c r="D71" i="5"/>
  <c r="D74" i="5"/>
  <c r="G71" i="5"/>
  <c r="S149" i="5"/>
  <c r="D156" i="5"/>
  <c r="C157" i="5"/>
  <c r="S168" i="5"/>
  <c r="S159" i="5"/>
  <c r="D202" i="4"/>
  <c r="C378" i="4"/>
  <c r="C554" i="4" s="1"/>
  <c r="L26" i="5"/>
  <c r="J21" i="5"/>
  <c r="J197" i="4"/>
  <c r="I373" i="4"/>
  <c r="I549" i="4" s="1"/>
  <c r="G197" i="4"/>
  <c r="F373" i="4"/>
  <c r="F549" i="4" s="1"/>
  <c r="C373" i="4"/>
  <c r="C549" i="4" s="1"/>
  <c r="D197" i="4"/>
  <c r="D207" i="4" s="1"/>
  <c r="L21" i="5"/>
  <c r="W16" i="5"/>
  <c r="L31" i="5"/>
  <c r="W11" i="5"/>
  <c r="F40" i="5"/>
  <c r="G39" i="5"/>
  <c r="L39" i="5" s="1"/>
  <c r="I50" i="5"/>
  <c r="J49" i="5"/>
  <c r="J50" i="5" s="1"/>
  <c r="C45" i="5"/>
  <c r="D44" i="5"/>
  <c r="D54" i="5" s="1"/>
  <c r="C50" i="5"/>
  <c r="D49" i="5"/>
  <c r="F45" i="5"/>
  <c r="G44" i="5"/>
  <c r="G45" i="5" s="1"/>
  <c r="I45" i="5"/>
  <c r="J44" i="5"/>
  <c r="F50" i="5"/>
  <c r="G49" i="5"/>
  <c r="G50" i="5" s="1"/>
  <c r="AM302" i="4"/>
  <c r="AM459" i="4"/>
  <c r="D40" i="5"/>
  <c r="V32" i="5"/>
  <c r="V55" i="5"/>
  <c r="V88" i="5"/>
  <c r="S144" i="5"/>
  <c r="Q42" i="7"/>
  <c r="W310" i="4"/>
  <c r="AM285" i="4"/>
  <c r="S296" i="4"/>
  <c r="O34" i="7"/>
  <c r="T32" i="7"/>
  <c r="J702" i="2"/>
  <c r="L526" i="2"/>
  <c r="L702" i="2" s="1"/>
  <c r="S479" i="4"/>
  <c r="S304" i="4"/>
  <c r="S305" i="4" s="1"/>
  <c r="D95" i="5"/>
  <c r="C96" i="5"/>
  <c r="S260" i="4"/>
  <c r="S264" i="4"/>
  <c r="AM303" i="4" l="1"/>
  <c r="AM304" i="4" s="1"/>
  <c r="W304" i="4"/>
  <c r="S655" i="4"/>
  <c r="S480" i="4"/>
  <c r="W311" i="4"/>
  <c r="G87" i="5"/>
  <c r="D87" i="5"/>
  <c r="F96" i="5"/>
  <c r="G94" i="5"/>
  <c r="W38" i="5"/>
  <c r="AM38" i="5" s="1"/>
  <c r="L53" i="5"/>
  <c r="W53" i="5" s="1"/>
  <c r="J231" i="4"/>
  <c r="D405" i="4"/>
  <c r="D581" i="4" s="1"/>
  <c r="D318" i="4"/>
  <c r="D250" i="4"/>
  <c r="D263" i="4" s="1"/>
  <c r="O20" i="7"/>
  <c r="M22" i="7"/>
  <c r="R20" i="7"/>
  <c r="P22" i="7"/>
  <c r="AM174" i="3"/>
  <c r="C102" i="7"/>
  <c r="K101" i="7"/>
  <c r="K102" i="7" s="1"/>
  <c r="AM526" i="2"/>
  <c r="AM702" i="2" s="1"/>
  <c r="AM701" i="2"/>
  <c r="M61" i="6"/>
  <c r="W60" i="6"/>
  <c r="R60" i="6"/>
  <c r="R16" i="7"/>
  <c r="R18" i="7" s="1"/>
  <c r="P18" i="7"/>
  <c r="O16" i="7"/>
  <c r="M18" i="7"/>
  <c r="L24" i="7"/>
  <c r="N7" i="6"/>
  <c r="S25" i="7"/>
  <c r="Q25" i="7"/>
  <c r="P25" i="7"/>
  <c r="R25" i="7" s="1"/>
  <c r="N25" i="7"/>
  <c r="M25" i="7"/>
  <c r="O25" i="7" s="1"/>
  <c r="S24" i="7"/>
  <c r="S26" i="7" s="1"/>
  <c r="Q24" i="7"/>
  <c r="Q26" i="7" s="1"/>
  <c r="P24" i="7"/>
  <c r="N24" i="7"/>
  <c r="N26" i="7" s="1"/>
  <c r="M24" i="7"/>
  <c r="K25" i="7"/>
  <c r="K26" i="7" s="1"/>
  <c r="C26" i="7"/>
  <c r="AM559" i="2"/>
  <c r="AM384" i="2"/>
  <c r="AM560" i="2" s="1"/>
  <c r="R8" i="6"/>
  <c r="W8" i="6"/>
  <c r="M9" i="6"/>
  <c r="V69" i="7"/>
  <c r="AD69" i="7" s="1"/>
  <c r="W628" i="4"/>
  <c r="AM452" i="4"/>
  <c r="AM628" i="4" s="1"/>
  <c r="O28" i="6"/>
  <c r="W434" i="4"/>
  <c r="L610" i="4"/>
  <c r="L435" i="4"/>
  <c r="L611" i="4" s="1"/>
  <c r="AM433" i="4"/>
  <c r="W609" i="4"/>
  <c r="W598" i="4"/>
  <c r="AM422" i="4"/>
  <c r="AM598" i="4" s="1"/>
  <c r="V53" i="7"/>
  <c r="AD53" i="7" s="1"/>
  <c r="W427" i="4"/>
  <c r="L603" i="4"/>
  <c r="V45" i="7"/>
  <c r="AD45" i="7" s="1"/>
  <c r="AM412" i="4"/>
  <c r="AM588" i="4" s="1"/>
  <c r="W588" i="4"/>
  <c r="S441" i="4"/>
  <c r="S617" i="4" s="1"/>
  <c r="S616" i="4"/>
  <c r="AM417" i="4"/>
  <c r="AM593" i="4" s="1"/>
  <c r="W593" i="4"/>
  <c r="V49" i="7"/>
  <c r="AD49" i="7" s="1"/>
  <c r="W479" i="4"/>
  <c r="L655" i="4"/>
  <c r="L480" i="4"/>
  <c r="L656" i="4" s="1"/>
  <c r="D656" i="4"/>
  <c r="D663" i="4"/>
  <c r="L487" i="4"/>
  <c r="D488" i="4"/>
  <c r="W486" i="4"/>
  <c r="L662" i="4"/>
  <c r="W460" i="4"/>
  <c r="L636" i="4"/>
  <c r="D495" i="4"/>
  <c r="L461" i="4"/>
  <c r="D637" i="4"/>
  <c r="L643" i="4"/>
  <c r="W467" i="4"/>
  <c r="D645" i="4"/>
  <c r="L469" i="4"/>
  <c r="L645" i="4" s="1"/>
  <c r="D644" i="4"/>
  <c r="L468" i="4"/>
  <c r="W480" i="4"/>
  <c r="AM478" i="4"/>
  <c r="S470" i="4"/>
  <c r="S645" i="4"/>
  <c r="S662" i="4"/>
  <c r="N663" i="4"/>
  <c r="R487" i="4"/>
  <c r="R663" i="4" s="1"/>
  <c r="AM83" i="5"/>
  <c r="S139" i="5"/>
  <c r="AM109" i="5"/>
  <c r="AM635" i="5"/>
  <c r="AM115" i="5"/>
  <c r="AM116" i="5"/>
  <c r="W117" i="5"/>
  <c r="AM134" i="5"/>
  <c r="C143" i="5"/>
  <c r="AM135" i="5"/>
  <c r="W136" i="5"/>
  <c r="AM128" i="5"/>
  <c r="AM654" i="5"/>
  <c r="G571" i="4"/>
  <c r="G397" i="4"/>
  <c r="G573" i="4" s="1"/>
  <c r="J397" i="4"/>
  <c r="J405" i="4"/>
  <c r="J571" i="4"/>
  <c r="D402" i="4"/>
  <c r="D576" i="4"/>
  <c r="L400" i="4"/>
  <c r="G576" i="4"/>
  <c r="G402" i="4"/>
  <c r="G578" i="4" s="1"/>
  <c r="J402" i="4"/>
  <c r="J578" i="4" s="1"/>
  <c r="J576" i="4"/>
  <c r="AM219" i="4"/>
  <c r="AM221" i="4" s="1"/>
  <c r="W221" i="4"/>
  <c r="D231" i="4"/>
  <c r="L221" i="4"/>
  <c r="L395" i="4"/>
  <c r="D397" i="4"/>
  <c r="D571" i="4"/>
  <c r="G392" i="4"/>
  <c r="G405" i="4"/>
  <c r="G566" i="4"/>
  <c r="L390" i="4"/>
  <c r="G231" i="4"/>
  <c r="L216" i="4"/>
  <c r="W216" i="4"/>
  <c r="AM214" i="4"/>
  <c r="AM43" i="5"/>
  <c r="AM48" i="5"/>
  <c r="L286" i="4"/>
  <c r="W281" i="4"/>
  <c r="D633" i="4"/>
  <c r="L457" i="4"/>
  <c r="D462" i="4"/>
  <c r="L289" i="4"/>
  <c r="D465" i="4"/>
  <c r="D294" i="4"/>
  <c r="D296" i="4" s="1"/>
  <c r="L308" i="4"/>
  <c r="D484" i="4"/>
  <c r="D313" i="4"/>
  <c r="D315" i="4" s="1"/>
  <c r="D481" i="4"/>
  <c r="L476" i="4"/>
  <c r="D652" i="4"/>
  <c r="L305" i="4"/>
  <c r="W300" i="4"/>
  <c r="W162" i="5"/>
  <c r="AM338" i="4"/>
  <c r="L514" i="4"/>
  <c r="D690" i="4"/>
  <c r="F622" i="4"/>
  <c r="F448" i="4"/>
  <c r="F624" i="4" s="1"/>
  <c r="G272" i="4"/>
  <c r="L272" i="4" s="1"/>
  <c r="G446" i="4"/>
  <c r="G323" i="4"/>
  <c r="G325" i="4" s="1"/>
  <c r="D622" i="4"/>
  <c r="D448" i="4"/>
  <c r="AM270" i="4"/>
  <c r="AM272" i="4" s="1"/>
  <c r="W272" i="4"/>
  <c r="W99" i="5"/>
  <c r="L101" i="5"/>
  <c r="D453" i="4"/>
  <c r="L451" i="4"/>
  <c r="D627" i="4"/>
  <c r="AM275" i="4"/>
  <c r="AM277" i="4" s="1"/>
  <c r="W277" i="4"/>
  <c r="AM79" i="5"/>
  <c r="W84" i="5"/>
  <c r="L431" i="4"/>
  <c r="D436" i="4"/>
  <c r="D612" i="4" s="1"/>
  <c r="D607" i="4"/>
  <c r="L260" i="4"/>
  <c r="W255" i="4"/>
  <c r="W167" i="5"/>
  <c r="AM154" i="5"/>
  <c r="L343" i="4"/>
  <c r="W343" i="4" s="1"/>
  <c r="L506" i="4"/>
  <c r="D519" i="4"/>
  <c r="D682" i="4"/>
  <c r="F587" i="4"/>
  <c r="F413" i="4"/>
  <c r="F589" i="4" s="1"/>
  <c r="F426" i="4"/>
  <c r="F602" i="4" s="1"/>
  <c r="G411" i="4"/>
  <c r="G237" i="4"/>
  <c r="L237" i="4" s="1"/>
  <c r="G250" i="4"/>
  <c r="G263" i="4" s="1"/>
  <c r="C592" i="4"/>
  <c r="C418" i="4"/>
  <c r="C594" i="4" s="1"/>
  <c r="D416" i="4"/>
  <c r="L240" i="4"/>
  <c r="D242" i="4"/>
  <c r="F418" i="4"/>
  <c r="F594" i="4" s="1"/>
  <c r="F592" i="4"/>
  <c r="G242" i="4"/>
  <c r="G416" i="4"/>
  <c r="D247" i="4"/>
  <c r="L245" i="4"/>
  <c r="W245" i="4" s="1"/>
  <c r="D421" i="4"/>
  <c r="C597" i="4"/>
  <c r="C423" i="4"/>
  <c r="C599" i="4" s="1"/>
  <c r="F423" i="4"/>
  <c r="F599" i="4" s="1"/>
  <c r="F597" i="4"/>
  <c r="G421" i="4"/>
  <c r="G247" i="4"/>
  <c r="J247" i="4"/>
  <c r="J421" i="4"/>
  <c r="I597" i="4"/>
  <c r="I423" i="4"/>
  <c r="I599" i="4" s="1"/>
  <c r="I592" i="4"/>
  <c r="I418" i="4"/>
  <c r="I594" i="4" s="1"/>
  <c r="J250" i="4"/>
  <c r="J263" i="4" s="1"/>
  <c r="J242" i="4"/>
  <c r="J416" i="4"/>
  <c r="D413" i="4"/>
  <c r="D587" i="4"/>
  <c r="W235" i="4"/>
  <c r="S448" i="4"/>
  <c r="S624" i="4" s="1"/>
  <c r="S623" i="4"/>
  <c r="L447" i="4"/>
  <c r="D623" i="4"/>
  <c r="G623" i="4"/>
  <c r="G500" i="4"/>
  <c r="G676" i="4" s="1"/>
  <c r="N685" i="4"/>
  <c r="R509" i="4"/>
  <c r="R685" i="4" s="1"/>
  <c r="S335" i="4"/>
  <c r="S344" i="4"/>
  <c r="S345" i="4" s="1"/>
  <c r="S684" i="4"/>
  <c r="S510" i="4"/>
  <c r="L508" i="4"/>
  <c r="D684" i="4"/>
  <c r="W332" i="4"/>
  <c r="D509" i="4"/>
  <c r="L333" i="4"/>
  <c r="V378" i="4"/>
  <c r="V203" i="4"/>
  <c r="V193" i="4"/>
  <c r="V368" i="4"/>
  <c r="V207" i="4"/>
  <c r="V198" i="4"/>
  <c r="V373" i="4"/>
  <c r="V539" i="4"/>
  <c r="V364" i="4"/>
  <c r="V540" i="4" s="1"/>
  <c r="J544" i="4"/>
  <c r="G544" i="4"/>
  <c r="D544" i="4"/>
  <c r="L368" i="4"/>
  <c r="L363" i="4"/>
  <c r="L539" i="4" s="1"/>
  <c r="W187" i="4"/>
  <c r="V226" i="4"/>
  <c r="V401" i="4"/>
  <c r="V396" i="4"/>
  <c r="V221" i="4"/>
  <c r="V230" i="4"/>
  <c r="V567" i="4"/>
  <c r="V392" i="4"/>
  <c r="V568" i="4" s="1"/>
  <c r="G406" i="4"/>
  <c r="G567" i="4"/>
  <c r="L401" i="4"/>
  <c r="D577" i="4"/>
  <c r="L230" i="4"/>
  <c r="W215" i="4"/>
  <c r="AM215" i="4" s="1"/>
  <c r="D567" i="4"/>
  <c r="D406" i="4"/>
  <c r="L391" i="4"/>
  <c r="D392" i="4"/>
  <c r="L396" i="4"/>
  <c r="D572" i="4"/>
  <c r="J572" i="4"/>
  <c r="J406" i="4"/>
  <c r="W124" i="5"/>
  <c r="L129" i="5"/>
  <c r="L132" i="5"/>
  <c r="D137" i="5"/>
  <c r="D139" i="5" s="1"/>
  <c r="L113" i="5"/>
  <c r="D118" i="5"/>
  <c r="D120" i="5" s="1"/>
  <c r="D144" i="5"/>
  <c r="C142" i="5"/>
  <c r="D147" i="5"/>
  <c r="W105" i="5"/>
  <c r="L110" i="5"/>
  <c r="W64" i="5"/>
  <c r="L66" i="5"/>
  <c r="G76" i="5"/>
  <c r="L61" i="5"/>
  <c r="W59" i="5"/>
  <c r="J76" i="5"/>
  <c r="W69" i="5"/>
  <c r="L74" i="5"/>
  <c r="L71" i="5"/>
  <c r="D76" i="5"/>
  <c r="L156" i="5"/>
  <c r="D157" i="5"/>
  <c r="C159" i="5"/>
  <c r="C687" i="5" s="1"/>
  <c r="S173" i="5"/>
  <c r="S169" i="5"/>
  <c r="L202" i="4"/>
  <c r="W202" i="4" s="1"/>
  <c r="AM202" i="4" s="1"/>
  <c r="D378" i="4"/>
  <c r="W26" i="5"/>
  <c r="J31" i="5"/>
  <c r="L197" i="4"/>
  <c r="D373" i="4"/>
  <c r="W21" i="5"/>
  <c r="AM16" i="5"/>
  <c r="W31" i="5"/>
  <c r="AM11" i="5"/>
  <c r="G40" i="5"/>
  <c r="G54" i="5"/>
  <c r="D45" i="5"/>
  <c r="L44" i="5"/>
  <c r="D50" i="5"/>
  <c r="L49" i="5"/>
  <c r="J45" i="5"/>
  <c r="J54" i="5"/>
  <c r="L40" i="5"/>
  <c r="D88" i="5"/>
  <c r="W39" i="5"/>
  <c r="L54" i="5"/>
  <c r="V89" i="5"/>
  <c r="V173" i="5"/>
  <c r="D186" i="4"/>
  <c r="C188" i="4"/>
  <c r="C362" i="4"/>
  <c r="AM310" i="4"/>
  <c r="D148" i="5"/>
  <c r="L95" i="5"/>
  <c r="S265" i="4"/>
  <c r="R21" i="7"/>
  <c r="S22" i="7"/>
  <c r="Q22" i="7"/>
  <c r="L319" i="4"/>
  <c r="L143" i="5"/>
  <c r="L226" i="4"/>
  <c r="O42" i="7"/>
  <c r="T40" i="7"/>
  <c r="C319" i="4"/>
  <c r="D324" i="4"/>
  <c r="AM292" i="4"/>
  <c r="AM293" i="4" s="1"/>
  <c r="W293" i="4"/>
  <c r="S487" i="4"/>
  <c r="S312" i="4"/>
  <c r="W224" i="4"/>
  <c r="L229" i="4"/>
  <c r="D335" i="4"/>
  <c r="J373" i="4"/>
  <c r="J207" i="4"/>
  <c r="J349" i="4" s="1"/>
  <c r="G373" i="4"/>
  <c r="G207" i="4"/>
  <c r="G349" i="4" s="1"/>
  <c r="S481" i="4" l="1"/>
  <c r="S656" i="4"/>
  <c r="AM136" i="5"/>
  <c r="AM311" i="4"/>
  <c r="AM312" i="4" s="1"/>
  <c r="W312" i="4"/>
  <c r="W197" i="4"/>
  <c r="AM197" i="4" s="1"/>
  <c r="L207" i="4"/>
  <c r="W207" i="4" s="1"/>
  <c r="AM207" i="4" s="1"/>
  <c r="S663" i="4"/>
  <c r="S488" i="4"/>
  <c r="J549" i="4"/>
  <c r="J383" i="4"/>
  <c r="J559" i="4" s="1"/>
  <c r="G549" i="4"/>
  <c r="G383" i="4"/>
  <c r="G559" i="4" s="1"/>
  <c r="G147" i="5"/>
  <c r="G96" i="5"/>
  <c r="L96" i="5" s="1"/>
  <c r="L94" i="5"/>
  <c r="W94" i="5" s="1"/>
  <c r="C12" i="5"/>
  <c r="D10" i="5"/>
  <c r="C318" i="4"/>
  <c r="D323" i="4"/>
  <c r="D320" i="4"/>
  <c r="D426" i="4"/>
  <c r="D252" i="4"/>
  <c r="N59" i="6"/>
  <c r="L100" i="7"/>
  <c r="N101" i="7"/>
  <c r="M100" i="7"/>
  <c r="P101" i="7"/>
  <c r="S100" i="7"/>
  <c r="S101" i="7"/>
  <c r="Q100" i="7"/>
  <c r="M101" i="7"/>
  <c r="O101" i="7" s="1"/>
  <c r="N100" i="7"/>
  <c r="N102" i="7" s="1"/>
  <c r="Q101" i="7"/>
  <c r="P100" i="7"/>
  <c r="W61" i="6"/>
  <c r="R61" i="6"/>
  <c r="S7" i="6"/>
  <c r="X7" i="6"/>
  <c r="R24" i="7"/>
  <c r="R26" i="7" s="1"/>
  <c r="P26" i="7"/>
  <c r="O24" i="7"/>
  <c r="M26" i="7"/>
  <c r="W9" i="6"/>
  <c r="R9" i="6"/>
  <c r="T28" i="6"/>
  <c r="Y28" i="6"/>
  <c r="W610" i="4"/>
  <c r="AM434" i="4"/>
  <c r="AM610" i="4" s="1"/>
  <c r="W435" i="4"/>
  <c r="AM435" i="4"/>
  <c r="AM611" i="4" s="1"/>
  <c r="AM609" i="4"/>
  <c r="AM427" i="4"/>
  <c r="AM603" i="4" s="1"/>
  <c r="W603" i="4"/>
  <c r="V57" i="7"/>
  <c r="AD57" i="7" s="1"/>
  <c r="O16" i="6"/>
  <c r="W655" i="4"/>
  <c r="AM479" i="4"/>
  <c r="L663" i="4"/>
  <c r="W487" i="4"/>
  <c r="D664" i="4"/>
  <c r="L488" i="4"/>
  <c r="L664" i="4" s="1"/>
  <c r="W662" i="4"/>
  <c r="AM486" i="4"/>
  <c r="W461" i="4"/>
  <c r="W636" i="4"/>
  <c r="AM460" i="4"/>
  <c r="D671" i="4"/>
  <c r="C495" i="4"/>
  <c r="C671" i="4" s="1"/>
  <c r="D500" i="4"/>
  <c r="L495" i="4"/>
  <c r="L637" i="4"/>
  <c r="W643" i="4"/>
  <c r="AM467" i="4"/>
  <c r="W468" i="4"/>
  <c r="W469" i="4" s="1"/>
  <c r="L644" i="4"/>
  <c r="O40" i="6"/>
  <c r="V81" i="7"/>
  <c r="AD81" i="7" s="1"/>
  <c r="W656" i="4"/>
  <c r="S657" i="4"/>
  <c r="S472" i="4"/>
  <c r="S648" i="4" s="1"/>
  <c r="S646" i="4"/>
  <c r="AM117" i="5"/>
  <c r="J407" i="4"/>
  <c r="J583" i="4" s="1"/>
  <c r="J573" i="4"/>
  <c r="J581" i="4"/>
  <c r="D578" i="4"/>
  <c r="L402" i="4"/>
  <c r="L578" i="4" s="1"/>
  <c r="L576" i="4"/>
  <c r="W400" i="4"/>
  <c r="L571" i="4"/>
  <c r="W395" i="4"/>
  <c r="D573" i="4"/>
  <c r="L397" i="4"/>
  <c r="L573" i="4" s="1"/>
  <c r="G407" i="4"/>
  <c r="G583" i="4" s="1"/>
  <c r="G568" i="4"/>
  <c r="L392" i="4"/>
  <c r="G581" i="4"/>
  <c r="L405" i="4"/>
  <c r="L566" i="4"/>
  <c r="W390" i="4"/>
  <c r="AM53" i="5"/>
  <c r="W286" i="4"/>
  <c r="AM281" i="4"/>
  <c r="AM286" i="4" s="1"/>
  <c r="L462" i="4"/>
  <c r="W457" i="4"/>
  <c r="L633" i="4"/>
  <c r="D638" i="4"/>
  <c r="L294" i="4"/>
  <c r="L296" i="4" s="1"/>
  <c r="W289" i="4"/>
  <c r="D641" i="4"/>
  <c r="D470" i="4"/>
  <c r="L465" i="4"/>
  <c r="L313" i="4"/>
  <c r="L315" i="4" s="1"/>
  <c r="W308" i="4"/>
  <c r="L318" i="4"/>
  <c r="D489" i="4"/>
  <c r="L484" i="4"/>
  <c r="D660" i="4"/>
  <c r="D494" i="4"/>
  <c r="D657" i="4"/>
  <c r="L652" i="4"/>
  <c r="W476" i="4"/>
  <c r="L481" i="4"/>
  <c r="W305" i="4"/>
  <c r="AM300" i="4"/>
  <c r="AM305" i="4" s="1"/>
  <c r="AM162" i="5"/>
  <c r="W514" i="4"/>
  <c r="L690" i="4"/>
  <c r="G448" i="4"/>
  <c r="G622" i="4"/>
  <c r="G499" i="4"/>
  <c r="L446" i="4"/>
  <c r="D624" i="4"/>
  <c r="AM99" i="5"/>
  <c r="W101" i="5"/>
  <c r="L453" i="4"/>
  <c r="L629" i="4" s="1"/>
  <c r="D629" i="4"/>
  <c r="L627" i="4"/>
  <c r="W451" i="4"/>
  <c r="AM84" i="5"/>
  <c r="L607" i="4"/>
  <c r="W431" i="4"/>
  <c r="L436" i="4"/>
  <c r="L612" i="4" s="1"/>
  <c r="AM255" i="4"/>
  <c r="AM260" i="4" s="1"/>
  <c r="W260" i="4"/>
  <c r="AM167" i="5"/>
  <c r="AM343" i="4"/>
  <c r="L682" i="4"/>
  <c r="W506" i="4"/>
  <c r="L519" i="4"/>
  <c r="D695" i="4"/>
  <c r="G413" i="4"/>
  <c r="L413" i="4" s="1"/>
  <c r="G426" i="4"/>
  <c r="G587" i="4"/>
  <c r="L411" i="4"/>
  <c r="L416" i="4"/>
  <c r="D592" i="4"/>
  <c r="D418" i="4"/>
  <c r="G418" i="4"/>
  <c r="G594" i="4" s="1"/>
  <c r="G592" i="4"/>
  <c r="AM245" i="4"/>
  <c r="AM247" i="4" s="1"/>
  <c r="W247" i="4"/>
  <c r="L421" i="4"/>
  <c r="D597" i="4"/>
  <c r="D423" i="4"/>
  <c r="G423" i="4"/>
  <c r="G599" i="4" s="1"/>
  <c r="G597" i="4"/>
  <c r="J597" i="4"/>
  <c r="J423" i="4"/>
  <c r="J599" i="4" s="1"/>
  <c r="J426" i="4"/>
  <c r="J592" i="4"/>
  <c r="J418" i="4"/>
  <c r="D589" i="4"/>
  <c r="AM235" i="4"/>
  <c r="AM237" i="4" s="1"/>
  <c r="W237" i="4"/>
  <c r="L623" i="4"/>
  <c r="W447" i="4"/>
  <c r="S686" i="4"/>
  <c r="S511" i="4"/>
  <c r="S687" i="4" s="1"/>
  <c r="S520" i="4"/>
  <c r="W508" i="4"/>
  <c r="L684" i="4"/>
  <c r="AM332" i="4"/>
  <c r="L509" i="4"/>
  <c r="L510" i="4" s="1"/>
  <c r="D685" i="4"/>
  <c r="D510" i="4"/>
  <c r="V379" i="4"/>
  <c r="V555" i="4" s="1"/>
  <c r="V554" i="4"/>
  <c r="V544" i="4"/>
  <c r="V369" i="4"/>
  <c r="V545" i="4" s="1"/>
  <c r="V383" i="4"/>
  <c r="V208" i="4"/>
  <c r="V549" i="4"/>
  <c r="V374" i="4"/>
  <c r="V550" i="4" s="1"/>
  <c r="W368" i="4"/>
  <c r="L544" i="4"/>
  <c r="W363" i="4"/>
  <c r="AM187" i="4"/>
  <c r="V402" i="4"/>
  <c r="V578" i="4" s="1"/>
  <c r="V577" i="4"/>
  <c r="V572" i="4"/>
  <c r="V397" i="4"/>
  <c r="V573" i="4" s="1"/>
  <c r="V406" i="4"/>
  <c r="V264" i="4"/>
  <c r="V231" i="4"/>
  <c r="G440" i="4"/>
  <c r="G582" i="4"/>
  <c r="W401" i="4"/>
  <c r="L577" i="4"/>
  <c r="W230" i="4"/>
  <c r="L264" i="4"/>
  <c r="L265" i="4" s="1"/>
  <c r="D582" i="4"/>
  <c r="D440" i="4"/>
  <c r="W391" i="4"/>
  <c r="L406" i="4"/>
  <c r="L567" i="4"/>
  <c r="D407" i="4"/>
  <c r="D583" i="4" s="1"/>
  <c r="D568" i="4"/>
  <c r="L572" i="4"/>
  <c r="W396" i="4"/>
  <c r="J440" i="4"/>
  <c r="J582" i="4"/>
  <c r="AM124" i="5"/>
  <c r="W129" i="5"/>
  <c r="W132" i="5"/>
  <c r="L137" i="5"/>
  <c r="L139" i="5" s="1"/>
  <c r="L142" i="5"/>
  <c r="W113" i="5"/>
  <c r="L118" i="5"/>
  <c r="D149" i="5"/>
  <c r="AM105" i="5"/>
  <c r="W110" i="5"/>
  <c r="L120" i="5"/>
  <c r="AM64" i="5"/>
  <c r="W66" i="5"/>
  <c r="L76" i="5"/>
  <c r="W61" i="5"/>
  <c r="AM59" i="5"/>
  <c r="AM69" i="5"/>
  <c r="W71" i="5"/>
  <c r="W74" i="5"/>
  <c r="L87" i="5"/>
  <c r="W156" i="5"/>
  <c r="L157" i="5"/>
  <c r="D158" i="5"/>
  <c r="S174" i="5"/>
  <c r="D554" i="4"/>
  <c r="L378" i="4"/>
  <c r="AM26" i="5"/>
  <c r="D549" i="4"/>
  <c r="L373" i="4"/>
  <c r="D383" i="4"/>
  <c r="AM21" i="5"/>
  <c r="AM31" i="5"/>
  <c r="G55" i="5"/>
  <c r="G88" i="5"/>
  <c r="D55" i="5"/>
  <c r="L45" i="5"/>
  <c r="W44" i="5"/>
  <c r="L50" i="5"/>
  <c r="W49" i="5"/>
  <c r="J55" i="5"/>
  <c r="J88" i="5"/>
  <c r="D89" i="5"/>
  <c r="AM39" i="5"/>
  <c r="AM40" i="5" s="1"/>
  <c r="W40" i="5"/>
  <c r="W54" i="5"/>
  <c r="L88" i="5"/>
  <c r="V174" i="5"/>
  <c r="F193" i="4"/>
  <c r="F367" i="4"/>
  <c r="F206" i="4"/>
  <c r="G191" i="4"/>
  <c r="I193" i="4"/>
  <c r="J191" i="4"/>
  <c r="I367" i="4"/>
  <c r="D196" i="4"/>
  <c r="C198" i="4"/>
  <c r="C372" i="4"/>
  <c r="F372" i="4"/>
  <c r="F548" i="4" s="1"/>
  <c r="F198" i="4"/>
  <c r="G196" i="4"/>
  <c r="J196" i="4"/>
  <c r="I372" i="4"/>
  <c r="I198" i="4"/>
  <c r="D201" i="4"/>
  <c r="C203" i="4"/>
  <c r="C377" i="4"/>
  <c r="F377" i="4"/>
  <c r="F553" i="4" s="1"/>
  <c r="F203" i="4"/>
  <c r="G201" i="4"/>
  <c r="C193" i="4"/>
  <c r="D191" i="4"/>
  <c r="C367" i="4"/>
  <c r="L186" i="4"/>
  <c r="D362" i="4"/>
  <c r="D188" i="4"/>
  <c r="C364" i="4"/>
  <c r="C540" i="4" s="1"/>
  <c r="C538" i="4"/>
  <c r="L148" i="5"/>
  <c r="W95" i="5"/>
  <c r="W143" i="5"/>
  <c r="L324" i="4"/>
  <c r="S313" i="4"/>
  <c r="S315" i="4" s="1"/>
  <c r="S319" i="4"/>
  <c r="AM224" i="4"/>
  <c r="AM226" i="4" s="1"/>
  <c r="W226" i="4"/>
  <c r="W229" i="4"/>
  <c r="R22" i="7"/>
  <c r="G252" i="4"/>
  <c r="L242" i="4"/>
  <c r="L247" i="4"/>
  <c r="AM216" i="4"/>
  <c r="J252" i="4"/>
  <c r="L231" i="4"/>
  <c r="O22" i="7"/>
  <c r="T20" i="7"/>
  <c r="O18" i="7"/>
  <c r="T16" i="7"/>
  <c r="W240" i="4"/>
  <c r="L250" i="4"/>
  <c r="W333" i="4"/>
  <c r="L334" i="4"/>
  <c r="L335" i="4" s="1"/>
  <c r="D428" i="4" l="1"/>
  <c r="D604" i="4" s="1"/>
  <c r="S495" i="4"/>
  <c r="S489" i="4"/>
  <c r="S664" i="4"/>
  <c r="G149" i="5"/>
  <c r="L147" i="5"/>
  <c r="AM94" i="5"/>
  <c r="W96" i="5"/>
  <c r="D325" i="4"/>
  <c r="L323" i="4"/>
  <c r="V265" i="4"/>
  <c r="V349" i="4"/>
  <c r="V350" i="4" s="1"/>
  <c r="AM333" i="4"/>
  <c r="AM334" i="4" s="1"/>
  <c r="AM335" i="4" s="1"/>
  <c r="W334" i="4"/>
  <c r="W335" i="4" s="1"/>
  <c r="W336" i="4" s="1"/>
  <c r="D665" i="4"/>
  <c r="D491" i="4"/>
  <c r="D667" i="4" s="1"/>
  <c r="L55" i="5"/>
  <c r="L10" i="5"/>
  <c r="W10" i="5" s="1"/>
  <c r="D12" i="5"/>
  <c r="L12" i="5" s="1"/>
  <c r="D439" i="4"/>
  <c r="D615" i="4" s="1"/>
  <c r="D602" i="4"/>
  <c r="G624" i="4"/>
  <c r="L448" i="4"/>
  <c r="L624" i="4" s="1"/>
  <c r="C22" i="5"/>
  <c r="D20" i="5"/>
  <c r="J20" i="5"/>
  <c r="J22" i="5" s="1"/>
  <c r="I22" i="5"/>
  <c r="G25" i="5"/>
  <c r="G27" i="5" s="1"/>
  <c r="F27" i="5"/>
  <c r="F555" i="5" s="1"/>
  <c r="D15" i="5"/>
  <c r="C17" i="5"/>
  <c r="F30" i="5"/>
  <c r="G15" i="5"/>
  <c r="F17" i="5"/>
  <c r="F545" i="5" s="1"/>
  <c r="I17" i="5"/>
  <c r="J15" i="5"/>
  <c r="F22" i="5"/>
  <c r="F550" i="5" s="1"/>
  <c r="G20" i="5"/>
  <c r="G22" i="5" s="1"/>
  <c r="C27" i="5"/>
  <c r="D25" i="5"/>
  <c r="D646" i="4"/>
  <c r="D472" i="4"/>
  <c r="D648" i="4" s="1"/>
  <c r="G602" i="4"/>
  <c r="G439" i="4"/>
  <c r="G615" i="4" s="1"/>
  <c r="X59" i="6"/>
  <c r="S59" i="6"/>
  <c r="M102" i="7"/>
  <c r="O100" i="7"/>
  <c r="R100" i="7"/>
  <c r="R102" i="7" s="1"/>
  <c r="P102" i="7"/>
  <c r="O20" i="6"/>
  <c r="W611" i="4"/>
  <c r="V61" i="7"/>
  <c r="AD61" i="7" s="1"/>
  <c r="Y16" i="6"/>
  <c r="T16" i="6"/>
  <c r="AM480" i="4"/>
  <c r="AM656" i="4" s="1"/>
  <c r="AM655" i="4"/>
  <c r="W663" i="4"/>
  <c r="AM487" i="4"/>
  <c r="AM663" i="4" s="1"/>
  <c r="W488" i="4"/>
  <c r="AM488" i="4"/>
  <c r="AM664" i="4" s="1"/>
  <c r="AM662" i="4"/>
  <c r="O32" i="6"/>
  <c r="W637" i="4"/>
  <c r="V73" i="7"/>
  <c r="AD73" i="7" s="1"/>
  <c r="AM461" i="4"/>
  <c r="AM637" i="4" s="1"/>
  <c r="AM636" i="4"/>
  <c r="L500" i="4"/>
  <c r="D676" i="4"/>
  <c r="L671" i="4"/>
  <c r="W495" i="4"/>
  <c r="V77" i="7"/>
  <c r="AD77" i="7" s="1"/>
  <c r="W645" i="4"/>
  <c r="O36" i="6"/>
  <c r="AM643" i="4"/>
  <c r="AM468" i="4"/>
  <c r="W644" i="4"/>
  <c r="T40" i="6"/>
  <c r="Y40" i="6"/>
  <c r="AM400" i="4"/>
  <c r="W402" i="4"/>
  <c r="W578" i="4" s="1"/>
  <c r="W576" i="4"/>
  <c r="V36" i="7"/>
  <c r="V32" i="7"/>
  <c r="W397" i="4"/>
  <c r="W573" i="4" s="1"/>
  <c r="AM395" i="4"/>
  <c r="W571" i="4"/>
  <c r="L407" i="4"/>
  <c r="L583" i="4" s="1"/>
  <c r="L568" i="4"/>
  <c r="W405" i="4"/>
  <c r="L581" i="4"/>
  <c r="W566" i="4"/>
  <c r="V28" i="7"/>
  <c r="AM390" i="4"/>
  <c r="L638" i="4"/>
  <c r="AM457" i="4"/>
  <c r="W462" i="4"/>
  <c r="O31" i="6"/>
  <c r="V72" i="7"/>
  <c r="W633" i="4"/>
  <c r="AM289" i="4"/>
  <c r="AM294" i="4" s="1"/>
  <c r="W294" i="4"/>
  <c r="W296" i="4" s="1"/>
  <c r="AM296" i="4" s="1"/>
  <c r="L470" i="4"/>
  <c r="L641" i="4"/>
  <c r="W465" i="4"/>
  <c r="W313" i="4"/>
  <c r="W315" i="4" s="1"/>
  <c r="AM315" i="4" s="1"/>
  <c r="AM308" i="4"/>
  <c r="AM313" i="4" s="1"/>
  <c r="W318" i="4"/>
  <c r="L320" i="4"/>
  <c r="L660" i="4"/>
  <c r="L489" i="4"/>
  <c r="W484" i="4"/>
  <c r="L494" i="4"/>
  <c r="D496" i="4"/>
  <c r="D672" i="4" s="1"/>
  <c r="C494" i="4"/>
  <c r="C670" i="4" s="1"/>
  <c r="D670" i="4"/>
  <c r="D499" i="4"/>
  <c r="O39" i="6"/>
  <c r="W481" i="4"/>
  <c r="AM476" i="4"/>
  <c r="V80" i="7"/>
  <c r="W652" i="4"/>
  <c r="L657" i="4"/>
  <c r="W690" i="4"/>
  <c r="V96" i="7"/>
  <c r="AM514" i="4"/>
  <c r="O55" i="6"/>
  <c r="G675" i="4"/>
  <c r="G501" i="4"/>
  <c r="G677" i="4" s="1"/>
  <c r="L622" i="4"/>
  <c r="W446" i="4"/>
  <c r="AM101" i="5"/>
  <c r="AM451" i="4"/>
  <c r="W627" i="4"/>
  <c r="O27" i="6"/>
  <c r="V68" i="7"/>
  <c r="W453" i="4"/>
  <c r="W629" i="4" s="1"/>
  <c r="AI60" i="7"/>
  <c r="AL61" i="7"/>
  <c r="AF60" i="7"/>
  <c r="AJ61" i="7"/>
  <c r="AI61" i="7"/>
  <c r="AK61" i="7" s="1"/>
  <c r="AG60" i="7"/>
  <c r="AL60" i="7"/>
  <c r="AL62" i="7" s="1"/>
  <c r="AJ60" i="7"/>
  <c r="AJ62" i="7" s="1"/>
  <c r="AG61" i="7"/>
  <c r="AF61" i="7"/>
  <c r="AH61" i="7" s="1"/>
  <c r="V60" i="7"/>
  <c r="W607" i="4"/>
  <c r="O19" i="6"/>
  <c r="AM431" i="4"/>
  <c r="W436" i="4"/>
  <c r="W612" i="4" s="1"/>
  <c r="V92" i="7"/>
  <c r="O51" i="6"/>
  <c r="AM506" i="4"/>
  <c r="W682" i="4"/>
  <c r="W519" i="4"/>
  <c r="L695" i="4"/>
  <c r="G589" i="4"/>
  <c r="G428" i="4"/>
  <c r="G604" i="4" s="1"/>
  <c r="W411" i="4"/>
  <c r="L426" i="4"/>
  <c r="L439" i="4" s="1"/>
  <c r="L615" i="4" s="1"/>
  <c r="L587" i="4"/>
  <c r="W416" i="4"/>
  <c r="L592" i="4"/>
  <c r="L418" i="4"/>
  <c r="D594" i="4"/>
  <c r="W421" i="4"/>
  <c r="L597" i="4"/>
  <c r="L423" i="4"/>
  <c r="L599" i="4" s="1"/>
  <c r="D599" i="4"/>
  <c r="J594" i="4"/>
  <c r="J428" i="4"/>
  <c r="J604" i="4" s="1"/>
  <c r="L589" i="4"/>
  <c r="V65" i="7"/>
  <c r="AD65" i="7" s="1"/>
  <c r="AM447" i="4"/>
  <c r="AM624" i="4" s="1"/>
  <c r="O24" i="6"/>
  <c r="W623" i="4"/>
  <c r="S696" i="4"/>
  <c r="S521" i="4"/>
  <c r="S697" i="4" s="1"/>
  <c r="AM508" i="4"/>
  <c r="W684" i="4"/>
  <c r="W509" i="4"/>
  <c r="W510" i="4" s="1"/>
  <c r="W511" i="4" s="1"/>
  <c r="W687" i="4" s="1"/>
  <c r="L685" i="4"/>
  <c r="D686" i="4"/>
  <c r="D511" i="4"/>
  <c r="D687" i="4" s="1"/>
  <c r="V384" i="4"/>
  <c r="V560" i="4" s="1"/>
  <c r="V559" i="4"/>
  <c r="V13" i="7"/>
  <c r="AD13" i="7" s="1"/>
  <c r="AM368" i="4"/>
  <c r="AM544" i="4" s="1"/>
  <c r="W544" i="4"/>
  <c r="AM363" i="4"/>
  <c r="AM539" i="4" s="1"/>
  <c r="V9" i="7"/>
  <c r="AD9" i="7" s="1"/>
  <c r="W539" i="4"/>
  <c r="V440" i="4"/>
  <c r="V407" i="4"/>
  <c r="V583" i="4" s="1"/>
  <c r="V582" i="4"/>
  <c r="G441" i="4"/>
  <c r="G617" i="4" s="1"/>
  <c r="G616" i="4"/>
  <c r="G525" i="4"/>
  <c r="G701" i="4" s="1"/>
  <c r="V37" i="7"/>
  <c r="AD37" i="7" s="1"/>
  <c r="AM401" i="4"/>
  <c r="AM577" i="4" s="1"/>
  <c r="W577" i="4"/>
  <c r="AM230" i="4"/>
  <c r="W264" i="4"/>
  <c r="AM264" i="4" s="1"/>
  <c r="D616" i="4"/>
  <c r="D441" i="4"/>
  <c r="D617" i="4" s="1"/>
  <c r="V29" i="7"/>
  <c r="AD29" i="7" s="1"/>
  <c r="AM391" i="4"/>
  <c r="AM567" i="4" s="1"/>
  <c r="W567" i="4"/>
  <c r="W392" i="4"/>
  <c r="W568" i="4" s="1"/>
  <c r="L440" i="4"/>
  <c r="L582" i="4"/>
  <c r="W406" i="4"/>
  <c r="W572" i="4"/>
  <c r="AM396" i="4"/>
  <c r="AM572" i="4" s="1"/>
  <c r="V33" i="7"/>
  <c r="AD33" i="7" s="1"/>
  <c r="J441" i="4"/>
  <c r="J617" i="4" s="1"/>
  <c r="J616" i="4"/>
  <c r="J525" i="4"/>
  <c r="J701" i="4" s="1"/>
  <c r="AM129" i="5"/>
  <c r="AM132" i="5"/>
  <c r="W137" i="5"/>
  <c r="W139" i="5" s="1"/>
  <c r="W142" i="5"/>
  <c r="L144" i="5"/>
  <c r="W118" i="5"/>
  <c r="W120" i="5" s="1"/>
  <c r="AM113" i="5"/>
  <c r="AM110" i="5"/>
  <c r="AM66" i="5"/>
  <c r="AM61" i="5"/>
  <c r="AM71" i="5"/>
  <c r="W76" i="5"/>
  <c r="AM74" i="5"/>
  <c r="W87" i="5"/>
  <c r="AM156" i="5"/>
  <c r="W157" i="5"/>
  <c r="W158" i="5" s="1"/>
  <c r="L158" i="5"/>
  <c r="D159" i="5"/>
  <c r="L554" i="4"/>
  <c r="W378" i="4"/>
  <c r="L549" i="4"/>
  <c r="W373" i="4"/>
  <c r="L383" i="4"/>
  <c r="D559" i="4"/>
  <c r="G89" i="5"/>
  <c r="G173" i="5"/>
  <c r="W45" i="5"/>
  <c r="AM44" i="5"/>
  <c r="AM45" i="5" s="1"/>
  <c r="W50" i="5"/>
  <c r="AM49" i="5"/>
  <c r="AM50" i="5" s="1"/>
  <c r="J89" i="5"/>
  <c r="J173" i="5"/>
  <c r="AG28" i="7"/>
  <c r="AJ28" i="7"/>
  <c r="AF29" i="7"/>
  <c r="AI29" i="7"/>
  <c r="AL29" i="7"/>
  <c r="AF28" i="7"/>
  <c r="AI28" i="7"/>
  <c r="AL28" i="7"/>
  <c r="AL30" i="7" s="1"/>
  <c r="AG29" i="7"/>
  <c r="AJ29" i="7"/>
  <c r="AM54" i="5"/>
  <c r="AM55" i="5" s="1"/>
  <c r="W88" i="5"/>
  <c r="W55" i="5"/>
  <c r="L89" i="5"/>
  <c r="F382" i="4"/>
  <c r="F558" i="4" s="1"/>
  <c r="F543" i="4"/>
  <c r="G367" i="4"/>
  <c r="G193" i="4"/>
  <c r="G206" i="4"/>
  <c r="G348" i="4" s="1"/>
  <c r="G350" i="4" s="1"/>
  <c r="J193" i="4"/>
  <c r="J367" i="4"/>
  <c r="J206" i="4"/>
  <c r="J348" i="4" s="1"/>
  <c r="J350" i="4" s="1"/>
  <c r="I543" i="4"/>
  <c r="I369" i="4"/>
  <c r="I545" i="4" s="1"/>
  <c r="D198" i="4"/>
  <c r="D372" i="4"/>
  <c r="L196" i="4"/>
  <c r="W196" i="4" s="1"/>
  <c r="C548" i="4"/>
  <c r="C374" i="4"/>
  <c r="C550" i="4" s="1"/>
  <c r="G198" i="4"/>
  <c r="G372" i="4"/>
  <c r="J372" i="4"/>
  <c r="J198" i="4"/>
  <c r="I374" i="4"/>
  <c r="I550" i="4" s="1"/>
  <c r="I548" i="4"/>
  <c r="L201" i="4"/>
  <c r="W201" i="4" s="1"/>
  <c r="D377" i="4"/>
  <c r="D203" i="4"/>
  <c r="C379" i="4"/>
  <c r="C555" i="4" s="1"/>
  <c r="C553" i="4"/>
  <c r="G377" i="4"/>
  <c r="G203" i="4"/>
  <c r="D193" i="4"/>
  <c r="D367" i="4"/>
  <c r="L191" i="4"/>
  <c r="D206" i="4"/>
  <c r="D348" i="4" s="1"/>
  <c r="C543" i="4"/>
  <c r="C369" i="4"/>
  <c r="C545" i="4" s="1"/>
  <c r="L362" i="4"/>
  <c r="W186" i="4"/>
  <c r="D364" i="4"/>
  <c r="D538" i="4"/>
  <c r="L188" i="4"/>
  <c r="W148" i="5"/>
  <c r="AM95" i="5"/>
  <c r="AM143" i="5"/>
  <c r="W319" i="4"/>
  <c r="AM319" i="4" s="1"/>
  <c r="S324" i="4"/>
  <c r="W324" i="4" s="1"/>
  <c r="S320" i="4"/>
  <c r="W231" i="4"/>
  <c r="AM229" i="4"/>
  <c r="W242" i="4"/>
  <c r="AM240" i="4"/>
  <c r="AM242" i="4" s="1"/>
  <c r="R101" i="7"/>
  <c r="S102" i="7"/>
  <c r="Q102" i="7"/>
  <c r="L252" i="4"/>
  <c r="O26" i="7"/>
  <c r="T24" i="7"/>
  <c r="J602" i="4"/>
  <c r="J439" i="4"/>
  <c r="J615" i="4" s="1"/>
  <c r="L511" i="4"/>
  <c r="L687" i="4" s="1"/>
  <c r="L686" i="4"/>
  <c r="W250" i="4"/>
  <c r="W263" i="4" s="1"/>
  <c r="L263" i="4"/>
  <c r="S500" i="4" l="1"/>
  <c r="W500" i="4" s="1"/>
  <c r="S496" i="4"/>
  <c r="S672" i="4" s="1"/>
  <c r="S671" i="4"/>
  <c r="L149" i="5"/>
  <c r="W147" i="5"/>
  <c r="AM96" i="5"/>
  <c r="S665" i="4"/>
  <c r="S491" i="4"/>
  <c r="S667" i="4" s="1"/>
  <c r="W323" i="4"/>
  <c r="AM323" i="4" s="1"/>
  <c r="L325" i="4"/>
  <c r="D382" i="4"/>
  <c r="D524" i="4" s="1"/>
  <c r="L594" i="4"/>
  <c r="L428" i="4"/>
  <c r="L604" i="4" s="1"/>
  <c r="W191" i="4"/>
  <c r="L206" i="4"/>
  <c r="W206" i="4" s="1"/>
  <c r="L665" i="4"/>
  <c r="L491" i="4"/>
  <c r="L667" i="4" s="1"/>
  <c r="L193" i="4"/>
  <c r="D208" i="4"/>
  <c r="L20" i="5"/>
  <c r="W20" i="5" s="1"/>
  <c r="D22" i="5"/>
  <c r="L22" i="5" s="1"/>
  <c r="L15" i="5"/>
  <c r="D30" i="5"/>
  <c r="D172" i="5" s="1"/>
  <c r="D17" i="5"/>
  <c r="G17" i="5"/>
  <c r="G32" i="5" s="1"/>
  <c r="G30" i="5"/>
  <c r="G172" i="5" s="1"/>
  <c r="G174" i="5" s="1"/>
  <c r="J17" i="5"/>
  <c r="J32" i="5" s="1"/>
  <c r="J30" i="5"/>
  <c r="J172" i="5" s="1"/>
  <c r="J174" i="5" s="1"/>
  <c r="L25" i="5"/>
  <c r="W25" i="5" s="1"/>
  <c r="D27" i="5"/>
  <c r="L27" i="5" s="1"/>
  <c r="L203" i="4"/>
  <c r="T20" i="6"/>
  <c r="Y20" i="6"/>
  <c r="W664" i="4"/>
  <c r="V85" i="7"/>
  <c r="AD85" i="7" s="1"/>
  <c r="O44" i="6"/>
  <c r="T32" i="6"/>
  <c r="Y32" i="6"/>
  <c r="L676" i="4"/>
  <c r="AM495" i="4"/>
  <c r="AM671" i="4" s="1"/>
  <c r="O48" i="6"/>
  <c r="W671" i="4"/>
  <c r="V89" i="7"/>
  <c r="AD89" i="7" s="1"/>
  <c r="T36" i="6"/>
  <c r="Y36" i="6"/>
  <c r="AM576" i="4"/>
  <c r="AM402" i="4"/>
  <c r="AM578" i="4" s="1"/>
  <c r="AD36" i="7"/>
  <c r="AD38" i="7" s="1"/>
  <c r="V38" i="7"/>
  <c r="V34" i="7"/>
  <c r="AD32" i="7"/>
  <c r="AD34" i="7" s="1"/>
  <c r="AM571" i="4"/>
  <c r="AM397" i="4"/>
  <c r="AM573" i="4" s="1"/>
  <c r="AM405" i="4"/>
  <c r="W407" i="4"/>
  <c r="W583" i="4" s="1"/>
  <c r="V40" i="7"/>
  <c r="O11" i="6"/>
  <c r="W581" i="4"/>
  <c r="V30" i="7"/>
  <c r="AD28" i="7"/>
  <c r="AD30" i="7" s="1"/>
  <c r="AM392" i="4"/>
  <c r="AM568" i="4" s="1"/>
  <c r="AM566" i="4"/>
  <c r="AM462" i="4"/>
  <c r="AM638" i="4" s="1"/>
  <c r="AM633" i="4"/>
  <c r="W638" i="4"/>
  <c r="T31" i="6"/>
  <c r="Y31" i="6"/>
  <c r="O33" i="6"/>
  <c r="V74" i="7"/>
  <c r="AD72" i="7"/>
  <c r="AD74" i="7" s="1"/>
  <c r="O35" i="6"/>
  <c r="W641" i="4"/>
  <c r="W470" i="4"/>
  <c r="AM465" i="4"/>
  <c r="V76" i="7"/>
  <c r="W320" i="4"/>
  <c r="AM318" i="4"/>
  <c r="AM320" i="4" s="1"/>
  <c r="W489" i="4"/>
  <c r="W665" i="4" s="1"/>
  <c r="O43" i="6"/>
  <c r="W660" i="4"/>
  <c r="V84" i="7"/>
  <c r="AM484" i="4"/>
  <c r="W494" i="4"/>
  <c r="L496" i="4"/>
  <c r="L672" i="4" s="1"/>
  <c r="L670" i="4"/>
  <c r="D501" i="4"/>
  <c r="D677" i="4" s="1"/>
  <c r="D675" i="4"/>
  <c r="L499" i="4"/>
  <c r="T39" i="6"/>
  <c r="Y39" i="6"/>
  <c r="O41" i="6"/>
  <c r="W491" i="4"/>
  <c r="W657" i="4"/>
  <c r="AM652" i="4"/>
  <c r="AM481" i="4"/>
  <c r="AM657" i="4" s="1"/>
  <c r="V82" i="7"/>
  <c r="AD80" i="7"/>
  <c r="AD82" i="7" s="1"/>
  <c r="AD96" i="7"/>
  <c r="AM690" i="4"/>
  <c r="T55" i="6"/>
  <c r="Y55" i="6"/>
  <c r="O23" i="6"/>
  <c r="AM446" i="4"/>
  <c r="V64" i="7"/>
  <c r="W622" i="4"/>
  <c r="W448" i="4"/>
  <c r="W624" i="4" s="1"/>
  <c r="AI68" i="7"/>
  <c r="AF69" i="7"/>
  <c r="AL69" i="7"/>
  <c r="AG68" i="7"/>
  <c r="AG69" i="7"/>
  <c r="AI69" i="7"/>
  <c r="AF68" i="7"/>
  <c r="AJ69" i="7"/>
  <c r="AJ68" i="7"/>
  <c r="AJ70" i="7" s="1"/>
  <c r="AL68" i="7"/>
  <c r="AM627" i="4"/>
  <c r="AM453" i="4"/>
  <c r="AM629" i="4" s="1"/>
  <c r="T27" i="6"/>
  <c r="Y27" i="6"/>
  <c r="O29" i="6"/>
  <c r="V70" i="7"/>
  <c r="AD68" i="7"/>
  <c r="AD70" i="7" s="1"/>
  <c r="AK60" i="7"/>
  <c r="AK62" i="7" s="1"/>
  <c r="AI62" i="7"/>
  <c r="AF62" i="7"/>
  <c r="AH60" i="7"/>
  <c r="AH62" i="7" s="1"/>
  <c r="AD60" i="7"/>
  <c r="AD62" i="7" s="1"/>
  <c r="V62" i="7"/>
  <c r="T19" i="6"/>
  <c r="Y19" i="6"/>
  <c r="O21" i="6"/>
  <c r="AM436" i="4"/>
  <c r="AM612" i="4" s="1"/>
  <c r="AM607" i="4"/>
  <c r="AD92" i="7"/>
  <c r="Y51" i="6"/>
  <c r="T51" i="6"/>
  <c r="AM682" i="4"/>
  <c r="W695" i="4"/>
  <c r="AM519" i="4"/>
  <c r="AM695" i="4" s="1"/>
  <c r="W413" i="4"/>
  <c r="W589" i="4" s="1"/>
  <c r="AM411" i="4"/>
  <c r="W587" i="4"/>
  <c r="V44" i="7"/>
  <c r="W426" i="4"/>
  <c r="W439" i="4" s="1"/>
  <c r="L602" i="4"/>
  <c r="V48" i="7"/>
  <c r="W418" i="4"/>
  <c r="W594" i="4" s="1"/>
  <c r="W592" i="4"/>
  <c r="AM416" i="4"/>
  <c r="W423" i="4"/>
  <c r="W599" i="4" s="1"/>
  <c r="W597" i="4"/>
  <c r="AM421" i="4"/>
  <c r="V52" i="7"/>
  <c r="T24" i="6"/>
  <c r="Y24" i="6"/>
  <c r="AM684" i="4"/>
  <c r="O52" i="6"/>
  <c r="O53" i="6" s="1"/>
  <c r="V93" i="7"/>
  <c r="W686" i="4"/>
  <c r="AM509" i="4"/>
  <c r="W685" i="4"/>
  <c r="V616" i="4"/>
  <c r="V441" i="4"/>
  <c r="V617" i="4" s="1"/>
  <c r="V525" i="4"/>
  <c r="L441" i="4"/>
  <c r="L617" i="4" s="1"/>
  <c r="L616" i="4"/>
  <c r="V41" i="7"/>
  <c r="AD41" i="7" s="1"/>
  <c r="O12" i="6"/>
  <c r="W582" i="4"/>
  <c r="AM406" i="4"/>
  <c r="AM582" i="4" s="1"/>
  <c r="W440" i="4"/>
  <c r="AL81" i="7"/>
  <c r="AF81" i="7"/>
  <c r="AG80" i="7"/>
  <c r="AI81" i="7"/>
  <c r="AG81" i="7"/>
  <c r="AI80" i="7"/>
  <c r="AJ80" i="7"/>
  <c r="AJ81" i="7"/>
  <c r="AL80" i="7"/>
  <c r="AF80" i="7"/>
  <c r="AM139" i="5"/>
  <c r="AM137" i="5"/>
  <c r="AM142" i="5"/>
  <c r="W144" i="5"/>
  <c r="AM118" i="5"/>
  <c r="AL72" i="7"/>
  <c r="AI73" i="7"/>
  <c r="AG73" i="7"/>
  <c r="AL73" i="7"/>
  <c r="AJ73" i="7"/>
  <c r="AF72" i="7"/>
  <c r="AI72" i="7"/>
  <c r="AF73" i="7"/>
  <c r="AH73" i="7" s="1"/>
  <c r="AJ72" i="7"/>
  <c r="AJ74" i="7" s="1"/>
  <c r="AG72" i="7"/>
  <c r="AM120" i="5"/>
  <c r="AG48" i="7"/>
  <c r="AI49" i="7"/>
  <c r="AL49" i="7"/>
  <c r="AF49" i="7"/>
  <c r="AJ49" i="7"/>
  <c r="AL48" i="7"/>
  <c r="AL50" i="7" s="1"/>
  <c r="AG49" i="7"/>
  <c r="AI48" i="7"/>
  <c r="AJ48" i="7"/>
  <c r="AF48" i="7"/>
  <c r="AI44" i="7"/>
  <c r="AI45" i="7"/>
  <c r="AL45" i="7"/>
  <c r="AF44" i="7"/>
  <c r="AF45" i="7"/>
  <c r="AL44" i="7"/>
  <c r="AL46" i="7" s="1"/>
  <c r="AJ44" i="7"/>
  <c r="AJ45" i="7"/>
  <c r="AG44" i="7"/>
  <c r="AG45" i="7"/>
  <c r="AJ53" i="7"/>
  <c r="AG52" i="7"/>
  <c r="AI53" i="7"/>
  <c r="AK53" i="7" s="1"/>
  <c r="AI52" i="7"/>
  <c r="AF53" i="7"/>
  <c r="AJ52" i="7"/>
  <c r="AJ54" i="7" s="1"/>
  <c r="AL53" i="7"/>
  <c r="AL52" i="7"/>
  <c r="AG53" i="7"/>
  <c r="AF52" i="7"/>
  <c r="AM76" i="5"/>
  <c r="AM87" i="5"/>
  <c r="W159" i="5"/>
  <c r="AM157" i="5"/>
  <c r="L159" i="5"/>
  <c r="V21" i="7"/>
  <c r="AD21" i="7" s="1"/>
  <c r="W554" i="4"/>
  <c r="AM378" i="4"/>
  <c r="AM554" i="4" s="1"/>
  <c r="W549" i="4"/>
  <c r="V17" i="7"/>
  <c r="AD17" i="7" s="1"/>
  <c r="AM373" i="4"/>
  <c r="AM549" i="4" s="1"/>
  <c r="L559" i="4"/>
  <c r="W383" i="4"/>
  <c r="AL33" i="7"/>
  <c r="AI32" i="7"/>
  <c r="AJ33" i="7"/>
  <c r="AJ32" i="7"/>
  <c r="AJ34" i="7" s="1"/>
  <c r="AI33" i="7"/>
  <c r="AK33" i="7" s="1"/>
  <c r="AF33" i="7"/>
  <c r="AF32" i="7"/>
  <c r="AG33" i="7"/>
  <c r="AL32" i="7"/>
  <c r="AL34" i="7" s="1"/>
  <c r="AG32" i="7"/>
  <c r="AL37" i="7"/>
  <c r="AF37" i="7"/>
  <c r="AJ37" i="7"/>
  <c r="AL36" i="7"/>
  <c r="AL38" i="7" s="1"/>
  <c r="AI37" i="7"/>
  <c r="AK37" i="7" s="1"/>
  <c r="AJ36" i="7"/>
  <c r="AJ38" i="7" s="1"/>
  <c r="AG37" i="7"/>
  <c r="AI36" i="7"/>
  <c r="AG36" i="7"/>
  <c r="AG38" i="7" s="1"/>
  <c r="AF36" i="7"/>
  <c r="AH28" i="7"/>
  <c r="AF30" i="7"/>
  <c r="AK28" i="7"/>
  <c r="AI30" i="7"/>
  <c r="AL40" i="7"/>
  <c r="AG40" i="7"/>
  <c r="AJ41" i="7"/>
  <c r="AJ40" i="7"/>
  <c r="AJ42" i="7" s="1"/>
  <c r="AL41" i="7"/>
  <c r="AF41" i="7"/>
  <c r="AG41" i="7"/>
  <c r="AI40" i="7"/>
  <c r="AI41" i="7"/>
  <c r="AF40" i="7"/>
  <c r="AM88" i="5"/>
  <c r="W89" i="5"/>
  <c r="AM10" i="5"/>
  <c r="W12" i="5"/>
  <c r="G369" i="4"/>
  <c r="G382" i="4"/>
  <c r="G543" i="4"/>
  <c r="J369" i="4"/>
  <c r="J543" i="4"/>
  <c r="J382" i="4"/>
  <c r="D374" i="4"/>
  <c r="D548" i="4"/>
  <c r="L372" i="4"/>
  <c r="AM196" i="4"/>
  <c r="AM198" i="4" s="1"/>
  <c r="W198" i="4"/>
  <c r="G374" i="4"/>
  <c r="G550" i="4" s="1"/>
  <c r="G548" i="4"/>
  <c r="J548" i="4"/>
  <c r="J374" i="4"/>
  <c r="J550" i="4" s="1"/>
  <c r="W203" i="4"/>
  <c r="AM201" i="4"/>
  <c r="AM203" i="4" s="1"/>
  <c r="L377" i="4"/>
  <c r="D553" i="4"/>
  <c r="D379" i="4"/>
  <c r="G379" i="4"/>
  <c r="G555" i="4" s="1"/>
  <c r="G553" i="4"/>
  <c r="L367" i="4"/>
  <c r="D543" i="4"/>
  <c r="D369" i="4"/>
  <c r="L348" i="4"/>
  <c r="W348" i="4" s="1"/>
  <c r="L538" i="4"/>
  <c r="W188" i="4"/>
  <c r="AM186" i="4"/>
  <c r="AM188" i="4" s="1"/>
  <c r="W362" i="4"/>
  <c r="L364" i="4"/>
  <c r="D540" i="4"/>
  <c r="D558" i="4"/>
  <c r="AM148" i="5"/>
  <c r="W325" i="4"/>
  <c r="AM324" i="4"/>
  <c r="AM325" i="4" s="1"/>
  <c r="S349" i="4"/>
  <c r="S325" i="4"/>
  <c r="W265" i="4"/>
  <c r="AM263" i="4"/>
  <c r="AM265" i="4" s="1"/>
  <c r="W252" i="4"/>
  <c r="AM250" i="4"/>
  <c r="AM252" i="4" s="1"/>
  <c r="AG62" i="7"/>
  <c r="AG30" i="7"/>
  <c r="AJ30" i="7"/>
  <c r="AH29" i="7"/>
  <c r="AK29" i="7"/>
  <c r="G208" i="4"/>
  <c r="J208" i="4"/>
  <c r="L198" i="4"/>
  <c r="AM231" i="4"/>
  <c r="O102" i="7"/>
  <c r="T100" i="7"/>
  <c r="AM644" i="4"/>
  <c r="AM469" i="4"/>
  <c r="AM645" i="4" s="1"/>
  <c r="L646" i="4"/>
  <c r="L472" i="4"/>
  <c r="L648" i="4" s="1"/>
  <c r="S676" i="4" l="1"/>
  <c r="S501" i="4"/>
  <c r="S677" i="4" s="1"/>
  <c r="S525" i="4"/>
  <c r="AM147" i="5"/>
  <c r="W149" i="5"/>
  <c r="AD93" i="7"/>
  <c r="AD94" i="7" s="1"/>
  <c r="V94" i="7"/>
  <c r="AG34" i="7"/>
  <c r="AF64" i="7"/>
  <c r="AF65" i="7"/>
  <c r="AJ65" i="7"/>
  <c r="AL64" i="7"/>
  <c r="AI65" i="7"/>
  <c r="AK65" i="7" s="1"/>
  <c r="AJ64" i="7"/>
  <c r="AJ66" i="7" s="1"/>
  <c r="AG65" i="7"/>
  <c r="AL65" i="7"/>
  <c r="AG64" i="7"/>
  <c r="AI64" i="7"/>
  <c r="AL54" i="7"/>
  <c r="L382" i="4"/>
  <c r="D384" i="4"/>
  <c r="D560" i="4" s="1"/>
  <c r="AM191" i="4"/>
  <c r="AM193" i="4" s="1"/>
  <c r="W193" i="4"/>
  <c r="AG66" i="7"/>
  <c r="W208" i="4"/>
  <c r="AM206" i="4"/>
  <c r="AM208" i="4" s="1"/>
  <c r="AL70" i="7"/>
  <c r="AL82" i="7"/>
  <c r="L172" i="5"/>
  <c r="W172" i="5" s="1"/>
  <c r="AG74" i="7"/>
  <c r="AH30" i="7"/>
  <c r="AK30" i="7"/>
  <c r="L30" i="5"/>
  <c r="W30" i="5" s="1"/>
  <c r="W15" i="5"/>
  <c r="D32" i="5"/>
  <c r="L17" i="5"/>
  <c r="L32" i="5" s="1"/>
  <c r="AK41" i="7"/>
  <c r="AM89" i="5"/>
  <c r="L208" i="4"/>
  <c r="AM20" i="5"/>
  <c r="AM22" i="5" s="1"/>
  <c r="W22" i="5"/>
  <c r="W27" i="5"/>
  <c r="AM25" i="5"/>
  <c r="AM27" i="5" s="1"/>
  <c r="T44" i="6"/>
  <c r="Y44" i="6"/>
  <c r="AM500" i="4"/>
  <c r="AM676" i="4" s="1"/>
  <c r="W676" i="4"/>
  <c r="T48" i="6"/>
  <c r="Y48" i="6"/>
  <c r="AM407" i="4"/>
  <c r="AM583" i="4" s="1"/>
  <c r="AM581" i="4"/>
  <c r="W441" i="4"/>
  <c r="W617" i="4" s="1"/>
  <c r="W615" i="4"/>
  <c r="AM439" i="4"/>
  <c r="V42" i="7"/>
  <c r="AD40" i="7"/>
  <c r="AD42" i="7" s="1"/>
  <c r="T11" i="6"/>
  <c r="Y11" i="6"/>
  <c r="O13" i="6"/>
  <c r="T33" i="6"/>
  <c r="Y33" i="6"/>
  <c r="T35" i="6"/>
  <c r="Y35" i="6"/>
  <c r="O37" i="6"/>
  <c r="AM641" i="4"/>
  <c r="AM470" i="4"/>
  <c r="AM646" i="4" s="1"/>
  <c r="V78" i="7"/>
  <c r="AD76" i="7"/>
  <c r="AD78" i="7" s="1"/>
  <c r="O45" i="6"/>
  <c r="T43" i="6"/>
  <c r="Y43" i="6"/>
  <c r="AD84" i="7"/>
  <c r="AD86" i="7" s="1"/>
  <c r="V86" i="7"/>
  <c r="AM660" i="4"/>
  <c r="AM489" i="4"/>
  <c r="AM665" i="4" s="1"/>
  <c r="AM494" i="4"/>
  <c r="O47" i="6"/>
  <c r="W670" i="4"/>
  <c r="W496" i="4"/>
  <c r="W672" i="4" s="1"/>
  <c r="V88" i="7"/>
  <c r="L501" i="4"/>
  <c r="L677" i="4" s="1"/>
  <c r="W499" i="4"/>
  <c r="L675" i="4"/>
  <c r="Y41" i="6"/>
  <c r="T41" i="6"/>
  <c r="W667" i="4"/>
  <c r="AM491" i="4"/>
  <c r="AM667" i="4" s="1"/>
  <c r="AH64" i="7"/>
  <c r="AF66" i="7"/>
  <c r="AK64" i="7"/>
  <c r="AK66" i="7" s="1"/>
  <c r="AI66" i="7"/>
  <c r="T23" i="6"/>
  <c r="Y23" i="6"/>
  <c r="O25" i="6"/>
  <c r="AM623" i="4"/>
  <c r="AM448" i="4"/>
  <c r="AM625" i="4" s="1"/>
  <c r="AD64" i="7"/>
  <c r="AD66" i="7" s="1"/>
  <c r="V66" i="7"/>
  <c r="AI70" i="7"/>
  <c r="AK68" i="7"/>
  <c r="AH68" i="7"/>
  <c r="AF70" i="7"/>
  <c r="T29" i="6"/>
  <c r="I11" i="12"/>
  <c r="Y29" i="6"/>
  <c r="T21" i="6"/>
  <c r="I9" i="12"/>
  <c r="Y21" i="6"/>
  <c r="I13" i="12"/>
  <c r="Y53" i="6"/>
  <c r="T53" i="6"/>
  <c r="AM413" i="4"/>
  <c r="AM589" i="4" s="1"/>
  <c r="AM587" i="4"/>
  <c r="AD44" i="7"/>
  <c r="AD46" i="7" s="1"/>
  <c r="V46" i="7"/>
  <c r="W602" i="4"/>
  <c r="W428" i="4"/>
  <c r="W604" i="4" s="1"/>
  <c r="AM426" i="4"/>
  <c r="V56" i="7"/>
  <c r="O15" i="6"/>
  <c r="AD48" i="7"/>
  <c r="AD50" i="7" s="1"/>
  <c r="V50" i="7"/>
  <c r="AM592" i="4"/>
  <c r="AM418" i="4"/>
  <c r="AM594" i="4" s="1"/>
  <c r="AM597" i="4"/>
  <c r="AM423" i="4"/>
  <c r="AM599" i="4" s="1"/>
  <c r="AD52" i="7"/>
  <c r="AD54" i="7" s="1"/>
  <c r="V54" i="7"/>
  <c r="Y52" i="6"/>
  <c r="T52" i="6"/>
  <c r="V526" i="4"/>
  <c r="V702" i="4" s="1"/>
  <c r="V701" i="4"/>
  <c r="T12" i="6"/>
  <c r="Y12" i="6"/>
  <c r="AM440" i="4"/>
  <c r="AM616" i="4" s="1"/>
  <c r="W616" i="4"/>
  <c r="AI82" i="7"/>
  <c r="AK80" i="7"/>
  <c r="AH80" i="7"/>
  <c r="AF82" i="7"/>
  <c r="AG84" i="7"/>
  <c r="AL84" i="7"/>
  <c r="AL85" i="7"/>
  <c r="AF84" i="7"/>
  <c r="AJ85" i="7"/>
  <c r="AJ84" i="7"/>
  <c r="AG85" i="7"/>
  <c r="AI84" i="7"/>
  <c r="AF85" i="7"/>
  <c r="AH85" i="7" s="1"/>
  <c r="AI85" i="7"/>
  <c r="AM144" i="5"/>
  <c r="AJ77" i="7"/>
  <c r="AF76" i="7"/>
  <c r="AL76" i="7"/>
  <c r="AG77" i="7"/>
  <c r="AG76" i="7"/>
  <c r="AG78" i="7" s="1"/>
  <c r="AI77" i="7"/>
  <c r="AF77" i="7"/>
  <c r="AH77" i="7" s="1"/>
  <c r="AI76" i="7"/>
  <c r="AJ76" i="7"/>
  <c r="AL77" i="7"/>
  <c r="AM149" i="5"/>
  <c r="AH72" i="7"/>
  <c r="AH74" i="7" s="1"/>
  <c r="AF74" i="7"/>
  <c r="AK72" i="7"/>
  <c r="AI74" i="7"/>
  <c r="AI50" i="7"/>
  <c r="AK48" i="7"/>
  <c r="AF50" i="7"/>
  <c r="AH48" i="7"/>
  <c r="AK44" i="7"/>
  <c r="AI46" i="7"/>
  <c r="AF46" i="7"/>
  <c r="AH44" i="7"/>
  <c r="AI54" i="7"/>
  <c r="AK52" i="7"/>
  <c r="AK54" i="7" s="1"/>
  <c r="AH52" i="7"/>
  <c r="AF54" i="7"/>
  <c r="AI56" i="7"/>
  <c r="AL57" i="7"/>
  <c r="AI57" i="7"/>
  <c r="AG56" i="7"/>
  <c r="AL56" i="7"/>
  <c r="AL58" i="7" s="1"/>
  <c r="AF57" i="7"/>
  <c r="AJ56" i="7"/>
  <c r="AF56" i="7"/>
  <c r="AJ57" i="7"/>
  <c r="AG57" i="7"/>
  <c r="AM158" i="5"/>
  <c r="V25" i="7"/>
  <c r="AD25" i="7" s="1"/>
  <c r="O8" i="6"/>
  <c r="AM383" i="4"/>
  <c r="AM559" i="4" s="1"/>
  <c r="W559" i="4"/>
  <c r="AK32" i="7"/>
  <c r="AK34" i="7" s="1"/>
  <c r="AI34" i="7"/>
  <c r="AH32" i="7"/>
  <c r="AF34" i="7"/>
  <c r="AK36" i="7"/>
  <c r="AK38" i="7" s="1"/>
  <c r="AI38" i="7"/>
  <c r="AH36" i="7"/>
  <c r="AF38" i="7"/>
  <c r="AK40" i="7"/>
  <c r="AI42" i="7"/>
  <c r="AH40" i="7"/>
  <c r="AF42" i="7"/>
  <c r="AM12" i="5"/>
  <c r="G545" i="4"/>
  <c r="G384" i="4"/>
  <c r="G560" i="4" s="1"/>
  <c r="G558" i="4"/>
  <c r="G524" i="4"/>
  <c r="J384" i="4"/>
  <c r="J560" i="4" s="1"/>
  <c r="J545" i="4"/>
  <c r="J558" i="4"/>
  <c r="J524" i="4"/>
  <c r="L374" i="4"/>
  <c r="L550" i="4" s="1"/>
  <c r="D550" i="4"/>
  <c r="L548" i="4"/>
  <c r="W372" i="4"/>
  <c r="L553" i="4"/>
  <c r="W377" i="4"/>
  <c r="D555" i="4"/>
  <c r="L379" i="4"/>
  <c r="L555" i="4" s="1"/>
  <c r="W367" i="4"/>
  <c r="L543" i="4"/>
  <c r="L369" i="4"/>
  <c r="D545" i="4"/>
  <c r="AM348" i="4"/>
  <c r="AM362" i="4"/>
  <c r="W364" i="4"/>
  <c r="W540" i="4" s="1"/>
  <c r="W538" i="4"/>
  <c r="V8" i="7"/>
  <c r="L540" i="4"/>
  <c r="D700" i="4"/>
  <c r="S350" i="4"/>
  <c r="AH65" i="7"/>
  <c r="AL66" i="7"/>
  <c r="AH69" i="7"/>
  <c r="AG70" i="7"/>
  <c r="AK69" i="7"/>
  <c r="AH81" i="7"/>
  <c r="AG82" i="7"/>
  <c r="AK81" i="7"/>
  <c r="AJ82" i="7"/>
  <c r="AL74" i="7"/>
  <c r="AK73" i="7"/>
  <c r="AG50" i="7"/>
  <c r="AK49" i="7"/>
  <c r="AH49" i="7"/>
  <c r="AH37" i="7"/>
  <c r="AJ50" i="7"/>
  <c r="AK45" i="7"/>
  <c r="AH45" i="7"/>
  <c r="AJ46" i="7"/>
  <c r="AG46" i="7"/>
  <c r="AG54" i="7"/>
  <c r="AH53" i="7"/>
  <c r="AH33" i="7"/>
  <c r="AL42" i="7"/>
  <c r="AG42" i="7"/>
  <c r="AH41" i="7"/>
  <c r="W646" i="4"/>
  <c r="W472" i="4"/>
  <c r="AM685" i="4"/>
  <c r="AM510" i="4"/>
  <c r="S701" i="4" l="1"/>
  <c r="S526" i="4"/>
  <c r="S702" i="4" s="1"/>
  <c r="AJ86" i="7"/>
  <c r="L558" i="4"/>
  <c r="W382" i="4"/>
  <c r="AK85" i="7"/>
  <c r="AK77" i="7"/>
  <c r="AJ78" i="7"/>
  <c r="L524" i="4"/>
  <c r="L545" i="4"/>
  <c r="L384" i="4"/>
  <c r="L560" i="4" s="1"/>
  <c r="W32" i="5"/>
  <c r="AM30" i="5"/>
  <c r="AM32" i="5" s="1"/>
  <c r="AK42" i="7"/>
  <c r="AM15" i="5"/>
  <c r="AM17" i="5" s="1"/>
  <c r="W17" i="5"/>
  <c r="AH66" i="7"/>
  <c r="AK70" i="7"/>
  <c r="AH70" i="7"/>
  <c r="AL78" i="7"/>
  <c r="AM441" i="4"/>
  <c r="AM617" i="4" s="1"/>
  <c r="AM615" i="4"/>
  <c r="T13" i="6"/>
  <c r="Y13" i="6"/>
  <c r="I7" i="12"/>
  <c r="Y37" i="6"/>
  <c r="T37" i="6"/>
  <c r="T45" i="6"/>
  <c r="Y45" i="6"/>
  <c r="AM496" i="4"/>
  <c r="AM672" i="4" s="1"/>
  <c r="AM670" i="4"/>
  <c r="T47" i="6"/>
  <c r="Y47" i="6"/>
  <c r="O49" i="6"/>
  <c r="AD88" i="7"/>
  <c r="AD90" i="7" s="1"/>
  <c r="V90" i="7"/>
  <c r="AM499" i="4"/>
  <c r="W501" i="4"/>
  <c r="W677" i="4" s="1"/>
  <c r="W675" i="4"/>
  <c r="T25" i="6"/>
  <c r="Y25" i="6"/>
  <c r="I10" i="12"/>
  <c r="L11" i="12"/>
  <c r="O11" i="12"/>
  <c r="L9" i="12"/>
  <c r="O9" i="12"/>
  <c r="L13" i="12"/>
  <c r="O13" i="12"/>
  <c r="AM428" i="4"/>
  <c r="AM604" i="4" s="1"/>
  <c r="AM602" i="4"/>
  <c r="AD56" i="7"/>
  <c r="AD58" i="7" s="1"/>
  <c r="V58" i="7"/>
  <c r="T15" i="6"/>
  <c r="Y15" i="6"/>
  <c r="O17" i="6"/>
  <c r="AH84" i="7"/>
  <c r="AH86" i="7" s="1"/>
  <c r="AF86" i="7"/>
  <c r="AI86" i="7"/>
  <c r="AK84" i="7"/>
  <c r="AG89" i="7"/>
  <c r="AL89" i="7"/>
  <c r="AI88" i="7"/>
  <c r="AL88" i="7"/>
  <c r="AL90" i="7" s="1"/>
  <c r="AF89" i="7"/>
  <c r="AG88" i="7"/>
  <c r="AJ88" i="7"/>
  <c r="AJ89" i="7"/>
  <c r="AF88" i="7"/>
  <c r="AI89" i="7"/>
  <c r="AK89" i="7" s="1"/>
  <c r="AH76" i="7"/>
  <c r="AH78" i="7" s="1"/>
  <c r="AF78" i="7"/>
  <c r="AI78" i="7"/>
  <c r="AK76" i="7"/>
  <c r="AK56" i="7"/>
  <c r="AI58" i="7"/>
  <c r="AF58" i="7"/>
  <c r="AH56" i="7"/>
  <c r="AM159" i="5"/>
  <c r="T8" i="6"/>
  <c r="Y8" i="6"/>
  <c r="AF8" i="7"/>
  <c r="AG8" i="7"/>
  <c r="AI8" i="7"/>
  <c r="AJ8" i="7"/>
  <c r="AL8" i="7"/>
  <c r="AF9" i="7"/>
  <c r="AG9" i="7"/>
  <c r="AJ9" i="7"/>
  <c r="AL9" i="7"/>
  <c r="AI9" i="7"/>
  <c r="AM172" i="5"/>
  <c r="G526" i="4"/>
  <c r="G700" i="4"/>
  <c r="J526" i="4"/>
  <c r="J702" i="4" s="1"/>
  <c r="J700" i="4"/>
  <c r="W548" i="4"/>
  <c r="AM372" i="4"/>
  <c r="W374" i="4"/>
  <c r="W550" i="4" s="1"/>
  <c r="V16" i="7"/>
  <c r="W553" i="4"/>
  <c r="V20" i="7"/>
  <c r="W379" i="4"/>
  <c r="W555" i="4" s="1"/>
  <c r="AM377" i="4"/>
  <c r="AM367" i="4"/>
  <c r="W543" i="4"/>
  <c r="V12" i="7"/>
  <c r="W369" i="4"/>
  <c r="W545" i="4" s="1"/>
  <c r="AM364" i="4"/>
  <c r="AM540" i="4" s="1"/>
  <c r="AM538" i="4"/>
  <c r="AD8" i="7"/>
  <c r="AD10" i="7" s="1"/>
  <c r="V10" i="7"/>
  <c r="AG16" i="7"/>
  <c r="AF16" i="7"/>
  <c r="AI16" i="7"/>
  <c r="AJ16" i="7"/>
  <c r="AL16" i="7"/>
  <c r="AF17" i="7"/>
  <c r="AG17" i="7"/>
  <c r="AI17" i="7"/>
  <c r="AJ17" i="7"/>
  <c r="AL17" i="7"/>
  <c r="AI20" i="7"/>
  <c r="AL20" i="7"/>
  <c r="AI21" i="7"/>
  <c r="AF20" i="7"/>
  <c r="AG20" i="7"/>
  <c r="AJ20" i="7"/>
  <c r="AF21" i="7"/>
  <c r="AG21" i="7"/>
  <c r="AJ21" i="7"/>
  <c r="AL21" i="7"/>
  <c r="AM472" i="4"/>
  <c r="AM648" i="4" s="1"/>
  <c r="W648" i="4"/>
  <c r="AM511" i="4"/>
  <c r="AM687" i="4" s="1"/>
  <c r="AM686" i="4"/>
  <c r="AK82" i="7"/>
  <c r="AH82" i="7"/>
  <c r="AG86" i="7"/>
  <c r="AL86" i="7"/>
  <c r="AK74" i="7"/>
  <c r="AK50" i="7"/>
  <c r="AH50" i="7"/>
  <c r="AK46" i="7"/>
  <c r="AH46" i="7"/>
  <c r="AH54" i="7"/>
  <c r="AK57" i="7"/>
  <c r="AG58" i="7"/>
  <c r="AH57" i="7"/>
  <c r="AJ58" i="7"/>
  <c r="AH34" i="7"/>
  <c r="AH38" i="7"/>
  <c r="AH42" i="7"/>
  <c r="O7" i="6" l="1"/>
  <c r="W384" i="4"/>
  <c r="W560" i="4" s="1"/>
  <c r="AM382" i="4"/>
  <c r="V24" i="7"/>
  <c r="W558" i="4"/>
  <c r="AK9" i="7"/>
  <c r="AK86" i="7"/>
  <c r="AK78" i="7"/>
  <c r="W524" i="4"/>
  <c r="L700" i="4"/>
  <c r="AH89" i="7"/>
  <c r="AG90" i="7"/>
  <c r="AI12" i="7"/>
  <c r="AF13" i="7"/>
  <c r="AL13" i="7"/>
  <c r="AJ13" i="7"/>
  <c r="AG12" i="7"/>
  <c r="AL12" i="7"/>
  <c r="AL14" i="7" s="1"/>
  <c r="AG13" i="7"/>
  <c r="AF12" i="7"/>
  <c r="AJ12" i="7"/>
  <c r="AI13" i="7"/>
  <c r="L7" i="12"/>
  <c r="O7" i="12"/>
  <c r="I12" i="12"/>
  <c r="Y49" i="6"/>
  <c r="T49" i="6"/>
  <c r="AM675" i="4"/>
  <c r="AM501" i="4"/>
  <c r="AM677" i="4" s="1"/>
  <c r="L10" i="12"/>
  <c r="O10" i="12"/>
  <c r="Y17" i="6"/>
  <c r="T17" i="6"/>
  <c r="I8" i="12"/>
  <c r="AI90" i="7"/>
  <c r="AK88" i="7"/>
  <c r="AK90" i="7" s="1"/>
  <c r="AF90" i="7"/>
  <c r="AH88" i="7"/>
  <c r="AL92" i="7"/>
  <c r="AF93" i="7"/>
  <c r="AJ92" i="7"/>
  <c r="AI92" i="7"/>
  <c r="AG93" i="7"/>
  <c r="AG92" i="7"/>
  <c r="AG94" i="7" s="1"/>
  <c r="AI93" i="7"/>
  <c r="AJ93" i="7"/>
  <c r="AL93" i="7"/>
  <c r="AF92" i="7"/>
  <c r="AH8" i="7"/>
  <c r="AF10" i="7"/>
  <c r="AK8" i="7"/>
  <c r="AI10" i="7"/>
  <c r="G702" i="4"/>
  <c r="AM548" i="4"/>
  <c r="AM374" i="4"/>
  <c r="AM550" i="4" s="1"/>
  <c r="AD16" i="7"/>
  <c r="AD18" i="7" s="1"/>
  <c r="V18" i="7"/>
  <c r="AD20" i="7"/>
  <c r="AD22" i="7" s="1"/>
  <c r="V22" i="7"/>
  <c r="AM379" i="4"/>
  <c r="AM555" i="4" s="1"/>
  <c r="AM553" i="4"/>
  <c r="AM369" i="4"/>
  <c r="AM545" i="4" s="1"/>
  <c r="AM543" i="4"/>
  <c r="AD12" i="7"/>
  <c r="AD14" i="7" s="1"/>
  <c r="V14" i="7"/>
  <c r="AM384" i="4"/>
  <c r="AM560" i="4" s="1"/>
  <c r="AM558" i="4"/>
  <c r="V26" i="7"/>
  <c r="AD24" i="7"/>
  <c r="AD26" i="7" s="1"/>
  <c r="AH16" i="7"/>
  <c r="AF18" i="7"/>
  <c r="AK16" i="7"/>
  <c r="AI18" i="7"/>
  <c r="AI24" i="7"/>
  <c r="AF24" i="7"/>
  <c r="AL24" i="7"/>
  <c r="AG25" i="7"/>
  <c r="AL25" i="7"/>
  <c r="AG24" i="7"/>
  <c r="AJ24" i="7"/>
  <c r="AF25" i="7"/>
  <c r="AI25" i="7"/>
  <c r="AJ25" i="7"/>
  <c r="AK20" i="7"/>
  <c r="AI22" i="7"/>
  <c r="AF22" i="7"/>
  <c r="AH20" i="7"/>
  <c r="AJ90" i="7"/>
  <c r="AK58" i="7"/>
  <c r="AH58" i="7"/>
  <c r="AG10" i="7"/>
  <c r="AJ10" i="7"/>
  <c r="AL10" i="7"/>
  <c r="AH9" i="7"/>
  <c r="AG18" i="7"/>
  <c r="AJ18" i="7"/>
  <c r="AL18" i="7"/>
  <c r="AH17" i="7"/>
  <c r="AK17" i="7"/>
  <c r="AL22" i="7"/>
  <c r="AK21" i="7"/>
  <c r="AG22" i="7"/>
  <c r="AJ22" i="7"/>
  <c r="AH21" i="7"/>
  <c r="O9" i="6" l="1"/>
  <c r="Y7" i="6"/>
  <c r="T7" i="6"/>
  <c r="AG26" i="7"/>
  <c r="AK10" i="7"/>
  <c r="AH25" i="7"/>
  <c r="O59" i="6"/>
  <c r="V100" i="7"/>
  <c r="W700" i="4"/>
  <c r="AM524" i="4"/>
  <c r="AH90" i="7"/>
  <c r="AG14" i="7"/>
  <c r="AJ14" i="7"/>
  <c r="AK13" i="7"/>
  <c r="AH13" i="7"/>
  <c r="AI14" i="7"/>
  <c r="AK12" i="7"/>
  <c r="AH12" i="7"/>
  <c r="AF14" i="7"/>
  <c r="O12" i="12"/>
  <c r="L12" i="12"/>
  <c r="O8" i="12"/>
  <c r="L8" i="12"/>
  <c r="AK92" i="7"/>
  <c r="AI94" i="7"/>
  <c r="AF94" i="7"/>
  <c r="AH92" i="7"/>
  <c r="AK24" i="7"/>
  <c r="AI26" i="7"/>
  <c r="AF26" i="7"/>
  <c r="AH24" i="7"/>
  <c r="AL94" i="7"/>
  <c r="AH93" i="7"/>
  <c r="AJ94" i="7"/>
  <c r="AK93" i="7"/>
  <c r="AH10" i="7"/>
  <c r="AH18" i="7"/>
  <c r="AK18" i="7"/>
  <c r="AL26" i="7"/>
  <c r="AJ26" i="7"/>
  <c r="AK25" i="7"/>
  <c r="AK22" i="7"/>
  <c r="AH22" i="7"/>
  <c r="T9" i="6" l="1"/>
  <c r="Y9" i="6"/>
  <c r="I6" i="12"/>
  <c r="AK14" i="7"/>
  <c r="AH14" i="7"/>
  <c r="AH26" i="7"/>
  <c r="T59" i="6"/>
  <c r="Y59" i="6"/>
  <c r="AD100" i="7"/>
  <c r="AM700" i="4"/>
  <c r="AH94" i="7"/>
  <c r="AK94" i="7"/>
  <c r="AK26" i="7"/>
  <c r="O6" i="12" l="1"/>
  <c r="L6" i="12"/>
  <c r="D339" i="4"/>
  <c r="L340" i="4"/>
  <c r="D344" i="4" l="1"/>
  <c r="L339" i="4"/>
  <c r="W339" i="4" s="1"/>
  <c r="C339" i="4"/>
  <c r="D515" i="4"/>
  <c r="D345" i="4" l="1"/>
  <c r="L345" i="4" s="1"/>
  <c r="L344" i="4"/>
  <c r="W344" i="4" s="1"/>
  <c r="D349" i="4"/>
  <c r="W340" i="4"/>
  <c r="AM339" i="4"/>
  <c r="AM340" i="4" s="1"/>
  <c r="C163" i="5"/>
  <c r="C515" i="4"/>
  <c r="C691" i="4" s="1"/>
  <c r="C340" i="4"/>
  <c r="D520" i="4"/>
  <c r="D691" i="4"/>
  <c r="L515" i="4"/>
  <c r="D516" i="4"/>
  <c r="W345" i="4" l="1"/>
  <c r="AM344" i="4"/>
  <c r="AM345" i="4" s="1"/>
  <c r="D350" i="4"/>
  <c r="L350" i="4" s="1"/>
  <c r="L349" i="4"/>
  <c r="W349" i="4" s="1"/>
  <c r="D163" i="5"/>
  <c r="C164" i="5"/>
  <c r="C692" i="5" s="1"/>
  <c r="L520" i="4"/>
  <c r="D696" i="4"/>
  <c r="D521" i="4"/>
  <c r="D525" i="4"/>
  <c r="L691" i="4"/>
  <c r="W515" i="4"/>
  <c r="D692" i="4"/>
  <c r="L516" i="4"/>
  <c r="L692" i="4" s="1"/>
  <c r="W350" i="4" l="1"/>
  <c r="AM349" i="4"/>
  <c r="AM350" i="4" s="1"/>
  <c r="L163" i="5"/>
  <c r="W163" i="5" s="1"/>
  <c r="D164" i="5"/>
  <c r="L164" i="5" s="1"/>
  <c r="D168" i="5"/>
  <c r="L696" i="4"/>
  <c r="W520" i="4"/>
  <c r="L521" i="4"/>
  <c r="L697" i="4" s="1"/>
  <c r="D697" i="4"/>
  <c r="D701" i="4"/>
  <c r="L525" i="4"/>
  <c r="D526" i="4"/>
  <c r="AM515" i="4"/>
  <c r="O56" i="6"/>
  <c r="V97" i="7"/>
  <c r="W691" i="4"/>
  <c r="W516" i="4"/>
  <c r="W692" i="4" s="1"/>
  <c r="AM163" i="5" l="1"/>
  <c r="AM164" i="5" s="1"/>
  <c r="W164" i="5"/>
  <c r="D169" i="5"/>
  <c r="L169" i="5" s="1"/>
  <c r="L168" i="5"/>
  <c r="W168" i="5" s="1"/>
  <c r="D173" i="5"/>
  <c r="W696" i="4"/>
  <c r="AM520" i="4"/>
  <c r="W521" i="4"/>
  <c r="W697" i="4" s="1"/>
  <c r="W525" i="4"/>
  <c r="L701" i="4"/>
  <c r="L526" i="4"/>
  <c r="L702" i="4" s="1"/>
  <c r="D702" i="4"/>
  <c r="AM516" i="4"/>
  <c r="AM692" i="4" s="1"/>
  <c r="AM691" i="4"/>
  <c r="Y56" i="6"/>
  <c r="T56" i="6"/>
  <c r="O57" i="6"/>
  <c r="V98" i="7"/>
  <c r="AD97" i="7"/>
  <c r="AD98" i="7" s="1"/>
  <c r="AJ96" i="7" l="1"/>
  <c r="AF97" i="7"/>
  <c r="AL96" i="7"/>
  <c r="AL97" i="7"/>
  <c r="AJ97" i="7"/>
  <c r="AG96" i="7"/>
  <c r="AF96" i="7"/>
  <c r="AI96" i="7"/>
  <c r="AI97" i="7"/>
  <c r="AK97" i="7" s="1"/>
  <c r="AG97" i="7"/>
  <c r="W169" i="5"/>
  <c r="AM168" i="5"/>
  <c r="AM169" i="5" s="1"/>
  <c r="D174" i="5"/>
  <c r="L174" i="5" s="1"/>
  <c r="L173" i="5"/>
  <c r="W173" i="5" s="1"/>
  <c r="AM521" i="4"/>
  <c r="AM697" i="4" s="1"/>
  <c r="AM696" i="4"/>
  <c r="W526" i="4"/>
  <c r="W702" i="4" s="1"/>
  <c r="W701" i="4"/>
  <c r="AM525" i="4"/>
  <c r="O60" i="6"/>
  <c r="V101" i="7"/>
  <c r="T57" i="6"/>
  <c r="Y57" i="6"/>
  <c r="I14" i="12"/>
  <c r="AF98" i="7" l="1"/>
  <c r="AH96" i="7"/>
  <c r="AK96" i="7"/>
  <c r="AK98" i="7" s="1"/>
  <c r="AI98" i="7"/>
  <c r="W174" i="5"/>
  <c r="AM173" i="5"/>
  <c r="AM174" i="5" s="1"/>
  <c r="AM526" i="4"/>
  <c r="AM702" i="4" s="1"/>
  <c r="AM701" i="4"/>
  <c r="O61" i="6"/>
  <c r="Y60" i="6"/>
  <c r="T60" i="6"/>
  <c r="V102" i="7"/>
  <c r="AD101" i="7"/>
  <c r="AD102" i="7" s="1"/>
  <c r="O14" i="12"/>
  <c r="L14" i="12"/>
  <c r="AJ98" i="7"/>
  <c r="AH97" i="7"/>
  <c r="AL98" i="7"/>
  <c r="AG98" i="7"/>
  <c r="AL101" i="7" l="1"/>
  <c r="AJ100" i="7"/>
  <c r="AI101" i="7"/>
  <c r="AG100" i="7"/>
  <c r="AL100" i="7"/>
  <c r="AL102" i="7" s="1"/>
  <c r="AF101" i="7"/>
  <c r="AI100" i="7"/>
  <c r="AG101" i="7"/>
  <c r="AJ101" i="7"/>
  <c r="AF100" i="7"/>
  <c r="T61" i="6"/>
  <c r="Y61" i="6"/>
  <c r="I15" i="12"/>
  <c r="AH98" i="7"/>
  <c r="AI102" i="7" l="1"/>
  <c r="AK100" i="7"/>
  <c r="AF102" i="7"/>
  <c r="AH100" i="7"/>
  <c r="O15" i="12"/>
  <c r="L15" i="12"/>
  <c r="AK101" i="7"/>
  <c r="AG102" i="7"/>
  <c r="AJ102" i="7"/>
  <c r="AH101" i="7"/>
  <c r="D276" i="3"/>
  <c r="C452" i="3"/>
  <c r="C277" i="3"/>
  <c r="C447" i="3"/>
  <c r="D271" i="3"/>
  <c r="C272" i="3"/>
  <c r="F272" i="3"/>
  <c r="G271" i="3"/>
  <c r="F447" i="3"/>
  <c r="D332" i="3"/>
  <c r="C333" i="3"/>
  <c r="C508" i="3"/>
  <c r="C684" i="3" s="1"/>
  <c r="AK102" i="7" l="1"/>
  <c r="AH102" i="7"/>
  <c r="L276" i="3"/>
  <c r="D452" i="3"/>
  <c r="D277" i="3"/>
  <c r="L277" i="3" s="1"/>
  <c r="C628" i="3"/>
  <c r="C453" i="3"/>
  <c r="C629" i="3" s="1"/>
  <c r="C623" i="3"/>
  <c r="C448" i="3"/>
  <c r="C624" i="3" s="1"/>
  <c r="L271" i="3"/>
  <c r="D447" i="3"/>
  <c r="D272" i="3"/>
  <c r="G324" i="3"/>
  <c r="G325" i="3" s="1"/>
  <c r="G447" i="3"/>
  <c r="G272" i="3"/>
  <c r="F623" i="3"/>
  <c r="F448" i="3"/>
  <c r="F624" i="3" s="1"/>
  <c r="L332" i="3"/>
  <c r="D508" i="3"/>
  <c r="C335" i="3"/>
  <c r="C509" i="3"/>
  <c r="C685" i="3" s="1"/>
  <c r="D333" i="3"/>
  <c r="D334" i="3" s="1"/>
  <c r="R276" i="3"/>
  <c r="S276" i="3" s="1"/>
  <c r="N452" i="3"/>
  <c r="R271" i="3"/>
  <c r="S271" i="3" s="1"/>
  <c r="N447" i="3"/>
  <c r="D257" i="3"/>
  <c r="C258" i="3"/>
  <c r="C433" i="3"/>
  <c r="C609" i="3" s="1"/>
  <c r="D628" i="3" l="1"/>
  <c r="D453" i="3"/>
  <c r="L452" i="3"/>
  <c r="D623" i="3"/>
  <c r="D448" i="3"/>
  <c r="L447" i="3"/>
  <c r="G623" i="3"/>
  <c r="G500" i="3"/>
  <c r="G448" i="3"/>
  <c r="G624" i="3" s="1"/>
  <c r="D344" i="3"/>
  <c r="D335" i="3"/>
  <c r="D684" i="3"/>
  <c r="L508" i="3"/>
  <c r="L333" i="3"/>
  <c r="L334" i="3" s="1"/>
  <c r="L335" i="3" s="1"/>
  <c r="D509" i="3"/>
  <c r="D510" i="3" s="1"/>
  <c r="S277" i="3"/>
  <c r="S452" i="3"/>
  <c r="N628" i="3"/>
  <c r="R452" i="3"/>
  <c r="R628" i="3" s="1"/>
  <c r="S272" i="3"/>
  <c r="S447" i="3"/>
  <c r="N623" i="3"/>
  <c r="R447" i="3"/>
  <c r="R623" i="3" s="1"/>
  <c r="L257" i="3"/>
  <c r="D433" i="3"/>
  <c r="D258" i="3"/>
  <c r="D259" i="3" s="1"/>
  <c r="D260" i="3" s="1"/>
  <c r="C434" i="3"/>
  <c r="C610" i="3" s="1"/>
  <c r="N333" i="3"/>
  <c r="R332" i="3"/>
  <c r="S332" i="3" s="1"/>
  <c r="W332" i="3" s="1"/>
  <c r="N508" i="3"/>
  <c r="C284" i="3"/>
  <c r="C291" i="3"/>
  <c r="D283" i="3"/>
  <c r="C459" i="3"/>
  <c r="C635" i="3" s="1"/>
  <c r="C478" i="3"/>
  <c r="C654" i="3" s="1"/>
  <c r="D302" i="3"/>
  <c r="C310" i="3"/>
  <c r="C303" i="3"/>
  <c r="R257" i="3"/>
  <c r="S257" i="3" s="1"/>
  <c r="N433" i="3"/>
  <c r="N258" i="3"/>
  <c r="D236" i="3"/>
  <c r="C412" i="3"/>
  <c r="C237" i="3"/>
  <c r="G236" i="3"/>
  <c r="F412" i="3"/>
  <c r="F237" i="3"/>
  <c r="G241" i="3"/>
  <c r="F417" i="3"/>
  <c r="F242" i="3"/>
  <c r="D246" i="3"/>
  <c r="C422" i="3"/>
  <c r="C247" i="3"/>
  <c r="G246" i="3"/>
  <c r="F422" i="3"/>
  <c r="F247" i="3"/>
  <c r="J246" i="3"/>
  <c r="I422" i="3"/>
  <c r="I247" i="3"/>
  <c r="R241" i="3"/>
  <c r="S241" i="3" s="1"/>
  <c r="N417" i="3"/>
  <c r="N422" i="3"/>
  <c r="R246" i="3"/>
  <c r="S246" i="3" s="1"/>
  <c r="W276" i="3"/>
  <c r="W271" i="3"/>
  <c r="L272" i="3"/>
  <c r="D629" i="3" l="1"/>
  <c r="L453" i="3"/>
  <c r="L629" i="3" s="1"/>
  <c r="L628" i="3"/>
  <c r="W452" i="3"/>
  <c r="D624" i="3"/>
  <c r="L448" i="3"/>
  <c r="L624" i="3" s="1"/>
  <c r="L623" i="3"/>
  <c r="W447" i="3"/>
  <c r="G676" i="3"/>
  <c r="G501" i="3"/>
  <c r="G677" i="3" s="1"/>
  <c r="AM332" i="3"/>
  <c r="D345" i="3"/>
  <c r="L345" i="3" s="1"/>
  <c r="L344" i="3"/>
  <c r="L684" i="3"/>
  <c r="D686" i="3"/>
  <c r="D520" i="3"/>
  <c r="D511" i="3"/>
  <c r="D687" i="3" s="1"/>
  <c r="D685" i="3"/>
  <c r="L509" i="3"/>
  <c r="L510" i="3" s="1"/>
  <c r="S628" i="3"/>
  <c r="S453" i="3"/>
  <c r="S629" i="3" s="1"/>
  <c r="S623" i="3"/>
  <c r="S448" i="3"/>
  <c r="S624" i="3" s="1"/>
  <c r="W257" i="3"/>
  <c r="D609" i="3"/>
  <c r="L433" i="3"/>
  <c r="L258" i="3"/>
  <c r="D434" i="3"/>
  <c r="D435" i="3" s="1"/>
  <c r="R333" i="3"/>
  <c r="S333" i="3" s="1"/>
  <c r="N509" i="3"/>
  <c r="S334" i="3"/>
  <c r="S508" i="3"/>
  <c r="W508" i="3" s="1"/>
  <c r="N684" i="3"/>
  <c r="R508" i="3"/>
  <c r="R684" i="3" s="1"/>
  <c r="C460" i="3"/>
  <c r="C636" i="3" s="1"/>
  <c r="D284" i="3"/>
  <c r="C286" i="3"/>
  <c r="D291" i="3"/>
  <c r="C292" i="3"/>
  <c r="C467" i="3"/>
  <c r="C643" i="3" s="1"/>
  <c r="L283" i="3"/>
  <c r="D285" i="3"/>
  <c r="D459" i="3"/>
  <c r="D478" i="3"/>
  <c r="L302" i="3"/>
  <c r="D310" i="3"/>
  <c r="C311" i="3"/>
  <c r="C486" i="3"/>
  <c r="C662" i="3" s="1"/>
  <c r="C479" i="3"/>
  <c r="C655" i="3" s="1"/>
  <c r="D303" i="3"/>
  <c r="D304" i="3" s="1"/>
  <c r="C305" i="3"/>
  <c r="S259" i="3"/>
  <c r="S260" i="3" s="1"/>
  <c r="S433" i="3"/>
  <c r="N609" i="3"/>
  <c r="R433" i="3"/>
  <c r="R609" i="3" s="1"/>
  <c r="R258" i="3"/>
  <c r="S258" i="3" s="1"/>
  <c r="S434" i="3" s="1"/>
  <c r="S610" i="3" s="1"/>
  <c r="N434" i="3"/>
  <c r="L236" i="3"/>
  <c r="D412" i="3"/>
  <c r="D237" i="3"/>
  <c r="C588" i="3"/>
  <c r="C413" i="3"/>
  <c r="C589" i="3" s="1"/>
  <c r="G251" i="3"/>
  <c r="G412" i="3"/>
  <c r="G237" i="3"/>
  <c r="F588" i="3"/>
  <c r="F413" i="3"/>
  <c r="F589" i="3" s="1"/>
  <c r="G242" i="3"/>
  <c r="G417" i="3"/>
  <c r="F593" i="3"/>
  <c r="F418" i="3"/>
  <c r="F594" i="3" s="1"/>
  <c r="L246" i="3"/>
  <c r="W246" i="3" s="1"/>
  <c r="D422" i="3"/>
  <c r="D247" i="3"/>
  <c r="C598" i="3"/>
  <c r="C423" i="3"/>
  <c r="C599" i="3" s="1"/>
  <c r="G422" i="3"/>
  <c r="G247" i="3"/>
  <c r="F598" i="3"/>
  <c r="F423" i="3"/>
  <c r="F599" i="3" s="1"/>
  <c r="J422" i="3"/>
  <c r="J247" i="3"/>
  <c r="I598" i="3"/>
  <c r="I423" i="3"/>
  <c r="I599" i="3" s="1"/>
  <c r="R283" i="3"/>
  <c r="S283" i="3" s="1"/>
  <c r="N284" i="3"/>
  <c r="N291" i="3"/>
  <c r="N302" i="3"/>
  <c r="N459" i="3"/>
  <c r="C188" i="3"/>
  <c r="D187" i="3"/>
  <c r="C363" i="3"/>
  <c r="D192" i="3"/>
  <c r="C368" i="3"/>
  <c r="C193" i="3"/>
  <c r="G192" i="3"/>
  <c r="F368" i="3"/>
  <c r="F544" i="3" s="1"/>
  <c r="F193" i="3"/>
  <c r="J192" i="3"/>
  <c r="I368" i="3"/>
  <c r="I193" i="3"/>
  <c r="R236" i="3"/>
  <c r="S236" i="3" s="1"/>
  <c r="N412" i="3"/>
  <c r="D241" i="3"/>
  <c r="C417" i="3"/>
  <c r="C242" i="3"/>
  <c r="S242" i="3"/>
  <c r="S417" i="3"/>
  <c r="N593" i="3"/>
  <c r="R417" i="3"/>
  <c r="R593" i="3" s="1"/>
  <c r="N598" i="3"/>
  <c r="R422" i="3"/>
  <c r="R598" i="3" s="1"/>
  <c r="S247" i="3"/>
  <c r="S422" i="3"/>
  <c r="W277" i="3"/>
  <c r="AM276" i="3"/>
  <c r="AM277" i="3" s="1"/>
  <c r="AM271" i="3"/>
  <c r="AM272" i="3" s="1"/>
  <c r="W272" i="3"/>
  <c r="W283" i="3" l="1"/>
  <c r="W628" i="3"/>
  <c r="N28" i="6"/>
  <c r="AM452" i="3"/>
  <c r="L69" i="7"/>
  <c r="W453" i="3"/>
  <c r="W629" i="3" s="1"/>
  <c r="W623" i="3"/>
  <c r="L65" i="7"/>
  <c r="N24" i="6"/>
  <c r="W448" i="3"/>
  <c r="W624" i="3" s="1"/>
  <c r="AM447" i="3"/>
  <c r="L686" i="3"/>
  <c r="L511" i="3"/>
  <c r="L687" i="3" s="1"/>
  <c r="W684" i="3"/>
  <c r="AM508" i="3"/>
  <c r="D696" i="3"/>
  <c r="D521" i="3"/>
  <c r="L520" i="3"/>
  <c r="L685" i="3"/>
  <c r="W259" i="3"/>
  <c r="W260" i="3" s="1"/>
  <c r="AM257" i="3"/>
  <c r="AM259" i="3" s="1"/>
  <c r="AM260" i="3" s="1"/>
  <c r="L609" i="3"/>
  <c r="W433" i="3"/>
  <c r="D611" i="3"/>
  <c r="D436" i="3"/>
  <c r="D612" i="3" s="1"/>
  <c r="D610" i="3"/>
  <c r="L434" i="3"/>
  <c r="L435" i="3" s="1"/>
  <c r="W333" i="3"/>
  <c r="S509" i="3"/>
  <c r="N685" i="3"/>
  <c r="R509" i="3"/>
  <c r="R685" i="3" s="1"/>
  <c r="S335" i="3"/>
  <c r="S344" i="3"/>
  <c r="S684" i="3"/>
  <c r="S510" i="3"/>
  <c r="L284" i="3"/>
  <c r="D460" i="3"/>
  <c r="L291" i="3"/>
  <c r="D467" i="3"/>
  <c r="D292" i="3"/>
  <c r="D293" i="3" s="1"/>
  <c r="C468" i="3"/>
  <c r="C644" i="3" s="1"/>
  <c r="C294" i="3"/>
  <c r="AM283" i="3"/>
  <c r="L285" i="3"/>
  <c r="D286" i="3"/>
  <c r="L459" i="3"/>
  <c r="D461" i="3"/>
  <c r="L304" i="3"/>
  <c r="L305" i="3" s="1"/>
  <c r="D305" i="3"/>
  <c r="L478" i="3"/>
  <c r="L310" i="3"/>
  <c r="D486" i="3"/>
  <c r="D312" i="3"/>
  <c r="D311" i="3"/>
  <c r="C487" i="3"/>
  <c r="C663" i="3" s="1"/>
  <c r="C313" i="3"/>
  <c r="L303" i="3"/>
  <c r="D479" i="3"/>
  <c r="D480" i="3" s="1"/>
  <c r="S609" i="3"/>
  <c r="S435" i="3"/>
  <c r="N610" i="3"/>
  <c r="R434" i="3"/>
  <c r="R610" i="3" s="1"/>
  <c r="W236" i="3"/>
  <c r="D588" i="3"/>
  <c r="L412" i="3"/>
  <c r="D413" i="3"/>
  <c r="G588" i="3"/>
  <c r="G427" i="3"/>
  <c r="G603" i="3" s="1"/>
  <c r="G413" i="3"/>
  <c r="G593" i="3"/>
  <c r="G418" i="3"/>
  <c r="G594" i="3" s="1"/>
  <c r="W247" i="3"/>
  <c r="AM246" i="3"/>
  <c r="AM247" i="3" s="1"/>
  <c r="D598" i="3"/>
  <c r="L422" i="3"/>
  <c r="D423" i="3"/>
  <c r="G598" i="3"/>
  <c r="G423" i="3"/>
  <c r="G599" i="3" s="1"/>
  <c r="J598" i="3"/>
  <c r="J423" i="3"/>
  <c r="J599" i="3" s="1"/>
  <c r="S459" i="3"/>
  <c r="R284" i="3"/>
  <c r="S284" i="3" s="1"/>
  <c r="N460" i="3"/>
  <c r="R291" i="3"/>
  <c r="S291" i="3" s="1"/>
  <c r="N292" i="3"/>
  <c r="N310" i="3"/>
  <c r="N467" i="3"/>
  <c r="R302" i="3"/>
  <c r="S302" i="3" s="1"/>
  <c r="N303" i="3"/>
  <c r="N478" i="3"/>
  <c r="N635" i="3"/>
  <c r="R459" i="3"/>
  <c r="R635" i="3" s="1"/>
  <c r="L187" i="3"/>
  <c r="D363" i="3"/>
  <c r="D188" i="3"/>
  <c r="C539" i="3"/>
  <c r="C364" i="3"/>
  <c r="C540" i="3" s="1"/>
  <c r="L192" i="3"/>
  <c r="W192" i="3" s="1"/>
  <c r="D368" i="3"/>
  <c r="D193" i="3"/>
  <c r="C544" i="3"/>
  <c r="C369" i="3"/>
  <c r="C545" i="3" s="1"/>
  <c r="G368" i="3"/>
  <c r="G193" i="3"/>
  <c r="J368" i="3"/>
  <c r="J193" i="3"/>
  <c r="I544" i="3"/>
  <c r="I369" i="3"/>
  <c r="I545" i="3" s="1"/>
  <c r="S237" i="3"/>
  <c r="S251" i="3"/>
  <c r="S412" i="3"/>
  <c r="N588" i="3"/>
  <c r="R412" i="3"/>
  <c r="R588" i="3" s="1"/>
  <c r="D417" i="3"/>
  <c r="D242" i="3"/>
  <c r="D251" i="3"/>
  <c r="C593" i="3"/>
  <c r="C418" i="3"/>
  <c r="C594" i="3" s="1"/>
  <c r="S593" i="3"/>
  <c r="S418" i="3"/>
  <c r="S594" i="3" s="1"/>
  <c r="S598" i="3"/>
  <c r="S423" i="3"/>
  <c r="S599" i="3" s="1"/>
  <c r="D215" i="3"/>
  <c r="C391" i="3"/>
  <c r="C216" i="3"/>
  <c r="G215" i="3"/>
  <c r="F391" i="3"/>
  <c r="F216" i="3"/>
  <c r="G220" i="3"/>
  <c r="F396" i="3"/>
  <c r="F221" i="3"/>
  <c r="C401" i="3"/>
  <c r="D225" i="3"/>
  <c r="C226" i="3"/>
  <c r="F226" i="3"/>
  <c r="G225" i="3"/>
  <c r="F401" i="3"/>
  <c r="J225" i="3"/>
  <c r="I226" i="3"/>
  <c r="I401" i="3"/>
  <c r="L237" i="3"/>
  <c r="G252" i="3"/>
  <c r="L247" i="3"/>
  <c r="W258" i="3"/>
  <c r="AM258" i="3" s="1"/>
  <c r="L259" i="3"/>
  <c r="L260" i="3" s="1"/>
  <c r="W284" i="3" l="1"/>
  <c r="W459" i="3"/>
  <c r="AM459" i="3" s="1"/>
  <c r="W291" i="3"/>
  <c r="N29" i="6"/>
  <c r="S28" i="6"/>
  <c r="X28" i="6"/>
  <c r="AM628" i="3"/>
  <c r="AM453" i="3"/>
  <c r="AM629" i="3" s="1"/>
  <c r="L70" i="7"/>
  <c r="T69" i="7"/>
  <c r="T70" i="7" s="1"/>
  <c r="L66" i="7"/>
  <c r="T65" i="7"/>
  <c r="T66" i="7" s="1"/>
  <c r="N25" i="6"/>
  <c r="S24" i="6"/>
  <c r="X24" i="6"/>
  <c r="AM624" i="3"/>
  <c r="AM448" i="3"/>
  <c r="AM625" i="3" s="1"/>
  <c r="AM684" i="3"/>
  <c r="D697" i="3"/>
  <c r="L521" i="3"/>
  <c r="L697" i="3" s="1"/>
  <c r="L696" i="3"/>
  <c r="W609" i="3"/>
  <c r="AM433" i="3"/>
  <c r="L611" i="3"/>
  <c r="L436" i="3"/>
  <c r="L612" i="3" s="1"/>
  <c r="L610" i="3"/>
  <c r="W434" i="3"/>
  <c r="W435" i="3" s="1"/>
  <c r="W334" i="3"/>
  <c r="W335" i="3" s="1"/>
  <c r="AM333" i="3"/>
  <c r="AM334" i="3" s="1"/>
  <c r="AM335" i="3" s="1"/>
  <c r="W344" i="3"/>
  <c r="S345" i="3"/>
  <c r="S686" i="3"/>
  <c r="S511" i="3"/>
  <c r="S687" i="3" s="1"/>
  <c r="S520" i="3"/>
  <c r="W520" i="3" s="1"/>
  <c r="D636" i="3"/>
  <c r="L460" i="3"/>
  <c r="AM291" i="3"/>
  <c r="L293" i="3"/>
  <c r="L294" i="3" s="1"/>
  <c r="D294" i="3"/>
  <c r="D296" i="3" s="1"/>
  <c r="D643" i="3"/>
  <c r="L467" i="3"/>
  <c r="L292" i="3"/>
  <c r="D468" i="3"/>
  <c r="D469" i="3" s="1"/>
  <c r="L286" i="3"/>
  <c r="L296" i="3" s="1"/>
  <c r="D637" i="3"/>
  <c r="D462" i="3"/>
  <c r="L461" i="3"/>
  <c r="D656" i="3"/>
  <c r="D481" i="3"/>
  <c r="L480" i="3"/>
  <c r="D662" i="3"/>
  <c r="L486" i="3"/>
  <c r="D313" i="3"/>
  <c r="D315" i="3" s="1"/>
  <c r="L312" i="3"/>
  <c r="D319" i="3"/>
  <c r="D487" i="3"/>
  <c r="D488" i="3" s="1"/>
  <c r="L311" i="3"/>
  <c r="D655" i="3"/>
  <c r="L479" i="3"/>
  <c r="S611" i="3"/>
  <c r="S436" i="3"/>
  <c r="S612" i="3" s="1"/>
  <c r="AM236" i="3"/>
  <c r="AM237" i="3" s="1"/>
  <c r="W237" i="3"/>
  <c r="L588" i="3"/>
  <c r="W412" i="3"/>
  <c r="D589" i="3"/>
  <c r="L413" i="3"/>
  <c r="G589" i="3"/>
  <c r="G428" i="3"/>
  <c r="G604" i="3" s="1"/>
  <c r="L598" i="3"/>
  <c r="W422" i="3"/>
  <c r="D599" i="3"/>
  <c r="L423" i="3"/>
  <c r="L599" i="3" s="1"/>
  <c r="N636" i="3"/>
  <c r="R460" i="3"/>
  <c r="R636" i="3" s="1"/>
  <c r="S467" i="3"/>
  <c r="R292" i="3"/>
  <c r="S292" i="3" s="1"/>
  <c r="N468" i="3"/>
  <c r="R310" i="3"/>
  <c r="S310" i="3" s="1"/>
  <c r="N311" i="3"/>
  <c r="N486" i="3"/>
  <c r="N643" i="3"/>
  <c r="R467" i="3"/>
  <c r="R643" i="3" s="1"/>
  <c r="W302" i="3"/>
  <c r="S478" i="3"/>
  <c r="R303" i="3"/>
  <c r="S303" i="3" s="1"/>
  <c r="S304" i="3" s="1"/>
  <c r="S305" i="3" s="1"/>
  <c r="N479" i="3"/>
  <c r="N654" i="3"/>
  <c r="R478" i="3"/>
  <c r="R654" i="3" s="1"/>
  <c r="W187" i="3"/>
  <c r="L363" i="3"/>
  <c r="D539" i="3"/>
  <c r="D364" i="3"/>
  <c r="L188" i="3"/>
  <c r="AM192" i="3"/>
  <c r="AM193" i="3" s="1"/>
  <c r="W193" i="3"/>
  <c r="D544" i="3"/>
  <c r="L368" i="3"/>
  <c r="D369" i="3"/>
  <c r="G544" i="3"/>
  <c r="G369" i="3"/>
  <c r="J544" i="3"/>
  <c r="J369" i="3"/>
  <c r="S252" i="3"/>
  <c r="S264" i="3"/>
  <c r="S588" i="3"/>
  <c r="S413" i="3"/>
  <c r="S589" i="3" s="1"/>
  <c r="S427" i="3"/>
  <c r="D593" i="3"/>
  <c r="D418" i="3"/>
  <c r="D427" i="3"/>
  <c r="D603" i="3" s="1"/>
  <c r="D252" i="3"/>
  <c r="L215" i="3"/>
  <c r="D391" i="3"/>
  <c r="D216" i="3"/>
  <c r="C567" i="3"/>
  <c r="C392" i="3"/>
  <c r="C568" i="3" s="1"/>
  <c r="G230" i="3"/>
  <c r="G264" i="3" s="1"/>
  <c r="G265" i="3" s="1"/>
  <c r="G391" i="3"/>
  <c r="G216" i="3"/>
  <c r="F567" i="3"/>
  <c r="F392" i="3"/>
  <c r="F568" i="3" s="1"/>
  <c r="G396" i="3"/>
  <c r="G221" i="3"/>
  <c r="F572" i="3"/>
  <c r="F397" i="3"/>
  <c r="F573" i="3" s="1"/>
  <c r="C577" i="3"/>
  <c r="C402" i="3"/>
  <c r="C578" i="3" s="1"/>
  <c r="L225" i="3"/>
  <c r="W225" i="3" s="1"/>
  <c r="D401" i="3"/>
  <c r="D226" i="3"/>
  <c r="G401" i="3"/>
  <c r="G226" i="3"/>
  <c r="F577" i="3"/>
  <c r="F402" i="3"/>
  <c r="F578" i="3" s="1"/>
  <c r="J401" i="3"/>
  <c r="J226" i="3"/>
  <c r="I577" i="3"/>
  <c r="I402" i="3"/>
  <c r="I578" i="3" s="1"/>
  <c r="D220" i="3"/>
  <c r="C396" i="3"/>
  <c r="C221" i="3"/>
  <c r="L193" i="3"/>
  <c r="S685" i="3"/>
  <c r="W509" i="3"/>
  <c r="S460" i="3"/>
  <c r="S285" i="3"/>
  <c r="W285" i="3" l="1"/>
  <c r="W286" i="3" s="1"/>
  <c r="AM284" i="3"/>
  <c r="AM285" i="3" s="1"/>
  <c r="AM286" i="3" s="1"/>
  <c r="X29" i="6"/>
  <c r="S29" i="6"/>
  <c r="S25" i="6"/>
  <c r="X25" i="6"/>
  <c r="W696" i="3"/>
  <c r="AM520" i="3"/>
  <c r="W521" i="3"/>
  <c r="W697" i="3" s="1"/>
  <c r="AM609" i="3"/>
  <c r="W611" i="3"/>
  <c r="L61" i="7"/>
  <c r="W436" i="3"/>
  <c r="W612" i="3" s="1"/>
  <c r="N20" i="6"/>
  <c r="W610" i="3"/>
  <c r="AM434" i="3"/>
  <c r="W345" i="3"/>
  <c r="AM344" i="3"/>
  <c r="AM345" i="3" s="1"/>
  <c r="S696" i="3"/>
  <c r="S521" i="3"/>
  <c r="S697" i="3" s="1"/>
  <c r="L636" i="3"/>
  <c r="W460" i="3"/>
  <c r="L643" i="3"/>
  <c r="W467" i="3"/>
  <c r="D645" i="3"/>
  <c r="L469" i="3"/>
  <c r="D470" i="3"/>
  <c r="D646" i="3" s="1"/>
  <c r="D644" i="3"/>
  <c r="L468" i="3"/>
  <c r="D638" i="3"/>
  <c r="D472" i="3"/>
  <c r="D648" i="3" s="1"/>
  <c r="L637" i="3"/>
  <c r="L462" i="3"/>
  <c r="D657" i="3"/>
  <c r="L656" i="3"/>
  <c r="L481" i="3"/>
  <c r="D664" i="3"/>
  <c r="D489" i="3"/>
  <c r="L488" i="3"/>
  <c r="L662" i="3"/>
  <c r="D324" i="3"/>
  <c r="D320" i="3"/>
  <c r="C319" i="3"/>
  <c r="D663" i="3"/>
  <c r="L487" i="3"/>
  <c r="L655" i="3"/>
  <c r="W479" i="3"/>
  <c r="W588" i="3"/>
  <c r="AM412" i="3"/>
  <c r="L45" i="7"/>
  <c r="W413" i="3"/>
  <c r="W589" i="3" s="1"/>
  <c r="L589" i="3"/>
  <c r="W598" i="3"/>
  <c r="AM422" i="3"/>
  <c r="L53" i="7"/>
  <c r="W423" i="3"/>
  <c r="W599" i="3" s="1"/>
  <c r="S643" i="3"/>
  <c r="S469" i="3"/>
  <c r="N644" i="3"/>
  <c r="R468" i="3"/>
  <c r="R644" i="3" s="1"/>
  <c r="W310" i="3"/>
  <c r="S486" i="3"/>
  <c r="W486" i="3" s="1"/>
  <c r="R311" i="3"/>
  <c r="S311" i="3" s="1"/>
  <c r="S312" i="3" s="1"/>
  <c r="S313" i="3" s="1"/>
  <c r="S315" i="3" s="1"/>
  <c r="N487" i="3"/>
  <c r="N662" i="3"/>
  <c r="R486" i="3"/>
  <c r="R662" i="3" s="1"/>
  <c r="AM302" i="3"/>
  <c r="W478" i="3"/>
  <c r="W303" i="3"/>
  <c r="S479" i="3"/>
  <c r="N655" i="3"/>
  <c r="R479" i="3"/>
  <c r="R655" i="3" s="1"/>
  <c r="AM187" i="3"/>
  <c r="AM188" i="3" s="1"/>
  <c r="W363" i="3"/>
  <c r="W188" i="3"/>
  <c r="L539" i="3"/>
  <c r="D540" i="3"/>
  <c r="L364" i="3"/>
  <c r="F373" i="3"/>
  <c r="F549" i="3" s="1"/>
  <c r="F198" i="3"/>
  <c r="G197" i="3"/>
  <c r="D202" i="3"/>
  <c r="C378" i="3"/>
  <c r="C203" i="3"/>
  <c r="L544" i="3"/>
  <c r="W368" i="3"/>
  <c r="D545" i="3"/>
  <c r="L369" i="3"/>
  <c r="L545" i="3" s="1"/>
  <c r="G545" i="3"/>
  <c r="J545" i="3"/>
  <c r="S265" i="3"/>
  <c r="S603" i="3"/>
  <c r="S428" i="3"/>
  <c r="S604" i="3" s="1"/>
  <c r="S440" i="3"/>
  <c r="D594" i="3"/>
  <c r="D428" i="3"/>
  <c r="D604" i="3" s="1"/>
  <c r="W215" i="3"/>
  <c r="D567" i="3"/>
  <c r="L391" i="3"/>
  <c r="D392" i="3"/>
  <c r="G567" i="3"/>
  <c r="G406" i="3"/>
  <c r="G392" i="3"/>
  <c r="G572" i="3"/>
  <c r="G397" i="3"/>
  <c r="G573" i="3" s="1"/>
  <c r="W226" i="3"/>
  <c r="AM225" i="3"/>
  <c r="AM226" i="3" s="1"/>
  <c r="D577" i="3"/>
  <c r="L401" i="3"/>
  <c r="D402" i="3"/>
  <c r="G577" i="3"/>
  <c r="G402" i="3"/>
  <c r="G578" i="3" s="1"/>
  <c r="J577" i="3"/>
  <c r="J402" i="3"/>
  <c r="J578" i="3" s="1"/>
  <c r="D396" i="3"/>
  <c r="D221" i="3"/>
  <c r="D230" i="3"/>
  <c r="D264" i="3" s="1"/>
  <c r="D265" i="3" s="1"/>
  <c r="C572" i="3"/>
  <c r="C397" i="3"/>
  <c r="C573" i="3" s="1"/>
  <c r="I242" i="3"/>
  <c r="I417" i="3"/>
  <c r="J241" i="3"/>
  <c r="AM509" i="3"/>
  <c r="W685" i="3"/>
  <c r="W510" i="3"/>
  <c r="S461" i="3"/>
  <c r="S636" i="3"/>
  <c r="S286" i="3"/>
  <c r="W292" i="3"/>
  <c r="L216" i="3"/>
  <c r="G231" i="3"/>
  <c r="L226" i="3"/>
  <c r="L313" i="3"/>
  <c r="L315" i="3" s="1"/>
  <c r="L319" i="3"/>
  <c r="S468" i="3"/>
  <c r="S644" i="3" s="1"/>
  <c r="S293" i="3"/>
  <c r="D495" i="3"/>
  <c r="AM696" i="3" l="1"/>
  <c r="AM521" i="3"/>
  <c r="AM697" i="3" s="1"/>
  <c r="L62" i="7"/>
  <c r="T61" i="7"/>
  <c r="T62" i="7" s="1"/>
  <c r="N21" i="6"/>
  <c r="S20" i="6"/>
  <c r="X20" i="6"/>
  <c r="W636" i="3"/>
  <c r="AM460" i="3"/>
  <c r="W461" i="3"/>
  <c r="W643" i="3"/>
  <c r="AM467" i="3"/>
  <c r="L645" i="3"/>
  <c r="L470" i="3"/>
  <c r="L646" i="3" s="1"/>
  <c r="L644" i="3"/>
  <c r="W468" i="3"/>
  <c r="W469" i="3" s="1"/>
  <c r="L638" i="3"/>
  <c r="L472" i="3"/>
  <c r="L648" i="3" s="1"/>
  <c r="L657" i="3"/>
  <c r="L664" i="3"/>
  <c r="L489" i="3"/>
  <c r="L495" i="3"/>
  <c r="W662" i="3"/>
  <c r="AM486" i="3"/>
  <c r="L324" i="3"/>
  <c r="D325" i="3"/>
  <c r="L663" i="3"/>
  <c r="W655" i="3"/>
  <c r="AM479" i="3"/>
  <c r="AM655" i="3" s="1"/>
  <c r="AM588" i="3"/>
  <c r="AM413" i="3"/>
  <c r="AM589" i="3" s="1"/>
  <c r="L46" i="7"/>
  <c r="T45" i="7"/>
  <c r="T46" i="7" s="1"/>
  <c r="AM598" i="3"/>
  <c r="AM423" i="3"/>
  <c r="AM599" i="3" s="1"/>
  <c r="L54" i="7"/>
  <c r="T53" i="7"/>
  <c r="T54" i="7" s="1"/>
  <c r="S645" i="3"/>
  <c r="S470" i="3"/>
  <c r="S646" i="3" s="1"/>
  <c r="AM310" i="3"/>
  <c r="S662" i="3"/>
  <c r="W311" i="3"/>
  <c r="S487" i="3"/>
  <c r="N663" i="3"/>
  <c r="R487" i="3"/>
  <c r="R663" i="3" s="1"/>
  <c r="AM478" i="3"/>
  <c r="AM480" i="3" s="1"/>
  <c r="W480" i="3"/>
  <c r="W539" i="3"/>
  <c r="L9" i="7"/>
  <c r="AM363" i="3"/>
  <c r="W364" i="3"/>
  <c r="W540" i="3" s="1"/>
  <c r="L540" i="3"/>
  <c r="G198" i="3"/>
  <c r="G373" i="3"/>
  <c r="D378" i="3"/>
  <c r="D203" i="3"/>
  <c r="C554" i="3"/>
  <c r="C379" i="3"/>
  <c r="C555" i="3" s="1"/>
  <c r="W544" i="3"/>
  <c r="W369" i="3"/>
  <c r="W545" i="3" s="1"/>
  <c r="AM368" i="3"/>
  <c r="L13" i="7"/>
  <c r="S616" i="3"/>
  <c r="S441" i="3"/>
  <c r="S617" i="3" s="1"/>
  <c r="AM215" i="3"/>
  <c r="AM216" i="3" s="1"/>
  <c r="W216" i="3"/>
  <c r="L567" i="3"/>
  <c r="W391" i="3"/>
  <c r="D568" i="3"/>
  <c r="L392" i="3"/>
  <c r="G582" i="3"/>
  <c r="G440" i="3"/>
  <c r="G568" i="3"/>
  <c r="G407" i="3"/>
  <c r="G583" i="3" s="1"/>
  <c r="L577" i="3"/>
  <c r="W401" i="3"/>
  <c r="D578" i="3"/>
  <c r="L402" i="3"/>
  <c r="L578" i="3" s="1"/>
  <c r="D572" i="3"/>
  <c r="D397" i="3"/>
  <c r="D407" i="3" s="1"/>
  <c r="D583" i="3" s="1"/>
  <c r="D406" i="3"/>
  <c r="D231" i="3"/>
  <c r="I593" i="3"/>
  <c r="I418" i="3"/>
  <c r="I594" i="3" s="1"/>
  <c r="L241" i="3"/>
  <c r="J251" i="3"/>
  <c r="J417" i="3"/>
  <c r="J242" i="3"/>
  <c r="AM510" i="3"/>
  <c r="AM685" i="3"/>
  <c r="W511" i="3"/>
  <c r="W687" i="3" s="1"/>
  <c r="L93" i="7"/>
  <c r="N52" i="6"/>
  <c r="W686" i="3"/>
  <c r="S462" i="3"/>
  <c r="S637" i="3"/>
  <c r="W293" i="3"/>
  <c r="W294" i="3" s="1"/>
  <c r="W296" i="3" s="1"/>
  <c r="AM296" i="3" s="1"/>
  <c r="AM292" i="3"/>
  <c r="AM293" i="3" s="1"/>
  <c r="AM294" i="3" s="1"/>
  <c r="L320" i="3"/>
  <c r="D496" i="3"/>
  <c r="D672" i="3" s="1"/>
  <c r="C495" i="3"/>
  <c r="C671" i="3" s="1"/>
  <c r="D671" i="3"/>
  <c r="D500" i="3"/>
  <c r="AM610" i="3"/>
  <c r="AM435" i="3"/>
  <c r="D665" i="3"/>
  <c r="D491" i="3"/>
  <c r="D667" i="3" s="1"/>
  <c r="AM303" i="3"/>
  <c r="AM304" i="3" s="1"/>
  <c r="AM305" i="3" s="1"/>
  <c r="W304" i="3"/>
  <c r="W305" i="3" s="1"/>
  <c r="S655" i="3"/>
  <c r="S480" i="3"/>
  <c r="S294" i="3"/>
  <c r="S296" i="3" s="1"/>
  <c r="S319" i="3"/>
  <c r="W319" i="3" s="1"/>
  <c r="S21" i="6" l="1"/>
  <c r="X21" i="6"/>
  <c r="AM461" i="3"/>
  <c r="AM636" i="3"/>
  <c r="W637" i="3"/>
  <c r="L73" i="7"/>
  <c r="W462" i="3"/>
  <c r="N32" i="6"/>
  <c r="AM643" i="3"/>
  <c r="W645" i="3"/>
  <c r="N36" i="6"/>
  <c r="L77" i="7"/>
  <c r="W470" i="3"/>
  <c r="W646" i="3" s="1"/>
  <c r="W644" i="3"/>
  <c r="AM468" i="3"/>
  <c r="L671" i="3"/>
  <c r="L496" i="3"/>
  <c r="L672" i="3" s="1"/>
  <c r="AM662" i="3"/>
  <c r="W324" i="3"/>
  <c r="L325" i="3"/>
  <c r="AM656" i="3"/>
  <c r="AM481" i="3"/>
  <c r="AM657" i="3" s="1"/>
  <c r="W656" i="3"/>
  <c r="L81" i="7"/>
  <c r="W481" i="3"/>
  <c r="N40" i="6"/>
  <c r="L10" i="7"/>
  <c r="T9" i="7"/>
  <c r="T10" i="7" s="1"/>
  <c r="AM539" i="3"/>
  <c r="AM364" i="3"/>
  <c r="AM540" i="3" s="1"/>
  <c r="G549" i="3"/>
  <c r="G374" i="3"/>
  <c r="D554" i="3"/>
  <c r="D379" i="3"/>
  <c r="AM544" i="3"/>
  <c r="AM369" i="3"/>
  <c r="AM545" i="3" s="1"/>
  <c r="L14" i="7"/>
  <c r="T13" i="7"/>
  <c r="T14" i="7" s="1"/>
  <c r="W567" i="3"/>
  <c r="AM391" i="3"/>
  <c r="L29" i="7"/>
  <c r="W392" i="3"/>
  <c r="W568" i="3" s="1"/>
  <c r="L568" i="3"/>
  <c r="G616" i="3"/>
  <c r="G441" i="3"/>
  <c r="G617" i="3" s="1"/>
  <c r="W577" i="3"/>
  <c r="W402" i="3"/>
  <c r="W578" i="3" s="1"/>
  <c r="AM401" i="3"/>
  <c r="L37" i="7"/>
  <c r="D573" i="3"/>
  <c r="D582" i="3"/>
  <c r="D440" i="3"/>
  <c r="L251" i="3"/>
  <c r="W251" i="3" s="1"/>
  <c r="W241" i="3"/>
  <c r="L417" i="3"/>
  <c r="J593" i="3"/>
  <c r="J427" i="3"/>
  <c r="J603" i="3" s="1"/>
  <c r="J418" i="3"/>
  <c r="L242" i="3"/>
  <c r="L252" i="3" s="1"/>
  <c r="J252" i="3"/>
  <c r="AM511" i="3"/>
  <c r="AM687" i="3" s="1"/>
  <c r="AM686" i="3"/>
  <c r="L94" i="7"/>
  <c r="T93" i="7"/>
  <c r="T94" i="7" s="1"/>
  <c r="N53" i="6"/>
  <c r="S52" i="6"/>
  <c r="X52" i="6"/>
  <c r="S638" i="3"/>
  <c r="S472" i="3"/>
  <c r="S648" i="3" s="1"/>
  <c r="AM319" i="3"/>
  <c r="AM320" i="3" s="1"/>
  <c r="W320" i="3"/>
  <c r="I221" i="3"/>
  <c r="I396" i="3"/>
  <c r="J220" i="3"/>
  <c r="L500" i="3"/>
  <c r="D501" i="3"/>
  <c r="D677" i="3" s="1"/>
  <c r="D676" i="3"/>
  <c r="AM436" i="3"/>
  <c r="AM612" i="3" s="1"/>
  <c r="AM611" i="3"/>
  <c r="S481" i="3"/>
  <c r="S656" i="3"/>
  <c r="S320" i="3"/>
  <c r="S324" i="3"/>
  <c r="L665" i="3"/>
  <c r="L491" i="3"/>
  <c r="L667" i="3" s="1"/>
  <c r="AM311" i="3"/>
  <c r="AM312" i="3" s="1"/>
  <c r="AM313" i="3" s="1"/>
  <c r="W312" i="3"/>
  <c r="W313" i="3" s="1"/>
  <c r="W315" i="3" s="1"/>
  <c r="AM315" i="3" s="1"/>
  <c r="S663" i="3"/>
  <c r="W487" i="3"/>
  <c r="S488" i="3"/>
  <c r="AM462" i="3" l="1"/>
  <c r="AM638" i="3" s="1"/>
  <c r="AM637" i="3"/>
  <c r="L74" i="7"/>
  <c r="T73" i="7"/>
  <c r="T74" i="7" s="1"/>
  <c r="W638" i="3"/>
  <c r="W472" i="3"/>
  <c r="N33" i="6"/>
  <c r="S32" i="6"/>
  <c r="X32" i="6"/>
  <c r="N37" i="6"/>
  <c r="S36" i="6"/>
  <c r="X36" i="6"/>
  <c r="L78" i="7"/>
  <c r="T77" i="7"/>
  <c r="T78" i="7" s="1"/>
  <c r="W325" i="3"/>
  <c r="AM324" i="3"/>
  <c r="AM325" i="3" s="1"/>
  <c r="L82" i="7"/>
  <c r="T81" i="7"/>
  <c r="T82" i="7" s="1"/>
  <c r="W657" i="3"/>
  <c r="N41" i="6"/>
  <c r="S40" i="6"/>
  <c r="X40" i="6"/>
  <c r="G550" i="3"/>
  <c r="D555" i="3"/>
  <c r="AM567" i="3"/>
  <c r="AM392" i="3"/>
  <c r="AM568" i="3" s="1"/>
  <c r="L30" i="7"/>
  <c r="T29" i="7"/>
  <c r="T30" i="7" s="1"/>
  <c r="AM577" i="3"/>
  <c r="AM402" i="3"/>
  <c r="AM578" i="3" s="1"/>
  <c r="L38" i="7"/>
  <c r="T37" i="7"/>
  <c r="T38" i="7" s="1"/>
  <c r="D616" i="3"/>
  <c r="D441" i="3"/>
  <c r="D617" i="3" s="1"/>
  <c r="AM251" i="3"/>
  <c r="AM252" i="3" s="1"/>
  <c r="W252" i="3"/>
  <c r="AM241" i="3"/>
  <c r="AM242" i="3" s="1"/>
  <c r="W242" i="3"/>
  <c r="W417" i="3"/>
  <c r="L593" i="3"/>
  <c r="L427" i="3"/>
  <c r="L418" i="3"/>
  <c r="J594" i="3"/>
  <c r="J428" i="3"/>
  <c r="J604" i="3" s="1"/>
  <c r="S53" i="6"/>
  <c r="X53" i="6"/>
  <c r="I572" i="3"/>
  <c r="I397" i="3"/>
  <c r="I573" i="3" s="1"/>
  <c r="L220" i="3"/>
  <c r="J221" i="3"/>
  <c r="J230" i="3"/>
  <c r="J264" i="3" s="1"/>
  <c r="J265" i="3" s="1"/>
  <c r="J396" i="3"/>
  <c r="L676" i="3"/>
  <c r="L501" i="3"/>
  <c r="L677" i="3" s="1"/>
  <c r="S657" i="3"/>
  <c r="S349" i="3"/>
  <c r="S350" i="3" s="1"/>
  <c r="S325" i="3"/>
  <c r="D197" i="3"/>
  <c r="C373" i="3"/>
  <c r="C198" i="3"/>
  <c r="AM487" i="3"/>
  <c r="W663" i="3"/>
  <c r="W488" i="3"/>
  <c r="S489" i="3"/>
  <c r="S664" i="3"/>
  <c r="S495" i="3"/>
  <c r="AM644" i="3"/>
  <c r="AM469" i="3"/>
  <c r="W648" i="3" l="1"/>
  <c r="AM472" i="3"/>
  <c r="AM648" i="3" s="1"/>
  <c r="X33" i="6"/>
  <c r="S33" i="6"/>
  <c r="S37" i="6"/>
  <c r="X37" i="6"/>
  <c r="S41" i="6"/>
  <c r="X41" i="6"/>
  <c r="W593" i="3"/>
  <c r="L49" i="7"/>
  <c r="AM417" i="3"/>
  <c r="W418" i="3"/>
  <c r="W594" i="3" s="1"/>
  <c r="W427" i="3"/>
  <c r="L603" i="3"/>
  <c r="L428" i="3"/>
  <c r="L604" i="3" s="1"/>
  <c r="L594" i="3"/>
  <c r="L230" i="3"/>
  <c r="W220" i="3"/>
  <c r="L221" i="3"/>
  <c r="L231" i="3" s="1"/>
  <c r="J231" i="3"/>
  <c r="L396" i="3"/>
  <c r="J572" i="3"/>
  <c r="J397" i="3"/>
  <c r="J406" i="3"/>
  <c r="D207" i="3"/>
  <c r="D349" i="3" s="1"/>
  <c r="D373" i="3"/>
  <c r="D198" i="3"/>
  <c r="C549" i="3"/>
  <c r="C374" i="3"/>
  <c r="C550" i="3" s="1"/>
  <c r="AM488" i="3"/>
  <c r="AM663" i="3"/>
  <c r="W489" i="3"/>
  <c r="L85" i="7"/>
  <c r="N44" i="6"/>
  <c r="W664" i="3"/>
  <c r="W495" i="3"/>
  <c r="S496" i="3"/>
  <c r="S672" i="3" s="1"/>
  <c r="S671" i="3"/>
  <c r="S500" i="3"/>
  <c r="AM470" i="3"/>
  <c r="AM646" i="3" s="1"/>
  <c r="AM645" i="3"/>
  <c r="S665" i="3"/>
  <c r="S491" i="3"/>
  <c r="S667" i="3" s="1"/>
  <c r="L50" i="7" l="1"/>
  <c r="T49" i="7"/>
  <c r="T50" i="7" s="1"/>
  <c r="AM593" i="3"/>
  <c r="AM418" i="3"/>
  <c r="AM594" i="3" s="1"/>
  <c r="W603" i="3"/>
  <c r="AM427" i="3"/>
  <c r="N16" i="6"/>
  <c r="L57" i="7"/>
  <c r="W428" i="3"/>
  <c r="W604" i="3" s="1"/>
  <c r="W230" i="3"/>
  <c r="L264" i="3"/>
  <c r="L265" i="3" s="1"/>
  <c r="AM220" i="3"/>
  <c r="AM221" i="3" s="1"/>
  <c r="W221" i="3"/>
  <c r="W396" i="3"/>
  <c r="L572" i="3"/>
  <c r="L406" i="3"/>
  <c r="L397" i="3"/>
  <c r="J573" i="3"/>
  <c r="J407" i="3"/>
  <c r="J583" i="3" s="1"/>
  <c r="J582" i="3"/>
  <c r="J440" i="3"/>
  <c r="D350" i="3"/>
  <c r="D383" i="3"/>
  <c r="D549" i="3"/>
  <c r="D374" i="3"/>
  <c r="D208" i="3"/>
  <c r="AM489" i="3"/>
  <c r="AM665" i="3" s="1"/>
  <c r="AM664" i="3"/>
  <c r="W491" i="3"/>
  <c r="W665" i="3"/>
  <c r="L86" i="7"/>
  <c r="T85" i="7"/>
  <c r="T86" i="7" s="1"/>
  <c r="N45" i="6"/>
  <c r="S44" i="6"/>
  <c r="X44" i="6"/>
  <c r="L89" i="7"/>
  <c r="W496" i="3"/>
  <c r="W672" i="3" s="1"/>
  <c r="N48" i="6"/>
  <c r="AM495" i="3"/>
  <c r="W671" i="3"/>
  <c r="S525" i="3"/>
  <c r="W500" i="3"/>
  <c r="S501" i="3"/>
  <c r="S677" i="3" s="1"/>
  <c r="S676" i="3"/>
  <c r="G202" i="3"/>
  <c r="F378" i="3"/>
  <c r="F554" i="3" s="1"/>
  <c r="F203" i="3"/>
  <c r="AM603" i="3" l="1"/>
  <c r="AM428" i="3"/>
  <c r="AM604" i="3" s="1"/>
  <c r="N17" i="6"/>
  <c r="S16" i="6"/>
  <c r="X16" i="6"/>
  <c r="L58" i="7"/>
  <c r="T57" i="7"/>
  <c r="T58" i="7" s="1"/>
  <c r="AM230" i="3"/>
  <c r="AM231" i="3" s="1"/>
  <c r="W264" i="3"/>
  <c r="W231" i="3"/>
  <c r="W572" i="3"/>
  <c r="AM396" i="3"/>
  <c r="L33" i="7"/>
  <c r="W397" i="3"/>
  <c r="W573" i="3" s="1"/>
  <c r="W406" i="3"/>
  <c r="L440" i="3"/>
  <c r="L582" i="3"/>
  <c r="L407" i="3"/>
  <c r="L583" i="3" s="1"/>
  <c r="L573" i="3"/>
  <c r="J616" i="3"/>
  <c r="J441" i="3"/>
  <c r="J617" i="3" s="1"/>
  <c r="D525" i="3"/>
  <c r="D559" i="3"/>
  <c r="D384" i="3"/>
  <c r="D560" i="3" s="1"/>
  <c r="D550" i="3"/>
  <c r="AM491" i="3"/>
  <c r="AM667" i="3" s="1"/>
  <c r="W667" i="3"/>
  <c r="X45" i="6"/>
  <c r="S45" i="6"/>
  <c r="L90" i="7"/>
  <c r="T89" i="7"/>
  <c r="T90" i="7" s="1"/>
  <c r="N49" i="6"/>
  <c r="X48" i="6"/>
  <c r="S48" i="6"/>
  <c r="AM671" i="3"/>
  <c r="AM496" i="3"/>
  <c r="AM672" i="3" s="1"/>
  <c r="S526" i="3"/>
  <c r="S702" i="3" s="1"/>
  <c r="S701" i="3"/>
  <c r="W676" i="3"/>
  <c r="AM500" i="3"/>
  <c r="W501" i="3"/>
  <c r="W677" i="3" s="1"/>
  <c r="L202" i="3"/>
  <c r="W202" i="3" s="1"/>
  <c r="G207" i="3"/>
  <c r="G349" i="3" s="1"/>
  <c r="G378" i="3"/>
  <c r="G203" i="3"/>
  <c r="J197" i="3"/>
  <c r="I373" i="3"/>
  <c r="I198" i="3"/>
  <c r="S17" i="6" l="1"/>
  <c r="X17" i="6"/>
  <c r="AM264" i="3"/>
  <c r="AM265" i="3" s="1"/>
  <c r="W265" i="3"/>
  <c r="AM572" i="3"/>
  <c r="AM397" i="3"/>
  <c r="AM573" i="3" s="1"/>
  <c r="L34" i="7"/>
  <c r="T33" i="7"/>
  <c r="T34" i="7" s="1"/>
  <c r="W582" i="3"/>
  <c r="AM406" i="3"/>
  <c r="N12" i="6"/>
  <c r="W407" i="3"/>
  <c r="W583" i="3" s="1"/>
  <c r="W440" i="3"/>
  <c r="L41" i="7"/>
  <c r="L616" i="3"/>
  <c r="L441" i="3"/>
  <c r="L617" i="3" s="1"/>
  <c r="D701" i="3"/>
  <c r="D526" i="3"/>
  <c r="X49" i="6"/>
  <c r="S49" i="6"/>
  <c r="AM676" i="3"/>
  <c r="AM501" i="3"/>
  <c r="AM677" i="3" s="1"/>
  <c r="AM202" i="3"/>
  <c r="AM203" i="3" s="1"/>
  <c r="W203" i="3"/>
  <c r="G350" i="3"/>
  <c r="L378" i="3"/>
  <c r="G383" i="3"/>
  <c r="G554" i="3"/>
  <c r="G379" i="3"/>
  <c r="L203" i="3"/>
  <c r="G208" i="3"/>
  <c r="L197" i="3"/>
  <c r="J207" i="3"/>
  <c r="J349" i="3" s="1"/>
  <c r="J373" i="3"/>
  <c r="J198" i="3"/>
  <c r="I549" i="3"/>
  <c r="I374" i="3"/>
  <c r="I550" i="3" s="1"/>
  <c r="AM582" i="3" l="1"/>
  <c r="AM407" i="3"/>
  <c r="AM583" i="3" s="1"/>
  <c r="N13" i="6"/>
  <c r="S12" i="6"/>
  <c r="X12" i="6"/>
  <c r="W616" i="3"/>
  <c r="AM440" i="3"/>
  <c r="W441" i="3"/>
  <c r="W617" i="3" s="1"/>
  <c r="L42" i="7"/>
  <c r="T41" i="7"/>
  <c r="T42" i="7" s="1"/>
  <c r="D702" i="3"/>
  <c r="W378" i="3"/>
  <c r="L554" i="3"/>
  <c r="G559" i="3"/>
  <c r="G525" i="3"/>
  <c r="G384" i="3"/>
  <c r="G560" i="3" s="1"/>
  <c r="L379" i="3"/>
  <c r="L555" i="3" s="1"/>
  <c r="G555" i="3"/>
  <c r="W197" i="3"/>
  <c r="L207" i="3"/>
  <c r="W207" i="3" s="1"/>
  <c r="L373" i="3"/>
  <c r="J383" i="3"/>
  <c r="J549" i="3"/>
  <c r="J374" i="3"/>
  <c r="L198" i="3"/>
  <c r="L208" i="3" s="1"/>
  <c r="J208" i="3"/>
  <c r="R276" i="5"/>
  <c r="S276" i="5" s="1"/>
  <c r="N452" i="5"/>
  <c r="D276" i="5"/>
  <c r="C452" i="5"/>
  <c r="C628" i="5" s="1"/>
  <c r="C258" i="5"/>
  <c r="D257" i="5"/>
  <c r="C433" i="5"/>
  <c r="C609" i="5" s="1"/>
  <c r="R257" i="5"/>
  <c r="S257" i="5" s="1"/>
  <c r="N258" i="5"/>
  <c r="N433" i="5"/>
  <c r="D246" i="5"/>
  <c r="C422" i="5"/>
  <c r="C598" i="5" s="1"/>
  <c r="D236" i="5"/>
  <c r="C412" i="5"/>
  <c r="C588" i="5" s="1"/>
  <c r="G236" i="5"/>
  <c r="F412" i="5"/>
  <c r="F588" i="5" s="1"/>
  <c r="G241" i="5"/>
  <c r="G417" i="5" s="1"/>
  <c r="G593" i="5" s="1"/>
  <c r="F417" i="5"/>
  <c r="F593" i="5" s="1"/>
  <c r="G246" i="5"/>
  <c r="G422" i="5" s="1"/>
  <c r="G598" i="5" s="1"/>
  <c r="F422" i="5"/>
  <c r="F598" i="5" s="1"/>
  <c r="J246" i="5"/>
  <c r="J422" i="5" s="1"/>
  <c r="J598" i="5" s="1"/>
  <c r="I422" i="5"/>
  <c r="I598" i="5" s="1"/>
  <c r="R236" i="5"/>
  <c r="S236" i="5" s="1"/>
  <c r="N412" i="5"/>
  <c r="D241" i="5"/>
  <c r="C417" i="5"/>
  <c r="C593" i="5" s="1"/>
  <c r="R246" i="5"/>
  <c r="S246" i="5" s="1"/>
  <c r="N422" i="5"/>
  <c r="R241" i="5"/>
  <c r="S241" i="5" s="1"/>
  <c r="N417" i="5"/>
  <c r="J241" i="5"/>
  <c r="I417" i="5"/>
  <c r="I593" i="5" s="1"/>
  <c r="C284" i="5"/>
  <c r="C459" i="5"/>
  <c r="C635" i="5" s="1"/>
  <c r="C291" i="5"/>
  <c r="D283" i="5"/>
  <c r="D302" i="5"/>
  <c r="C310" i="5"/>
  <c r="C303" i="5"/>
  <c r="C478" i="5"/>
  <c r="C654" i="5" s="1"/>
  <c r="O292" i="5"/>
  <c r="O468" i="5" s="1"/>
  <c r="O644" i="5" s="1"/>
  <c r="O467" i="5"/>
  <c r="O643" i="5" s="1"/>
  <c r="O310" i="5"/>
  <c r="R283" i="5"/>
  <c r="S283" i="5" s="1"/>
  <c r="N284" i="5"/>
  <c r="N291" i="5"/>
  <c r="N302" i="5"/>
  <c r="N459" i="5"/>
  <c r="J350" i="3"/>
  <c r="L350" i="3" s="1"/>
  <c r="L349" i="3"/>
  <c r="W349" i="3" s="1"/>
  <c r="S13" i="6" l="1"/>
  <c r="X13" i="6"/>
  <c r="AM616" i="3"/>
  <c r="AM441" i="3"/>
  <c r="AM617" i="3" s="1"/>
  <c r="W554" i="3"/>
  <c r="AM378" i="3"/>
  <c r="L21" i="7"/>
  <c r="W379" i="3"/>
  <c r="W555" i="3" s="1"/>
  <c r="G701" i="3"/>
  <c r="G526" i="3"/>
  <c r="AM197" i="3"/>
  <c r="AM198" i="3" s="1"/>
  <c r="W198" i="3"/>
  <c r="AM207" i="3"/>
  <c r="AM208" i="3" s="1"/>
  <c r="W208" i="3"/>
  <c r="W373" i="3"/>
  <c r="L549" i="3"/>
  <c r="L383" i="3"/>
  <c r="J525" i="3"/>
  <c r="L525" i="3" s="1"/>
  <c r="J559" i="3"/>
  <c r="L374" i="3"/>
  <c r="J384" i="3"/>
  <c r="J560" i="3" s="1"/>
  <c r="J550" i="3"/>
  <c r="S277" i="5"/>
  <c r="S452" i="5"/>
  <c r="N628" i="5"/>
  <c r="R452" i="5"/>
  <c r="R628" i="5" s="1"/>
  <c r="D452" i="5"/>
  <c r="L276" i="5"/>
  <c r="W276" i="5" s="1"/>
  <c r="AM276" i="5" s="1"/>
  <c r="C434" i="5"/>
  <c r="C610" i="5" s="1"/>
  <c r="D258" i="5"/>
  <c r="L257" i="5"/>
  <c r="D433" i="5"/>
  <c r="D259" i="5"/>
  <c r="S433" i="5"/>
  <c r="R258" i="5"/>
  <c r="S258" i="5" s="1"/>
  <c r="N434" i="5"/>
  <c r="N609" i="5"/>
  <c r="R433" i="5"/>
  <c r="R609" i="5" s="1"/>
  <c r="L246" i="5"/>
  <c r="W246" i="5" s="1"/>
  <c r="AM246" i="5" s="1"/>
  <c r="D422" i="5"/>
  <c r="L236" i="5"/>
  <c r="D251" i="5"/>
  <c r="D412" i="5"/>
  <c r="G412" i="5"/>
  <c r="G251" i="5"/>
  <c r="S237" i="5"/>
  <c r="S251" i="5"/>
  <c r="S412" i="5"/>
  <c r="N588" i="5"/>
  <c r="R412" i="5"/>
  <c r="R588" i="5" s="1"/>
  <c r="D417" i="5"/>
  <c r="L241" i="5"/>
  <c r="W241" i="5" s="1"/>
  <c r="AM241" i="5" s="1"/>
  <c r="S422" i="5"/>
  <c r="S247" i="5"/>
  <c r="N598" i="5"/>
  <c r="R422" i="5"/>
  <c r="R598" i="5" s="1"/>
  <c r="S242" i="5"/>
  <c r="S417" i="5"/>
  <c r="N593" i="5"/>
  <c r="R417" i="5"/>
  <c r="R593" i="5" s="1"/>
  <c r="J251" i="5"/>
  <c r="J417" i="5"/>
  <c r="D284" i="5"/>
  <c r="D285" i="5" s="1"/>
  <c r="C460" i="5"/>
  <c r="C636" i="5" s="1"/>
  <c r="D291" i="5"/>
  <c r="C292" i="5"/>
  <c r="C467" i="5"/>
  <c r="C643" i="5" s="1"/>
  <c r="L283" i="5"/>
  <c r="W283" i="5" s="1"/>
  <c r="D459" i="5"/>
  <c r="L302" i="5"/>
  <c r="D478" i="5"/>
  <c r="D310" i="5"/>
  <c r="C311" i="5"/>
  <c r="C486" i="5"/>
  <c r="C662" i="5" s="1"/>
  <c r="D303" i="5"/>
  <c r="D304" i="5" s="1"/>
  <c r="L304" i="5" s="1"/>
  <c r="C479" i="5"/>
  <c r="C655" i="5" s="1"/>
  <c r="O486" i="5"/>
  <c r="O662" i="5" s="1"/>
  <c r="O311" i="5"/>
  <c r="O487" i="5" s="1"/>
  <c r="O663" i="5" s="1"/>
  <c r="S459" i="5"/>
  <c r="R284" i="5"/>
  <c r="S284" i="5" s="1"/>
  <c r="N460" i="5"/>
  <c r="R291" i="5"/>
  <c r="S291" i="5" s="1"/>
  <c r="N292" i="5"/>
  <c r="N310" i="5"/>
  <c r="N467" i="5"/>
  <c r="N478" i="5"/>
  <c r="R302" i="5"/>
  <c r="S302" i="5" s="1"/>
  <c r="N303" i="5"/>
  <c r="N635" i="5"/>
  <c r="R459" i="5"/>
  <c r="R635" i="5" s="1"/>
  <c r="D281" i="5"/>
  <c r="C286" i="5"/>
  <c r="C289" i="5"/>
  <c r="C457" i="5"/>
  <c r="C633" i="5" s="1"/>
  <c r="D300" i="5"/>
  <c r="C305" i="5"/>
  <c r="C308" i="5"/>
  <c r="C476" i="5"/>
  <c r="C652" i="5" s="1"/>
  <c r="AM349" i="3"/>
  <c r="AM350" i="3" s="1"/>
  <c r="W350" i="3"/>
  <c r="AM554" i="3" l="1"/>
  <c r="AM379" i="3"/>
  <c r="AM555" i="3" s="1"/>
  <c r="L22" i="7"/>
  <c r="T21" i="7"/>
  <c r="T22" i="7" s="1"/>
  <c r="W525" i="3"/>
  <c r="L701" i="3"/>
  <c r="G702" i="3"/>
  <c r="W549" i="3"/>
  <c r="AM373" i="3"/>
  <c r="L17" i="7"/>
  <c r="W374" i="3"/>
  <c r="W550" i="3" s="1"/>
  <c r="W383" i="3"/>
  <c r="L559" i="3"/>
  <c r="J701" i="3"/>
  <c r="J526" i="3"/>
  <c r="L550" i="3"/>
  <c r="L384" i="3"/>
  <c r="L560" i="3" s="1"/>
  <c r="S628" i="5"/>
  <c r="S453" i="5"/>
  <c r="S629" i="5" s="1"/>
  <c r="D628" i="5"/>
  <c r="L452" i="5"/>
  <c r="L258" i="5"/>
  <c r="W258" i="5" s="1"/>
  <c r="AM258" i="5" s="1"/>
  <c r="D434" i="5"/>
  <c r="W257" i="5"/>
  <c r="L259" i="5"/>
  <c r="D609" i="5"/>
  <c r="L433" i="5"/>
  <c r="D435" i="5"/>
  <c r="D611" i="5" s="1"/>
  <c r="S609" i="5"/>
  <c r="N610" i="5"/>
  <c r="R434" i="5"/>
  <c r="R610" i="5" s="1"/>
  <c r="D598" i="5"/>
  <c r="L422" i="5"/>
  <c r="W236" i="5"/>
  <c r="AM236" i="5" s="1"/>
  <c r="L251" i="5"/>
  <c r="W251" i="5" s="1"/>
  <c r="AM251" i="5" s="1"/>
  <c r="D588" i="5"/>
  <c r="L412" i="5"/>
  <c r="D427" i="5"/>
  <c r="D603" i="5" s="1"/>
  <c r="G588" i="5"/>
  <c r="G427" i="5"/>
  <c r="G603" i="5" s="1"/>
  <c r="S252" i="5"/>
  <c r="S588" i="5"/>
  <c r="S413" i="5"/>
  <c r="S589" i="5" s="1"/>
  <c r="S427" i="5"/>
  <c r="D593" i="5"/>
  <c r="L417" i="5"/>
  <c r="S598" i="5"/>
  <c r="S423" i="5"/>
  <c r="S599" i="5" s="1"/>
  <c r="S593" i="5"/>
  <c r="S418" i="5"/>
  <c r="S594" i="5" s="1"/>
  <c r="J593" i="5"/>
  <c r="J427" i="5"/>
  <c r="J603" i="5" s="1"/>
  <c r="L284" i="5"/>
  <c r="W284" i="5" s="1"/>
  <c r="D460" i="5"/>
  <c r="D461" i="5" s="1"/>
  <c r="L291" i="5"/>
  <c r="W291" i="5" s="1"/>
  <c r="D467" i="5"/>
  <c r="D292" i="5"/>
  <c r="D293" i="5" s="1"/>
  <c r="C468" i="5"/>
  <c r="C644" i="5" s="1"/>
  <c r="AM283" i="5"/>
  <c r="L285" i="5"/>
  <c r="L459" i="5"/>
  <c r="W459" i="5" s="1"/>
  <c r="L478" i="5"/>
  <c r="L310" i="5"/>
  <c r="D486" i="5"/>
  <c r="C487" i="5"/>
  <c r="C663" i="5" s="1"/>
  <c r="D311" i="5"/>
  <c r="D312" i="5" s="1"/>
  <c r="L312" i="5" s="1"/>
  <c r="L303" i="5"/>
  <c r="D479" i="5"/>
  <c r="D480" i="5" s="1"/>
  <c r="N636" i="5"/>
  <c r="R460" i="5"/>
  <c r="R636" i="5" s="1"/>
  <c r="S467" i="5"/>
  <c r="R292" i="5"/>
  <c r="S292" i="5" s="1"/>
  <c r="N468" i="5"/>
  <c r="R310" i="5"/>
  <c r="S310" i="5" s="1"/>
  <c r="N311" i="5"/>
  <c r="N486" i="5"/>
  <c r="N643" i="5"/>
  <c r="R467" i="5"/>
  <c r="R643" i="5" s="1"/>
  <c r="N654" i="5"/>
  <c r="R478" i="5"/>
  <c r="R654" i="5" s="1"/>
  <c r="S478" i="5"/>
  <c r="R303" i="5"/>
  <c r="S303" i="5" s="1"/>
  <c r="N479" i="5"/>
  <c r="L281" i="5"/>
  <c r="D286" i="5"/>
  <c r="D457" i="5"/>
  <c r="C294" i="5"/>
  <c r="D289" i="5"/>
  <c r="C465" i="5"/>
  <c r="C641" i="5" s="1"/>
  <c r="D305" i="5"/>
  <c r="L300" i="5"/>
  <c r="D476" i="5"/>
  <c r="C484" i="5"/>
  <c r="C660" i="5" s="1"/>
  <c r="D308" i="5"/>
  <c r="C313" i="5"/>
  <c r="D214" i="5"/>
  <c r="C390" i="5"/>
  <c r="C216" i="5"/>
  <c r="D338" i="5"/>
  <c r="C514" i="5"/>
  <c r="C690" i="5" s="1"/>
  <c r="D275" i="5"/>
  <c r="C277" i="5"/>
  <c r="C451" i="5"/>
  <c r="D270" i="5"/>
  <c r="C272" i="5"/>
  <c r="C446" i="5"/>
  <c r="D330" i="5"/>
  <c r="C506" i="5"/>
  <c r="C682" i="5" s="1"/>
  <c r="D255" i="5"/>
  <c r="C431" i="5"/>
  <c r="C607" i="5" s="1"/>
  <c r="C411" i="5"/>
  <c r="D235" i="5"/>
  <c r="C237" i="5"/>
  <c r="R271" i="5"/>
  <c r="S271" i="5" s="1"/>
  <c r="N447" i="5"/>
  <c r="D271" i="5"/>
  <c r="C447" i="5"/>
  <c r="C623" i="5" s="1"/>
  <c r="G271" i="5"/>
  <c r="F447" i="5"/>
  <c r="F623" i="5" s="1"/>
  <c r="D332" i="5"/>
  <c r="C333" i="5"/>
  <c r="C508" i="5"/>
  <c r="C684" i="5" s="1"/>
  <c r="R332" i="5"/>
  <c r="S332" i="5" s="1"/>
  <c r="N333" i="5"/>
  <c r="N508" i="5"/>
  <c r="V187" i="5"/>
  <c r="U363" i="5"/>
  <c r="U539" i="5" s="1"/>
  <c r="D202" i="5"/>
  <c r="C378" i="5"/>
  <c r="C554" i="5" s="1"/>
  <c r="D192" i="5"/>
  <c r="C368" i="5"/>
  <c r="C544" i="5" s="1"/>
  <c r="G202" i="5"/>
  <c r="G378" i="5" s="1"/>
  <c r="G554" i="5" s="1"/>
  <c r="F378" i="5"/>
  <c r="F554" i="5" s="1"/>
  <c r="G192" i="5"/>
  <c r="F368" i="5"/>
  <c r="F544" i="5" s="1"/>
  <c r="D187" i="5"/>
  <c r="C363" i="5"/>
  <c r="C539" i="5" s="1"/>
  <c r="J192" i="5"/>
  <c r="I368" i="5"/>
  <c r="I544" i="5" s="1"/>
  <c r="F391" i="5"/>
  <c r="F567" i="5" s="1"/>
  <c r="G215" i="5"/>
  <c r="F396" i="5"/>
  <c r="F572" i="5" s="1"/>
  <c r="G220" i="5"/>
  <c r="G396" i="5" s="1"/>
  <c r="G572" i="5" s="1"/>
  <c r="C401" i="5"/>
  <c r="C577" i="5" s="1"/>
  <c r="D225" i="5"/>
  <c r="U391" i="5"/>
  <c r="U567" i="5" s="1"/>
  <c r="V215" i="5"/>
  <c r="F401" i="5"/>
  <c r="F577" i="5" s="1"/>
  <c r="G225" i="5"/>
  <c r="G401" i="5" s="1"/>
  <c r="G577" i="5" s="1"/>
  <c r="I401" i="5"/>
  <c r="I577" i="5" s="1"/>
  <c r="J225" i="5"/>
  <c r="J401" i="5" s="1"/>
  <c r="J577" i="5" s="1"/>
  <c r="C396" i="5"/>
  <c r="C572" i="5" s="1"/>
  <c r="D220" i="5"/>
  <c r="I396" i="5"/>
  <c r="I572" i="5" s="1"/>
  <c r="J220" i="5"/>
  <c r="C391" i="5"/>
  <c r="C567" i="5" s="1"/>
  <c r="D215" i="5"/>
  <c r="D197" i="5"/>
  <c r="C373" i="5"/>
  <c r="C549" i="5" s="1"/>
  <c r="W302" i="5"/>
  <c r="S434" i="5"/>
  <c r="S259" i="5"/>
  <c r="S460" i="5"/>
  <c r="S285" i="5"/>
  <c r="AM284" i="5" l="1"/>
  <c r="AM285" i="5" s="1"/>
  <c r="W285" i="5"/>
  <c r="W478" i="5"/>
  <c r="AM478" i="5" s="1"/>
  <c r="W303" i="5"/>
  <c r="S610" i="5"/>
  <c r="S435" i="5"/>
  <c r="W701" i="3"/>
  <c r="AM525" i="3"/>
  <c r="N60" i="6"/>
  <c r="W526" i="3"/>
  <c r="W702" i="3" s="1"/>
  <c r="L101" i="7"/>
  <c r="AM549" i="3"/>
  <c r="AM374" i="3"/>
  <c r="AM550" i="3" s="1"/>
  <c r="L18" i="7"/>
  <c r="T17" i="7"/>
  <c r="T18" i="7" s="1"/>
  <c r="W559" i="3"/>
  <c r="AM383" i="3"/>
  <c r="L25" i="7"/>
  <c r="W384" i="3"/>
  <c r="W560" i="3" s="1"/>
  <c r="N8" i="6"/>
  <c r="L628" i="5"/>
  <c r="W452" i="5"/>
  <c r="D610" i="5"/>
  <c r="L434" i="5"/>
  <c r="L435" i="5" s="1"/>
  <c r="L611" i="5" s="1"/>
  <c r="AM257" i="5"/>
  <c r="AM259" i="5" s="1"/>
  <c r="W259" i="5"/>
  <c r="L609" i="5"/>
  <c r="W433" i="5"/>
  <c r="L598" i="5"/>
  <c r="W422" i="5"/>
  <c r="L588" i="5"/>
  <c r="W412" i="5"/>
  <c r="L427" i="5"/>
  <c r="S603" i="5"/>
  <c r="S428" i="5"/>
  <c r="S604" i="5" s="1"/>
  <c r="L593" i="5"/>
  <c r="W417" i="5"/>
  <c r="D636" i="5"/>
  <c r="L460" i="5"/>
  <c r="AM291" i="5"/>
  <c r="D643" i="5"/>
  <c r="L467" i="5"/>
  <c r="L292" i="5"/>
  <c r="W292" i="5" s="1"/>
  <c r="D468" i="5"/>
  <c r="D469" i="5" s="1"/>
  <c r="AM459" i="5"/>
  <c r="D637" i="5"/>
  <c r="L461" i="5"/>
  <c r="D656" i="5"/>
  <c r="L480" i="5"/>
  <c r="L656" i="5" s="1"/>
  <c r="D662" i="5"/>
  <c r="L486" i="5"/>
  <c r="L311" i="5"/>
  <c r="D487" i="5"/>
  <c r="D488" i="5" s="1"/>
  <c r="D655" i="5"/>
  <c r="L479" i="5"/>
  <c r="S643" i="5"/>
  <c r="N644" i="5"/>
  <c r="R468" i="5"/>
  <c r="R644" i="5" s="1"/>
  <c r="S486" i="5"/>
  <c r="N487" i="5"/>
  <c r="R311" i="5"/>
  <c r="S311" i="5" s="1"/>
  <c r="N662" i="5"/>
  <c r="R486" i="5"/>
  <c r="R662" i="5" s="1"/>
  <c r="N655" i="5"/>
  <c r="R479" i="5"/>
  <c r="R655" i="5" s="1"/>
  <c r="W281" i="5"/>
  <c r="L286" i="5"/>
  <c r="D633" i="5"/>
  <c r="L457" i="5"/>
  <c r="D462" i="5"/>
  <c r="L289" i="5"/>
  <c r="D294" i="5"/>
  <c r="D296" i="5" s="1"/>
  <c r="D465" i="5"/>
  <c r="D318" i="5"/>
  <c r="D323" i="5" s="1"/>
  <c r="W300" i="5"/>
  <c r="AM300" i="5" s="1"/>
  <c r="L305" i="5"/>
  <c r="D652" i="5"/>
  <c r="L476" i="5"/>
  <c r="D481" i="5"/>
  <c r="L308" i="5"/>
  <c r="D313" i="5"/>
  <c r="D315" i="5" s="1"/>
  <c r="D484" i="5"/>
  <c r="G214" i="5"/>
  <c r="L214" i="5" s="1"/>
  <c r="F216" i="5"/>
  <c r="F390" i="5"/>
  <c r="I221" i="5"/>
  <c r="J219" i="5"/>
  <c r="I395" i="5"/>
  <c r="F226" i="5"/>
  <c r="G224" i="5"/>
  <c r="F400" i="5"/>
  <c r="G219" i="5"/>
  <c r="F221" i="5"/>
  <c r="F395" i="5"/>
  <c r="C226" i="5"/>
  <c r="D224" i="5"/>
  <c r="C400" i="5"/>
  <c r="I226" i="5"/>
  <c r="J224" i="5"/>
  <c r="I400" i="5"/>
  <c r="C221" i="5"/>
  <c r="D219" i="5"/>
  <c r="C395" i="5"/>
  <c r="D216" i="5"/>
  <c r="D390" i="5"/>
  <c r="C566" i="5"/>
  <c r="C392" i="5"/>
  <c r="C568" i="5" s="1"/>
  <c r="L338" i="5"/>
  <c r="W338" i="5" s="1"/>
  <c r="D514" i="5"/>
  <c r="L275" i="5"/>
  <c r="W275" i="5" s="1"/>
  <c r="D277" i="5"/>
  <c r="L277" i="5" s="1"/>
  <c r="D451" i="5"/>
  <c r="C627" i="5"/>
  <c r="C453" i="5"/>
  <c r="C629" i="5" s="1"/>
  <c r="F272" i="5"/>
  <c r="G270" i="5"/>
  <c r="L270" i="5" s="1"/>
  <c r="W270" i="5" s="1"/>
  <c r="F446" i="5"/>
  <c r="D446" i="5"/>
  <c r="D272" i="5"/>
  <c r="C622" i="5"/>
  <c r="C448" i="5"/>
  <c r="C624" i="5" s="1"/>
  <c r="L330" i="5"/>
  <c r="W330" i="5" s="1"/>
  <c r="AM330" i="5" s="1"/>
  <c r="D506" i="5"/>
  <c r="D343" i="5"/>
  <c r="D260" i="5"/>
  <c r="L255" i="5"/>
  <c r="D431" i="5"/>
  <c r="F250" i="5"/>
  <c r="G235" i="5"/>
  <c r="F237" i="5"/>
  <c r="F411" i="5"/>
  <c r="D240" i="5"/>
  <c r="C416" i="5"/>
  <c r="C242" i="5"/>
  <c r="G240" i="5"/>
  <c r="F242" i="5"/>
  <c r="F416" i="5"/>
  <c r="I242" i="5"/>
  <c r="J240" i="5"/>
  <c r="I416" i="5"/>
  <c r="C247" i="5"/>
  <c r="D245" i="5"/>
  <c r="C421" i="5"/>
  <c r="G245" i="5"/>
  <c r="F247" i="5"/>
  <c r="F421" i="5"/>
  <c r="J245" i="5"/>
  <c r="I247" i="5"/>
  <c r="I421" i="5"/>
  <c r="C587" i="5"/>
  <c r="C413" i="5"/>
  <c r="C589" i="5" s="1"/>
  <c r="D237" i="5"/>
  <c r="D411" i="5"/>
  <c r="S272" i="5"/>
  <c r="S447" i="5"/>
  <c r="N623" i="5"/>
  <c r="R447" i="5"/>
  <c r="R623" i="5" s="1"/>
  <c r="D324" i="5"/>
  <c r="L271" i="5"/>
  <c r="W271" i="5" s="1"/>
  <c r="AM271" i="5" s="1"/>
  <c r="D447" i="5"/>
  <c r="G324" i="5"/>
  <c r="G447" i="5"/>
  <c r="D508" i="5"/>
  <c r="L332" i="5"/>
  <c r="D333" i="5"/>
  <c r="D334" i="5" s="1"/>
  <c r="C509" i="5"/>
  <c r="C685" i="5" s="1"/>
  <c r="C335" i="5"/>
  <c r="S508" i="5"/>
  <c r="R333" i="5"/>
  <c r="S333" i="5" s="1"/>
  <c r="N509" i="5"/>
  <c r="N684" i="5"/>
  <c r="R508" i="5"/>
  <c r="R684" i="5" s="1"/>
  <c r="V202" i="5"/>
  <c r="U378" i="5"/>
  <c r="U554" i="5" s="1"/>
  <c r="V197" i="5"/>
  <c r="U373" i="5"/>
  <c r="U549" i="5" s="1"/>
  <c r="V192" i="5"/>
  <c r="U368" i="5"/>
  <c r="U544" i="5" s="1"/>
  <c r="V188" i="5"/>
  <c r="V363" i="5"/>
  <c r="L202" i="5"/>
  <c r="W202" i="5" s="1"/>
  <c r="AM202" i="5" s="1"/>
  <c r="D378" i="5"/>
  <c r="L192" i="5"/>
  <c r="W192" i="5" s="1"/>
  <c r="AM192" i="5" s="1"/>
  <c r="D368" i="5"/>
  <c r="G368" i="5"/>
  <c r="G197" i="5"/>
  <c r="F373" i="5"/>
  <c r="F549" i="5" s="1"/>
  <c r="L187" i="5"/>
  <c r="D363" i="5"/>
  <c r="D539" i="5" s="1"/>
  <c r="J368" i="5"/>
  <c r="G230" i="5"/>
  <c r="G264" i="5" s="1"/>
  <c r="G265" i="5" s="1"/>
  <c r="G391" i="5"/>
  <c r="L225" i="5"/>
  <c r="D401" i="5"/>
  <c r="V220" i="5"/>
  <c r="U396" i="5"/>
  <c r="U572" i="5" s="1"/>
  <c r="V225" i="5"/>
  <c r="U401" i="5"/>
  <c r="U577" i="5" s="1"/>
  <c r="V216" i="5"/>
  <c r="V391" i="5"/>
  <c r="D396" i="5"/>
  <c r="L220" i="5"/>
  <c r="J230" i="5"/>
  <c r="J264" i="5" s="1"/>
  <c r="J265" i="5" s="1"/>
  <c r="J396" i="5"/>
  <c r="L215" i="5"/>
  <c r="D230" i="5"/>
  <c r="D264" i="5" s="1"/>
  <c r="D265" i="5" s="1"/>
  <c r="D391" i="5"/>
  <c r="D373" i="5"/>
  <c r="D207" i="5"/>
  <c r="AM302" i="5"/>
  <c r="S461" i="5"/>
  <c r="S636" i="5"/>
  <c r="S286" i="5"/>
  <c r="W310" i="5"/>
  <c r="J702" i="3"/>
  <c r="L526" i="3"/>
  <c r="L702" i="3" s="1"/>
  <c r="D319" i="5"/>
  <c r="C319" i="5" s="1"/>
  <c r="L293" i="5"/>
  <c r="L319" i="5" s="1"/>
  <c r="S468" i="5"/>
  <c r="S293" i="5"/>
  <c r="S479" i="5"/>
  <c r="S304" i="5"/>
  <c r="S305" i="5" s="1"/>
  <c r="S260" i="5"/>
  <c r="S264" i="5"/>
  <c r="W220" i="5" l="1"/>
  <c r="AM220" i="5" s="1"/>
  <c r="S644" i="5"/>
  <c r="S469" i="5"/>
  <c r="AM303" i="5"/>
  <c r="AM304" i="5" s="1"/>
  <c r="AM305" i="5" s="1"/>
  <c r="W304" i="5"/>
  <c r="W305" i="5" s="1"/>
  <c r="S611" i="5"/>
  <c r="S436" i="5"/>
  <c r="S612" i="5" s="1"/>
  <c r="S440" i="5"/>
  <c r="S509" i="5"/>
  <c r="S334" i="5"/>
  <c r="D250" i="5"/>
  <c r="D229" i="5"/>
  <c r="D263" i="5" s="1"/>
  <c r="D494" i="5"/>
  <c r="AM701" i="3"/>
  <c r="AM526" i="3"/>
  <c r="AM702" i="3" s="1"/>
  <c r="N61" i="6"/>
  <c r="S60" i="6"/>
  <c r="X60" i="6"/>
  <c r="L102" i="7"/>
  <c r="T101" i="7"/>
  <c r="T102" i="7" s="1"/>
  <c r="AM559" i="3"/>
  <c r="AM384" i="3"/>
  <c r="AM560" i="3" s="1"/>
  <c r="L26" i="7"/>
  <c r="T25" i="7"/>
  <c r="T26" i="7" s="1"/>
  <c r="N9" i="6"/>
  <c r="S8" i="6"/>
  <c r="X8" i="6"/>
  <c r="W628" i="5"/>
  <c r="AM452" i="5"/>
  <c r="AM628" i="5" s="1"/>
  <c r="P28" i="6"/>
  <c r="AE69" i="7"/>
  <c r="AM69" i="7" s="1"/>
  <c r="L610" i="5"/>
  <c r="W434" i="5"/>
  <c r="W609" i="5"/>
  <c r="AM433" i="5"/>
  <c r="W435" i="5"/>
  <c r="W598" i="5"/>
  <c r="AM422" i="5"/>
  <c r="AM598" i="5" s="1"/>
  <c r="AE53" i="7"/>
  <c r="AM53" i="7" s="1"/>
  <c r="W588" i="5"/>
  <c r="AM412" i="5"/>
  <c r="AM588" i="5" s="1"/>
  <c r="AE45" i="7"/>
  <c r="AM45" i="7" s="1"/>
  <c r="L603" i="5"/>
  <c r="W427" i="5"/>
  <c r="W593" i="5"/>
  <c r="AM417" i="5"/>
  <c r="AM593" i="5" s="1"/>
  <c r="AE49" i="7"/>
  <c r="AM49" i="7" s="1"/>
  <c r="L636" i="5"/>
  <c r="W460" i="5"/>
  <c r="L643" i="5"/>
  <c r="W467" i="5"/>
  <c r="D645" i="5"/>
  <c r="L469" i="5"/>
  <c r="L645" i="5" s="1"/>
  <c r="D644" i="5"/>
  <c r="L468" i="5"/>
  <c r="L637" i="5"/>
  <c r="D664" i="5"/>
  <c r="L488" i="5"/>
  <c r="D495" i="5"/>
  <c r="D500" i="5" s="1"/>
  <c r="L662" i="5"/>
  <c r="W486" i="5"/>
  <c r="D663" i="5"/>
  <c r="L487" i="5"/>
  <c r="L655" i="5"/>
  <c r="W479" i="5"/>
  <c r="S645" i="5"/>
  <c r="S470" i="5"/>
  <c r="S646" i="5" s="1"/>
  <c r="S662" i="5"/>
  <c r="N663" i="5"/>
  <c r="R487" i="5"/>
  <c r="R663" i="5" s="1"/>
  <c r="AM281" i="5"/>
  <c r="AM286" i="5" s="1"/>
  <c r="W286" i="5"/>
  <c r="L633" i="5"/>
  <c r="W457" i="5"/>
  <c r="L462" i="5"/>
  <c r="D638" i="5"/>
  <c r="W289" i="5"/>
  <c r="L294" i="5"/>
  <c r="L296" i="5" s="1"/>
  <c r="L318" i="5"/>
  <c r="D641" i="5"/>
  <c r="L465" i="5"/>
  <c r="D470" i="5"/>
  <c r="D320" i="5"/>
  <c r="C318" i="5"/>
  <c r="L652" i="5"/>
  <c r="L481" i="5"/>
  <c r="W476" i="5"/>
  <c r="D657" i="5"/>
  <c r="L313" i="5"/>
  <c r="L315" i="5" s="1"/>
  <c r="W308" i="5"/>
  <c r="AM308" i="5" s="1"/>
  <c r="D660" i="5"/>
  <c r="L484" i="5"/>
  <c r="D489" i="5"/>
  <c r="G216" i="5"/>
  <c r="G229" i="5"/>
  <c r="G390" i="5"/>
  <c r="F566" i="5"/>
  <c r="F392" i="5"/>
  <c r="F568" i="5" s="1"/>
  <c r="F405" i="5"/>
  <c r="J221" i="5"/>
  <c r="J229" i="5"/>
  <c r="J395" i="5"/>
  <c r="I571" i="5"/>
  <c r="I397" i="5"/>
  <c r="I573" i="5" s="1"/>
  <c r="G226" i="5"/>
  <c r="G400" i="5"/>
  <c r="F576" i="5"/>
  <c r="F402" i="5"/>
  <c r="F578" i="5" s="1"/>
  <c r="G221" i="5"/>
  <c r="G395" i="5"/>
  <c r="F571" i="5"/>
  <c r="F397" i="5"/>
  <c r="F573" i="5" s="1"/>
  <c r="L224" i="5"/>
  <c r="D226" i="5"/>
  <c r="D400" i="5"/>
  <c r="C576" i="5"/>
  <c r="C402" i="5"/>
  <c r="C578" i="5" s="1"/>
  <c r="J226" i="5"/>
  <c r="J400" i="5"/>
  <c r="I576" i="5"/>
  <c r="I402" i="5"/>
  <c r="I578" i="5" s="1"/>
  <c r="L219" i="5"/>
  <c r="W219" i="5" s="1"/>
  <c r="D221" i="5"/>
  <c r="D395" i="5"/>
  <c r="C571" i="5"/>
  <c r="C397" i="5"/>
  <c r="C573" i="5" s="1"/>
  <c r="W214" i="5"/>
  <c r="D566" i="5"/>
  <c r="D392" i="5"/>
  <c r="AM338" i="5"/>
  <c r="D690" i="5"/>
  <c r="L514" i="5"/>
  <c r="AM275" i="5"/>
  <c r="AM277" i="5" s="1"/>
  <c r="W277" i="5"/>
  <c r="D627" i="5"/>
  <c r="L451" i="5"/>
  <c r="D453" i="5"/>
  <c r="G272" i="5"/>
  <c r="L272" i="5" s="1"/>
  <c r="G323" i="5"/>
  <c r="G446" i="5"/>
  <c r="F622" i="5"/>
  <c r="F448" i="5"/>
  <c r="F624" i="5" s="1"/>
  <c r="AM270" i="5"/>
  <c r="AM272" i="5" s="1"/>
  <c r="W272" i="5"/>
  <c r="D622" i="5"/>
  <c r="L446" i="5"/>
  <c r="D448" i="5"/>
  <c r="D682" i="5"/>
  <c r="D519" i="5"/>
  <c r="L506" i="5"/>
  <c r="L343" i="5"/>
  <c r="W343" i="5" s="1"/>
  <c r="AM343" i="5" s="1"/>
  <c r="W255" i="5"/>
  <c r="L260" i="5"/>
  <c r="D607" i="5"/>
  <c r="L431" i="5"/>
  <c r="D436" i="5"/>
  <c r="D612" i="5" s="1"/>
  <c r="G237" i="5"/>
  <c r="G250" i="5"/>
  <c r="G411" i="5"/>
  <c r="L235" i="5"/>
  <c r="F587" i="5"/>
  <c r="F413" i="5"/>
  <c r="F589" i="5" s="1"/>
  <c r="F426" i="5"/>
  <c r="F602" i="5" s="1"/>
  <c r="L240" i="5"/>
  <c r="W240" i="5" s="1"/>
  <c r="D242" i="5"/>
  <c r="D416" i="5"/>
  <c r="C592" i="5"/>
  <c r="C418" i="5"/>
  <c r="C594" i="5" s="1"/>
  <c r="G242" i="5"/>
  <c r="G416" i="5"/>
  <c r="F592" i="5"/>
  <c r="F418" i="5"/>
  <c r="F594" i="5" s="1"/>
  <c r="J416" i="5"/>
  <c r="J242" i="5"/>
  <c r="J250" i="5"/>
  <c r="I592" i="5"/>
  <c r="I418" i="5"/>
  <c r="I594" i="5" s="1"/>
  <c r="D421" i="5"/>
  <c r="D247" i="5"/>
  <c r="L245" i="5"/>
  <c r="W245" i="5" s="1"/>
  <c r="C597" i="5"/>
  <c r="C423" i="5"/>
  <c r="C599" i="5" s="1"/>
  <c r="G421" i="5"/>
  <c r="G247" i="5"/>
  <c r="F597" i="5"/>
  <c r="F423" i="5"/>
  <c r="F599" i="5" s="1"/>
  <c r="J247" i="5"/>
  <c r="J421" i="5"/>
  <c r="I597" i="5"/>
  <c r="I423" i="5"/>
  <c r="I599" i="5" s="1"/>
  <c r="D587" i="5"/>
  <c r="D413" i="5"/>
  <c r="S623" i="5"/>
  <c r="S448" i="5"/>
  <c r="S624" i="5" s="1"/>
  <c r="L324" i="5"/>
  <c r="D325" i="5"/>
  <c r="D623" i="5"/>
  <c r="L447" i="5"/>
  <c r="G623" i="5"/>
  <c r="G500" i="5"/>
  <c r="G676" i="5" s="1"/>
  <c r="D684" i="5"/>
  <c r="L508" i="5"/>
  <c r="W332" i="5"/>
  <c r="D509" i="5"/>
  <c r="D510" i="5" s="1"/>
  <c r="L333" i="5"/>
  <c r="S684" i="5"/>
  <c r="N685" i="5"/>
  <c r="R509" i="5"/>
  <c r="R685" i="5" s="1"/>
  <c r="V203" i="5"/>
  <c r="V378" i="5"/>
  <c r="V198" i="5"/>
  <c r="V373" i="5"/>
  <c r="V193" i="5"/>
  <c r="V368" i="5"/>
  <c r="V207" i="5"/>
  <c r="V539" i="5"/>
  <c r="V364" i="5"/>
  <c r="V540" i="5" s="1"/>
  <c r="D554" i="5"/>
  <c r="L378" i="5"/>
  <c r="D544" i="5"/>
  <c r="L368" i="5"/>
  <c r="G544" i="5"/>
  <c r="W187" i="5"/>
  <c r="L363" i="5"/>
  <c r="J544" i="5"/>
  <c r="G567" i="5"/>
  <c r="G406" i="5"/>
  <c r="D577" i="5"/>
  <c r="L401" i="5"/>
  <c r="V396" i="5"/>
  <c r="V221" i="5"/>
  <c r="V230" i="5"/>
  <c r="V226" i="5"/>
  <c r="V401" i="5"/>
  <c r="V567" i="5"/>
  <c r="V392" i="5"/>
  <c r="V568" i="5" s="1"/>
  <c r="D572" i="5"/>
  <c r="L396" i="5"/>
  <c r="J572" i="5"/>
  <c r="J406" i="5"/>
  <c r="W215" i="5"/>
  <c r="AM215" i="5" s="1"/>
  <c r="L230" i="5"/>
  <c r="D567" i="5"/>
  <c r="L391" i="5"/>
  <c r="D406" i="5"/>
  <c r="D549" i="5"/>
  <c r="D383" i="5"/>
  <c r="S462" i="5"/>
  <c r="S637" i="5"/>
  <c r="D186" i="5"/>
  <c r="C188" i="5"/>
  <c r="C362" i="5"/>
  <c r="AM310" i="5"/>
  <c r="S480" i="5"/>
  <c r="S655" i="5"/>
  <c r="S265" i="5"/>
  <c r="W311" i="5"/>
  <c r="W225" i="5"/>
  <c r="AM225" i="5" s="1"/>
  <c r="AM292" i="5"/>
  <c r="AM293" i="5" s="1"/>
  <c r="W293" i="5"/>
  <c r="S487" i="5"/>
  <c r="S312" i="5"/>
  <c r="S313" i="5" s="1"/>
  <c r="S315" i="5" s="1"/>
  <c r="D335" i="5"/>
  <c r="G373" i="5"/>
  <c r="G207" i="5"/>
  <c r="G349" i="5" s="1"/>
  <c r="S294" i="5"/>
  <c r="S296" i="5" s="1"/>
  <c r="S319" i="5"/>
  <c r="S685" i="5" l="1"/>
  <c r="S510" i="5"/>
  <c r="S663" i="5"/>
  <c r="S488" i="5"/>
  <c r="G549" i="5"/>
  <c r="G383" i="5"/>
  <c r="G559" i="5" s="1"/>
  <c r="S441" i="5"/>
  <c r="S617" i="5" s="1"/>
  <c r="S616" i="5"/>
  <c r="S344" i="5"/>
  <c r="S345" i="5" s="1"/>
  <c r="S335" i="5"/>
  <c r="L664" i="5"/>
  <c r="L495" i="5"/>
  <c r="D405" i="5"/>
  <c r="D581" i="5" s="1"/>
  <c r="D499" i="5"/>
  <c r="D670" i="5"/>
  <c r="D496" i="5"/>
  <c r="D672" i="5" s="1"/>
  <c r="C494" i="5"/>
  <c r="C670" i="5" s="1"/>
  <c r="L494" i="5"/>
  <c r="G263" i="5"/>
  <c r="J231" i="5"/>
  <c r="J263" i="5"/>
  <c r="L226" i="5"/>
  <c r="S61" i="6"/>
  <c r="X61" i="6"/>
  <c r="S9" i="6"/>
  <c r="X9" i="6"/>
  <c r="Z28" i="6"/>
  <c r="U28" i="6"/>
  <c r="W610" i="5"/>
  <c r="AM434" i="5"/>
  <c r="AM610" i="5" s="1"/>
  <c r="AM609" i="5"/>
  <c r="AM435" i="5"/>
  <c r="AM611" i="5" s="1"/>
  <c r="W611" i="5"/>
  <c r="AE61" i="7"/>
  <c r="AM61" i="7" s="1"/>
  <c r="P20" i="6"/>
  <c r="W603" i="5"/>
  <c r="AE57" i="7"/>
  <c r="AM57" i="7" s="1"/>
  <c r="AM427" i="5"/>
  <c r="AM603" i="5" s="1"/>
  <c r="P16" i="6"/>
  <c r="W461" i="5"/>
  <c r="W636" i="5"/>
  <c r="AM460" i="5"/>
  <c r="W643" i="5"/>
  <c r="AM467" i="5"/>
  <c r="L644" i="5"/>
  <c r="W468" i="5"/>
  <c r="D671" i="5"/>
  <c r="C495" i="5"/>
  <c r="C671" i="5" s="1"/>
  <c r="W662" i="5"/>
  <c r="AM486" i="5"/>
  <c r="L663" i="5"/>
  <c r="W487" i="5"/>
  <c r="W655" i="5"/>
  <c r="AM479" i="5"/>
  <c r="W480" i="5"/>
  <c r="W633" i="5"/>
  <c r="P31" i="6"/>
  <c r="AM457" i="5"/>
  <c r="AE72" i="7"/>
  <c r="L638" i="5"/>
  <c r="AM289" i="5"/>
  <c r="AM294" i="5" s="1"/>
  <c r="W294" i="5"/>
  <c r="W296" i="5" s="1"/>
  <c r="AM296" i="5" s="1"/>
  <c r="W318" i="5"/>
  <c r="L320" i="5"/>
  <c r="L641" i="5"/>
  <c r="W465" i="5"/>
  <c r="L470" i="5"/>
  <c r="L657" i="5"/>
  <c r="W652" i="5"/>
  <c r="P39" i="6"/>
  <c r="AM476" i="5"/>
  <c r="W481" i="5"/>
  <c r="AE80" i="7"/>
  <c r="L660" i="5"/>
  <c r="W484" i="5"/>
  <c r="L489" i="5"/>
  <c r="G231" i="5"/>
  <c r="L216" i="5"/>
  <c r="G566" i="5"/>
  <c r="G392" i="5"/>
  <c r="L392" i="5" s="1"/>
  <c r="G405" i="5"/>
  <c r="L390" i="5"/>
  <c r="J571" i="5"/>
  <c r="J397" i="5"/>
  <c r="J405" i="5"/>
  <c r="G576" i="5"/>
  <c r="G402" i="5"/>
  <c r="G578" i="5" s="1"/>
  <c r="G571" i="5"/>
  <c r="G397" i="5"/>
  <c r="G573" i="5" s="1"/>
  <c r="D576" i="5"/>
  <c r="L400" i="5"/>
  <c r="D402" i="5"/>
  <c r="J576" i="5"/>
  <c r="J402" i="5"/>
  <c r="J578" i="5" s="1"/>
  <c r="W221" i="5"/>
  <c r="AM219" i="5"/>
  <c r="AM221" i="5" s="1"/>
  <c r="D231" i="5"/>
  <c r="L221" i="5"/>
  <c r="D571" i="5"/>
  <c r="L395" i="5"/>
  <c r="D397" i="5"/>
  <c r="AM214" i="5"/>
  <c r="AM216" i="5" s="1"/>
  <c r="W216" i="5"/>
  <c r="D568" i="5"/>
  <c r="L690" i="5"/>
  <c r="W514" i="5"/>
  <c r="L627" i="5"/>
  <c r="W451" i="5"/>
  <c r="D629" i="5"/>
  <c r="L453" i="5"/>
  <c r="L629" i="5" s="1"/>
  <c r="L323" i="5"/>
  <c r="G325" i="5"/>
  <c r="G622" i="5"/>
  <c r="G448" i="5"/>
  <c r="G624" i="5" s="1"/>
  <c r="G499" i="5"/>
  <c r="L622" i="5"/>
  <c r="W446" i="5"/>
  <c r="D624" i="5"/>
  <c r="L448" i="5"/>
  <c r="L624" i="5" s="1"/>
  <c r="D695" i="5"/>
  <c r="L519" i="5"/>
  <c r="L682" i="5"/>
  <c r="W506" i="5"/>
  <c r="AM255" i="5"/>
  <c r="AM260" i="5" s="1"/>
  <c r="W260" i="5"/>
  <c r="L607" i="5"/>
  <c r="W431" i="5"/>
  <c r="L436" i="5"/>
  <c r="L612" i="5" s="1"/>
  <c r="G252" i="5"/>
  <c r="L237" i="5"/>
  <c r="G587" i="5"/>
  <c r="G413" i="5"/>
  <c r="G426" i="5"/>
  <c r="G602" i="5" s="1"/>
  <c r="L411" i="5"/>
  <c r="L250" i="5"/>
  <c r="W250" i="5" s="1"/>
  <c r="W235" i="5"/>
  <c r="AM240" i="5"/>
  <c r="AM242" i="5" s="1"/>
  <c r="W242" i="5"/>
  <c r="L242" i="5"/>
  <c r="D252" i="5"/>
  <c r="D592" i="5"/>
  <c r="L416" i="5"/>
  <c r="D418" i="5"/>
  <c r="D426" i="5"/>
  <c r="G592" i="5"/>
  <c r="G418" i="5"/>
  <c r="G594" i="5" s="1"/>
  <c r="J592" i="5"/>
  <c r="J418" i="5"/>
  <c r="J426" i="5"/>
  <c r="J602" i="5" s="1"/>
  <c r="D597" i="5"/>
  <c r="L421" i="5"/>
  <c r="D423" i="5"/>
  <c r="AM245" i="5"/>
  <c r="AM247" i="5" s="1"/>
  <c r="W247" i="5"/>
  <c r="G597" i="5"/>
  <c r="G423" i="5"/>
  <c r="G599" i="5" s="1"/>
  <c r="J597" i="5"/>
  <c r="J423" i="5"/>
  <c r="J599" i="5" s="1"/>
  <c r="D589" i="5"/>
  <c r="D428" i="5"/>
  <c r="D604" i="5" s="1"/>
  <c r="L623" i="5"/>
  <c r="W447" i="5"/>
  <c r="D676" i="5"/>
  <c r="L500" i="5"/>
  <c r="D686" i="5"/>
  <c r="D511" i="5"/>
  <c r="D687" i="5" s="1"/>
  <c r="L684" i="5"/>
  <c r="W508" i="5"/>
  <c r="AM332" i="5"/>
  <c r="D685" i="5"/>
  <c r="L509" i="5"/>
  <c r="L510" i="5" s="1"/>
  <c r="S686" i="5"/>
  <c r="S520" i="5"/>
  <c r="S511" i="5"/>
  <c r="S687" i="5" s="1"/>
  <c r="V554" i="5"/>
  <c r="V379" i="5"/>
  <c r="V555" i="5" s="1"/>
  <c r="V549" i="5"/>
  <c r="V374" i="5"/>
  <c r="V550" i="5" s="1"/>
  <c r="V544" i="5"/>
  <c r="V369" i="5"/>
  <c r="V545" i="5" s="1"/>
  <c r="V383" i="5"/>
  <c r="V208" i="5"/>
  <c r="L554" i="5"/>
  <c r="W378" i="5"/>
  <c r="L544" i="5"/>
  <c r="W368" i="5"/>
  <c r="AM187" i="5"/>
  <c r="W363" i="5"/>
  <c r="L539" i="5"/>
  <c r="G582" i="5"/>
  <c r="G440" i="5"/>
  <c r="L577" i="5"/>
  <c r="W401" i="5"/>
  <c r="V572" i="5"/>
  <c r="V397" i="5"/>
  <c r="V573" i="5" s="1"/>
  <c r="V406" i="5"/>
  <c r="V231" i="5"/>
  <c r="V264" i="5"/>
  <c r="V577" i="5"/>
  <c r="V402" i="5"/>
  <c r="V578" i="5" s="1"/>
  <c r="L572" i="5"/>
  <c r="W396" i="5"/>
  <c r="J582" i="5"/>
  <c r="J440" i="5"/>
  <c r="W230" i="5"/>
  <c r="L264" i="5"/>
  <c r="L265" i="5" s="1"/>
  <c r="L567" i="5"/>
  <c r="W391" i="5"/>
  <c r="L406" i="5"/>
  <c r="D582" i="5"/>
  <c r="D440" i="5"/>
  <c r="D559" i="5"/>
  <c r="S638" i="5"/>
  <c r="S472" i="5"/>
  <c r="S648" i="5" s="1"/>
  <c r="S671" i="5"/>
  <c r="S496" i="5"/>
  <c r="S672" i="5" s="1"/>
  <c r="S500" i="5"/>
  <c r="G191" i="5"/>
  <c r="F193" i="5"/>
  <c r="F206" i="5"/>
  <c r="F367" i="5"/>
  <c r="G196" i="5"/>
  <c r="F198" i="5"/>
  <c r="F372" i="5"/>
  <c r="F548" i="5" s="1"/>
  <c r="D201" i="5"/>
  <c r="C203" i="5"/>
  <c r="C377" i="5"/>
  <c r="D191" i="5"/>
  <c r="C193" i="5"/>
  <c r="C367" i="5"/>
  <c r="J191" i="5"/>
  <c r="I193" i="5"/>
  <c r="I367" i="5"/>
  <c r="D196" i="5"/>
  <c r="C198" i="5"/>
  <c r="C372" i="5"/>
  <c r="J196" i="5"/>
  <c r="J372" i="5" s="1"/>
  <c r="J548" i="5" s="1"/>
  <c r="I372" i="5"/>
  <c r="G201" i="5"/>
  <c r="F203" i="5"/>
  <c r="F377" i="5"/>
  <c r="F553" i="5" s="1"/>
  <c r="L186" i="5"/>
  <c r="D188" i="5"/>
  <c r="D362" i="5"/>
  <c r="C538" i="5"/>
  <c r="C364" i="5"/>
  <c r="C540" i="5" s="1"/>
  <c r="S481" i="5"/>
  <c r="S656" i="5"/>
  <c r="W319" i="5"/>
  <c r="AM319" i="5" s="1"/>
  <c r="S320" i="5"/>
  <c r="S324" i="5"/>
  <c r="J252" i="5"/>
  <c r="L247" i="5"/>
  <c r="D646" i="5"/>
  <c r="D472" i="5"/>
  <c r="D648" i="5" s="1"/>
  <c r="D665" i="5"/>
  <c r="D491" i="5"/>
  <c r="D667" i="5" s="1"/>
  <c r="W224" i="5"/>
  <c r="L229" i="5"/>
  <c r="W333" i="5"/>
  <c r="L334" i="5"/>
  <c r="L335" i="5" s="1"/>
  <c r="AM311" i="5"/>
  <c r="AM312" i="5" s="1"/>
  <c r="AM313" i="5" s="1"/>
  <c r="W312" i="5"/>
  <c r="W313" i="5" s="1"/>
  <c r="W315" i="5" s="1"/>
  <c r="AM315" i="5" s="1"/>
  <c r="S495" i="5" l="1"/>
  <c r="S664" i="5"/>
  <c r="S489" i="5"/>
  <c r="S665" i="5" s="1"/>
  <c r="L671" i="5"/>
  <c r="W495" i="5"/>
  <c r="V265" i="5"/>
  <c r="V349" i="5"/>
  <c r="V350" i="5" s="1"/>
  <c r="AM333" i="5"/>
  <c r="AM334" i="5" s="1"/>
  <c r="AM335" i="5" s="1"/>
  <c r="W334" i="5"/>
  <c r="W335" i="5" s="1"/>
  <c r="D407" i="5"/>
  <c r="D583" i="5" s="1"/>
  <c r="D675" i="5"/>
  <c r="L499" i="5"/>
  <c r="D501" i="5"/>
  <c r="D677" i="5" s="1"/>
  <c r="D206" i="5"/>
  <c r="D348" i="5" s="1"/>
  <c r="L496" i="5"/>
  <c r="L672" i="5" s="1"/>
  <c r="L670" i="5"/>
  <c r="W494" i="5"/>
  <c r="W496" i="5" s="1"/>
  <c r="W672" i="5" s="1"/>
  <c r="L231" i="5"/>
  <c r="D602" i="5"/>
  <c r="D439" i="5"/>
  <c r="D615" i="5" s="1"/>
  <c r="Z20" i="6"/>
  <c r="U20" i="6"/>
  <c r="Z16" i="6"/>
  <c r="U16" i="6"/>
  <c r="W462" i="5"/>
  <c r="P32" i="6"/>
  <c r="AE73" i="7"/>
  <c r="W637" i="5"/>
  <c r="AM461" i="5"/>
  <c r="AM637" i="5" s="1"/>
  <c r="AM636" i="5"/>
  <c r="AM643" i="5"/>
  <c r="W644" i="5"/>
  <c r="AM468" i="5"/>
  <c r="W469" i="5"/>
  <c r="W671" i="5"/>
  <c r="AM495" i="5"/>
  <c r="AM671" i="5" s="1"/>
  <c r="P48" i="6"/>
  <c r="AE89" i="7"/>
  <c r="AM89" i="7" s="1"/>
  <c r="AM662" i="5"/>
  <c r="W663" i="5"/>
  <c r="AM487" i="5"/>
  <c r="W488" i="5"/>
  <c r="AM480" i="5"/>
  <c r="AM656" i="5" s="1"/>
  <c r="AM655" i="5"/>
  <c r="W656" i="5"/>
  <c r="P40" i="6"/>
  <c r="P41" i="6" s="1"/>
  <c r="AE81" i="7"/>
  <c r="Z31" i="6"/>
  <c r="U31" i="6"/>
  <c r="AM633" i="5"/>
  <c r="AM462" i="5"/>
  <c r="AM638" i="5" s="1"/>
  <c r="AM72" i="7"/>
  <c r="W320" i="5"/>
  <c r="AM318" i="5"/>
  <c r="AM320" i="5" s="1"/>
  <c r="W641" i="5"/>
  <c r="W470" i="5"/>
  <c r="W646" i="5" s="1"/>
  <c r="AE76" i="7"/>
  <c r="AM465" i="5"/>
  <c r="P35" i="6"/>
  <c r="U39" i="6"/>
  <c r="Z39" i="6"/>
  <c r="AM652" i="5"/>
  <c r="AM481" i="5"/>
  <c r="AM657" i="5" s="1"/>
  <c r="W657" i="5"/>
  <c r="AM80" i="7"/>
  <c r="W660" i="5"/>
  <c r="AM484" i="5"/>
  <c r="W489" i="5"/>
  <c r="P43" i="6"/>
  <c r="AE84" i="7"/>
  <c r="G568" i="5"/>
  <c r="G407" i="5"/>
  <c r="G583" i="5" s="1"/>
  <c r="G581" i="5"/>
  <c r="G439" i="5"/>
  <c r="G615" i="5" s="1"/>
  <c r="L566" i="5"/>
  <c r="W390" i="5"/>
  <c r="L405" i="5"/>
  <c r="J573" i="5"/>
  <c r="J407" i="5"/>
  <c r="J583" i="5" s="1"/>
  <c r="J581" i="5"/>
  <c r="J439" i="5"/>
  <c r="J615" i="5" s="1"/>
  <c r="L576" i="5"/>
  <c r="W400" i="5"/>
  <c r="D578" i="5"/>
  <c r="L402" i="5"/>
  <c r="L578" i="5" s="1"/>
  <c r="L571" i="5"/>
  <c r="W395" i="5"/>
  <c r="D573" i="5"/>
  <c r="L397" i="5"/>
  <c r="L568" i="5"/>
  <c r="W690" i="5"/>
  <c r="AM514" i="5"/>
  <c r="P55" i="6"/>
  <c r="AE96" i="7"/>
  <c r="W627" i="5"/>
  <c r="AM451" i="5"/>
  <c r="W453" i="5"/>
  <c r="W629" i="5" s="1"/>
  <c r="P27" i="6"/>
  <c r="AE68" i="7"/>
  <c r="W323" i="5"/>
  <c r="L325" i="5"/>
  <c r="G675" i="5"/>
  <c r="G501" i="5"/>
  <c r="G677" i="5" s="1"/>
  <c r="W622" i="5"/>
  <c r="AM446" i="5"/>
  <c r="W448" i="5"/>
  <c r="W624" i="5" s="1"/>
  <c r="P23" i="6"/>
  <c r="AE64" i="7"/>
  <c r="L675" i="5"/>
  <c r="L695" i="5"/>
  <c r="W519" i="5"/>
  <c r="W682" i="5"/>
  <c r="AE92" i="7"/>
  <c r="P51" i="6"/>
  <c r="AM506" i="5"/>
  <c r="W607" i="5"/>
  <c r="AM431" i="5"/>
  <c r="W436" i="5"/>
  <c r="W612" i="5" s="1"/>
  <c r="P19" i="6"/>
  <c r="AE60" i="7"/>
  <c r="G589" i="5"/>
  <c r="G428" i="5"/>
  <c r="G604" i="5" s="1"/>
  <c r="L413" i="5"/>
  <c r="L587" i="5"/>
  <c r="L426" i="5"/>
  <c r="W411" i="5"/>
  <c r="AM250" i="5"/>
  <c r="AM252" i="5" s="1"/>
  <c r="W252" i="5"/>
  <c r="AM235" i="5"/>
  <c r="AM237" i="5" s="1"/>
  <c r="W237" i="5"/>
  <c r="L592" i="5"/>
  <c r="W416" i="5"/>
  <c r="D594" i="5"/>
  <c r="L418" i="5"/>
  <c r="L594" i="5" s="1"/>
  <c r="J594" i="5"/>
  <c r="J428" i="5"/>
  <c r="J604" i="5" s="1"/>
  <c r="L597" i="5"/>
  <c r="W421" i="5"/>
  <c r="D599" i="5"/>
  <c r="L423" i="5"/>
  <c r="L599" i="5" s="1"/>
  <c r="W623" i="5"/>
  <c r="AE65" i="7"/>
  <c r="AM65" i="7" s="1"/>
  <c r="AM447" i="5"/>
  <c r="AM624" i="5" s="1"/>
  <c r="P24" i="6"/>
  <c r="L676" i="5"/>
  <c r="W500" i="5"/>
  <c r="W684" i="5"/>
  <c r="AM508" i="5"/>
  <c r="L685" i="5"/>
  <c r="W509" i="5"/>
  <c r="S696" i="5"/>
  <c r="S521" i="5"/>
  <c r="S697" i="5" s="1"/>
  <c r="V559" i="5"/>
  <c r="V384" i="5"/>
  <c r="V560" i="5" s="1"/>
  <c r="W554" i="5"/>
  <c r="AE21" i="7"/>
  <c r="AM21" i="7" s="1"/>
  <c r="AM378" i="5"/>
  <c r="AM554" i="5" s="1"/>
  <c r="W544" i="5"/>
  <c r="AE13" i="7"/>
  <c r="AM13" i="7" s="1"/>
  <c r="AM368" i="5"/>
  <c r="AM544" i="5" s="1"/>
  <c r="W539" i="5"/>
  <c r="AM363" i="5"/>
  <c r="AM539" i="5" s="1"/>
  <c r="AE9" i="7"/>
  <c r="AM9" i="7" s="1"/>
  <c r="G616" i="5"/>
  <c r="G441" i="5"/>
  <c r="G617" i="5" s="1"/>
  <c r="G525" i="5"/>
  <c r="G701" i="5" s="1"/>
  <c r="W577" i="5"/>
  <c r="AM401" i="5"/>
  <c r="AM577" i="5" s="1"/>
  <c r="AE37" i="7"/>
  <c r="AM37" i="7" s="1"/>
  <c r="V582" i="5"/>
  <c r="V407" i="5"/>
  <c r="V583" i="5" s="1"/>
  <c r="V440" i="5"/>
  <c r="W572" i="5"/>
  <c r="AM396" i="5"/>
  <c r="AM572" i="5" s="1"/>
  <c r="AE33" i="7"/>
  <c r="AM33" i="7" s="1"/>
  <c r="J616" i="5"/>
  <c r="J441" i="5"/>
  <c r="J617" i="5" s="1"/>
  <c r="AM230" i="5"/>
  <c r="W264" i="5"/>
  <c r="AM264" i="5" s="1"/>
  <c r="W567" i="5"/>
  <c r="AM391" i="5"/>
  <c r="AM567" i="5" s="1"/>
  <c r="AE29" i="7"/>
  <c r="AM29" i="7" s="1"/>
  <c r="L582" i="5"/>
  <c r="W406" i="5"/>
  <c r="L440" i="5"/>
  <c r="D616" i="5"/>
  <c r="D441" i="5"/>
  <c r="D617" i="5" s="1"/>
  <c r="S525" i="5"/>
  <c r="S676" i="5"/>
  <c r="S501" i="5"/>
  <c r="S677" i="5" s="1"/>
  <c r="G193" i="5"/>
  <c r="G206" i="5"/>
  <c r="G348" i="5" s="1"/>
  <c r="G367" i="5"/>
  <c r="F543" i="5"/>
  <c r="F382" i="5"/>
  <c r="F558" i="5" s="1"/>
  <c r="G198" i="5"/>
  <c r="G372" i="5"/>
  <c r="L201" i="5"/>
  <c r="W201" i="5" s="1"/>
  <c r="D203" i="5"/>
  <c r="D377" i="5"/>
  <c r="C553" i="5"/>
  <c r="C379" i="5"/>
  <c r="C555" i="5" s="1"/>
  <c r="L191" i="5"/>
  <c r="D193" i="5"/>
  <c r="D367" i="5"/>
  <c r="C543" i="5"/>
  <c r="C369" i="5"/>
  <c r="C545" i="5" s="1"/>
  <c r="J193" i="5"/>
  <c r="J206" i="5"/>
  <c r="J348" i="5" s="1"/>
  <c r="J367" i="5"/>
  <c r="I543" i="5"/>
  <c r="I369" i="5"/>
  <c r="I545" i="5" s="1"/>
  <c r="L196" i="5"/>
  <c r="W196" i="5" s="1"/>
  <c r="D198" i="5"/>
  <c r="D372" i="5"/>
  <c r="C548" i="5"/>
  <c r="C374" i="5"/>
  <c r="C550" i="5" s="1"/>
  <c r="I548" i="5"/>
  <c r="G203" i="5"/>
  <c r="G377" i="5"/>
  <c r="W186" i="5"/>
  <c r="L362" i="5"/>
  <c r="L188" i="5"/>
  <c r="D538" i="5"/>
  <c r="D364" i="5"/>
  <c r="S657" i="5"/>
  <c r="S491" i="5"/>
  <c r="S667" i="5" s="1"/>
  <c r="S349" i="5"/>
  <c r="S350" i="5" s="1"/>
  <c r="W324" i="5"/>
  <c r="AM324" i="5" s="1"/>
  <c r="S325" i="5"/>
  <c r="W226" i="5"/>
  <c r="AM224" i="5"/>
  <c r="AM226" i="5" s="1"/>
  <c r="W229" i="5"/>
  <c r="L263" i="5"/>
  <c r="J197" i="5"/>
  <c r="I373" i="5"/>
  <c r="I198" i="5"/>
  <c r="L252" i="5"/>
  <c r="L646" i="5"/>
  <c r="L472" i="5"/>
  <c r="L648" i="5" s="1"/>
  <c r="L665" i="5"/>
  <c r="L491" i="5"/>
  <c r="L667" i="5" s="1"/>
  <c r="L511" i="5"/>
  <c r="L687" i="5" s="1"/>
  <c r="L686" i="5"/>
  <c r="W499" i="5" l="1"/>
  <c r="L501" i="5"/>
  <c r="L677" i="5" s="1"/>
  <c r="D208" i="5"/>
  <c r="D382" i="5"/>
  <c r="W191" i="5"/>
  <c r="L206" i="5"/>
  <c r="W206" i="5" s="1"/>
  <c r="AM206" i="5" s="1"/>
  <c r="AM73" i="7"/>
  <c r="AM74" i="7" s="1"/>
  <c r="AE74" i="7"/>
  <c r="W670" i="5"/>
  <c r="AM494" i="5"/>
  <c r="P47" i="6"/>
  <c r="AE88" i="7"/>
  <c r="G208" i="5"/>
  <c r="AM81" i="7"/>
  <c r="AM82" i="7" s="1"/>
  <c r="AE82" i="7"/>
  <c r="W638" i="5"/>
  <c r="W472" i="5"/>
  <c r="U32" i="6"/>
  <c r="Z32" i="6"/>
  <c r="P33" i="6"/>
  <c r="W645" i="5"/>
  <c r="P36" i="6"/>
  <c r="P37" i="6" s="1"/>
  <c r="AE77" i="7"/>
  <c r="AM77" i="7" s="1"/>
  <c r="Z48" i="6"/>
  <c r="U48" i="6"/>
  <c r="W664" i="5"/>
  <c r="P44" i="6"/>
  <c r="P45" i="6" s="1"/>
  <c r="AE85" i="7"/>
  <c r="U40" i="6"/>
  <c r="Z40" i="6"/>
  <c r="AM76" i="7"/>
  <c r="AM78" i="7" s="1"/>
  <c r="AE78" i="7"/>
  <c r="AM641" i="5"/>
  <c r="AM470" i="5"/>
  <c r="AM646" i="5" s="1"/>
  <c r="U35" i="6"/>
  <c r="Z35" i="6"/>
  <c r="U41" i="6"/>
  <c r="Z41" i="6"/>
  <c r="AM660" i="5"/>
  <c r="AM489" i="5"/>
  <c r="AM665" i="5" s="1"/>
  <c r="U43" i="6"/>
  <c r="Z43" i="6"/>
  <c r="AM84" i="7"/>
  <c r="W566" i="5"/>
  <c r="AM390" i="5"/>
  <c r="W392" i="5"/>
  <c r="W568" i="5" s="1"/>
  <c r="AE28" i="7"/>
  <c r="L581" i="5"/>
  <c r="W405" i="5"/>
  <c r="L439" i="5"/>
  <c r="L615" i="5" s="1"/>
  <c r="W576" i="5"/>
  <c r="AM400" i="5"/>
  <c r="W402" i="5"/>
  <c r="W578" i="5" s="1"/>
  <c r="AE36" i="7"/>
  <c r="W571" i="5"/>
  <c r="AM395" i="5"/>
  <c r="W397" i="5"/>
  <c r="W573" i="5" s="1"/>
  <c r="AE32" i="7"/>
  <c r="AM690" i="5"/>
  <c r="U55" i="6"/>
  <c r="Z55" i="6"/>
  <c r="AM96" i="7"/>
  <c r="AM627" i="5"/>
  <c r="AM453" i="5"/>
  <c r="AM629" i="5" s="1"/>
  <c r="U27" i="6"/>
  <c r="Z27" i="6"/>
  <c r="P29" i="6"/>
  <c r="AM68" i="7"/>
  <c r="AM70" i="7" s="1"/>
  <c r="AE70" i="7"/>
  <c r="W325" i="5"/>
  <c r="AM323" i="5"/>
  <c r="AM325" i="5" s="1"/>
  <c r="AM623" i="5"/>
  <c r="AM448" i="5"/>
  <c r="AM625" i="5" s="1"/>
  <c r="U23" i="6"/>
  <c r="Z23" i="6"/>
  <c r="P25" i="6"/>
  <c r="AM64" i="7"/>
  <c r="AM66" i="7" s="1"/>
  <c r="AE66" i="7"/>
  <c r="W675" i="5"/>
  <c r="AM499" i="5"/>
  <c r="W501" i="5"/>
  <c r="W677" i="5" s="1"/>
  <c r="W695" i="5"/>
  <c r="AM519" i="5"/>
  <c r="AM92" i="7"/>
  <c r="U51" i="6"/>
  <c r="Z51" i="6"/>
  <c r="AM682" i="5"/>
  <c r="AM607" i="5"/>
  <c r="AM436" i="5"/>
  <c r="AM612" i="5" s="1"/>
  <c r="U19" i="6"/>
  <c r="Z19" i="6"/>
  <c r="P21" i="6"/>
  <c r="AM60" i="7"/>
  <c r="AM62" i="7" s="1"/>
  <c r="AE62" i="7"/>
  <c r="L589" i="5"/>
  <c r="L428" i="5"/>
  <c r="L604" i="5" s="1"/>
  <c r="L602" i="5"/>
  <c r="W426" i="5"/>
  <c r="W587" i="5"/>
  <c r="AM411" i="5"/>
  <c r="W413" i="5"/>
  <c r="W589" i="5" s="1"/>
  <c r="AE44" i="7"/>
  <c r="W592" i="5"/>
  <c r="AM416" i="5"/>
  <c r="W418" i="5"/>
  <c r="W594" i="5" s="1"/>
  <c r="AE48" i="7"/>
  <c r="W597" i="5"/>
  <c r="AM421" i="5"/>
  <c r="W423" i="5"/>
  <c r="W599" i="5" s="1"/>
  <c r="AE52" i="7"/>
  <c r="Z24" i="6"/>
  <c r="U24" i="6"/>
  <c r="W676" i="5"/>
  <c r="AM500" i="5"/>
  <c r="AM676" i="5" s="1"/>
  <c r="AM684" i="5"/>
  <c r="W685" i="5"/>
  <c r="AM509" i="5"/>
  <c r="W510" i="5"/>
  <c r="V616" i="5"/>
  <c r="V441" i="5"/>
  <c r="V617" i="5" s="1"/>
  <c r="V525" i="5"/>
  <c r="W582" i="5"/>
  <c r="AM406" i="5"/>
  <c r="AM582" i="5" s="1"/>
  <c r="W440" i="5"/>
  <c r="P12" i="6"/>
  <c r="AE41" i="7"/>
  <c r="AM41" i="7" s="1"/>
  <c r="L616" i="5"/>
  <c r="L441" i="5"/>
  <c r="L617" i="5" s="1"/>
  <c r="S526" i="5"/>
  <c r="S702" i="5" s="1"/>
  <c r="S701" i="5"/>
  <c r="G543" i="5"/>
  <c r="G369" i="5"/>
  <c r="G382" i="5"/>
  <c r="G548" i="5"/>
  <c r="G374" i="5"/>
  <c r="G550" i="5" s="1"/>
  <c r="AM201" i="5"/>
  <c r="AM203" i="5" s="1"/>
  <c r="W203" i="5"/>
  <c r="D553" i="5"/>
  <c r="L377" i="5"/>
  <c r="D379" i="5"/>
  <c r="D543" i="5"/>
  <c r="L367" i="5"/>
  <c r="D369" i="5"/>
  <c r="J543" i="5"/>
  <c r="J369" i="5"/>
  <c r="J382" i="5"/>
  <c r="AM196" i="5"/>
  <c r="D548" i="5"/>
  <c r="L372" i="5"/>
  <c r="D374" i="5"/>
  <c r="G553" i="5"/>
  <c r="G379" i="5"/>
  <c r="G555" i="5" s="1"/>
  <c r="AM186" i="5"/>
  <c r="AM188" i="5" s="1"/>
  <c r="W188" i="5"/>
  <c r="W362" i="5"/>
  <c r="L538" i="5"/>
  <c r="D540" i="5"/>
  <c r="L364" i="5"/>
  <c r="AM229" i="5"/>
  <c r="AM231" i="5" s="1"/>
  <c r="W231" i="5"/>
  <c r="W263" i="5"/>
  <c r="L197" i="5"/>
  <c r="J207" i="5"/>
  <c r="J349" i="5" s="1"/>
  <c r="J373" i="5"/>
  <c r="J198" i="5"/>
  <c r="L203" i="5"/>
  <c r="L193" i="5"/>
  <c r="AM644" i="5"/>
  <c r="AM469" i="5"/>
  <c r="AM645" i="5" s="1"/>
  <c r="AM663" i="5"/>
  <c r="AM488" i="5"/>
  <c r="AM664" i="5" s="1"/>
  <c r="W665" i="5"/>
  <c r="W491" i="5"/>
  <c r="L573" i="5"/>
  <c r="L407" i="5"/>
  <c r="L583" i="5" s="1"/>
  <c r="G350" i="5"/>
  <c r="L348" i="5"/>
  <c r="W348" i="5" s="1"/>
  <c r="I549" i="5"/>
  <c r="I374" i="5"/>
  <c r="I550" i="5" s="1"/>
  <c r="D558" i="5" l="1"/>
  <c r="D524" i="5"/>
  <c r="AM191" i="5"/>
  <c r="AM193" i="5" s="1"/>
  <c r="W193" i="5"/>
  <c r="AM670" i="5"/>
  <c r="AM496" i="5"/>
  <c r="AM672" i="5" s="1"/>
  <c r="P49" i="6"/>
  <c r="Z47" i="6"/>
  <c r="U47" i="6"/>
  <c r="AE90" i="7"/>
  <c r="AM88" i="7"/>
  <c r="AM90" i="7" s="1"/>
  <c r="AM85" i="7"/>
  <c r="AM86" i="7" s="1"/>
  <c r="AE86" i="7"/>
  <c r="L382" i="5"/>
  <c r="D384" i="5"/>
  <c r="D560" i="5" s="1"/>
  <c r="W648" i="5"/>
  <c r="AM472" i="5"/>
  <c r="AM648" i="5" s="1"/>
  <c r="U33" i="6"/>
  <c r="Z33" i="6"/>
  <c r="U36" i="6"/>
  <c r="Z36" i="6"/>
  <c r="U44" i="6"/>
  <c r="Z44" i="6"/>
  <c r="U37" i="6"/>
  <c r="Z37" i="6"/>
  <c r="U45" i="6"/>
  <c r="Z45" i="6"/>
  <c r="AM566" i="5"/>
  <c r="AM392" i="5"/>
  <c r="AM568" i="5" s="1"/>
  <c r="AM28" i="7"/>
  <c r="AM30" i="7" s="1"/>
  <c r="AE30" i="7"/>
  <c r="W581" i="5"/>
  <c r="AM405" i="5"/>
  <c r="W407" i="5"/>
  <c r="W583" i="5" s="1"/>
  <c r="W439" i="5"/>
  <c r="P11" i="6"/>
  <c r="AE40" i="7"/>
  <c r="AM576" i="5"/>
  <c r="AM402" i="5"/>
  <c r="AM578" i="5" s="1"/>
  <c r="AM36" i="7"/>
  <c r="AM38" i="7" s="1"/>
  <c r="AE38" i="7"/>
  <c r="AM571" i="5"/>
  <c r="AM397" i="5"/>
  <c r="AM573" i="5" s="1"/>
  <c r="AM32" i="7"/>
  <c r="AM34" i="7" s="1"/>
  <c r="AE34" i="7"/>
  <c r="U29" i="6"/>
  <c r="Z29" i="6"/>
  <c r="J11" i="12"/>
  <c r="Z25" i="6"/>
  <c r="U25" i="6"/>
  <c r="J10" i="12"/>
  <c r="AM675" i="5"/>
  <c r="AM501" i="5"/>
  <c r="AM677" i="5" s="1"/>
  <c r="AM695" i="5"/>
  <c r="U21" i="6"/>
  <c r="J9" i="12"/>
  <c r="Z21" i="6"/>
  <c r="W602" i="5"/>
  <c r="AM426" i="5"/>
  <c r="W428" i="5"/>
  <c r="W604" i="5" s="1"/>
  <c r="P15" i="6"/>
  <c r="AE56" i="7"/>
  <c r="AM587" i="5"/>
  <c r="AM413" i="5"/>
  <c r="AM589" i="5" s="1"/>
  <c r="AE46" i="7"/>
  <c r="AM44" i="7"/>
  <c r="AM46" i="7" s="1"/>
  <c r="AM592" i="5"/>
  <c r="AM418" i="5"/>
  <c r="AM594" i="5" s="1"/>
  <c r="AE50" i="7"/>
  <c r="AM48" i="7"/>
  <c r="AM50" i="7" s="1"/>
  <c r="AM597" i="5"/>
  <c r="AM423" i="5"/>
  <c r="AM599" i="5" s="1"/>
  <c r="AM52" i="7"/>
  <c r="AM54" i="7" s="1"/>
  <c r="AE54" i="7"/>
  <c r="W686" i="5"/>
  <c r="AE93" i="7"/>
  <c r="P52" i="6"/>
  <c r="W511" i="5"/>
  <c r="W687" i="5" s="1"/>
  <c r="V701" i="5"/>
  <c r="V526" i="5"/>
  <c r="V702" i="5" s="1"/>
  <c r="W616" i="5"/>
  <c r="AM440" i="5"/>
  <c r="AM616" i="5" s="1"/>
  <c r="U12" i="6"/>
  <c r="Z12" i="6"/>
  <c r="G545" i="5"/>
  <c r="G384" i="5"/>
  <c r="G560" i="5" s="1"/>
  <c r="G558" i="5"/>
  <c r="G524" i="5"/>
  <c r="L553" i="5"/>
  <c r="W377" i="5"/>
  <c r="D555" i="5"/>
  <c r="L379" i="5"/>
  <c r="L555" i="5" s="1"/>
  <c r="L543" i="5"/>
  <c r="W367" i="5"/>
  <c r="D545" i="5"/>
  <c r="L369" i="5"/>
  <c r="L545" i="5" s="1"/>
  <c r="J545" i="5"/>
  <c r="J558" i="5"/>
  <c r="J524" i="5"/>
  <c r="L548" i="5"/>
  <c r="W372" i="5"/>
  <c r="D550" i="5"/>
  <c r="W538" i="5"/>
  <c r="AE8" i="7"/>
  <c r="W364" i="5"/>
  <c r="W540" i="5" s="1"/>
  <c r="AM362" i="5"/>
  <c r="L540" i="5"/>
  <c r="D700" i="5"/>
  <c r="W265" i="5"/>
  <c r="AM263" i="5"/>
  <c r="AM265" i="5" s="1"/>
  <c r="L207" i="5"/>
  <c r="W207" i="5" s="1"/>
  <c r="W197" i="5"/>
  <c r="J350" i="5"/>
  <c r="L373" i="5"/>
  <c r="J383" i="5"/>
  <c r="J549" i="5"/>
  <c r="J374" i="5"/>
  <c r="L198" i="5"/>
  <c r="L208" i="5" s="1"/>
  <c r="J208" i="5"/>
  <c r="AM491" i="5"/>
  <c r="AM667" i="5" s="1"/>
  <c r="W667" i="5"/>
  <c r="AM348" i="5"/>
  <c r="AM685" i="5"/>
  <c r="AM510" i="5"/>
  <c r="L524" i="5" l="1"/>
  <c r="J12" i="12"/>
  <c r="U49" i="6"/>
  <c r="Z49" i="6"/>
  <c r="L558" i="5"/>
  <c r="W382" i="5"/>
  <c r="AM581" i="5"/>
  <c r="AM407" i="5"/>
  <c r="AM583" i="5" s="1"/>
  <c r="W615" i="5"/>
  <c r="AM439" i="5"/>
  <c r="W441" i="5"/>
  <c r="W617" i="5" s="1"/>
  <c r="U11" i="6"/>
  <c r="Z11" i="6"/>
  <c r="P13" i="6"/>
  <c r="AM40" i="7"/>
  <c r="AM42" i="7" s="1"/>
  <c r="AE42" i="7"/>
  <c r="M11" i="12"/>
  <c r="P11" i="12"/>
  <c r="M10" i="12"/>
  <c r="P10" i="12"/>
  <c r="M9" i="12"/>
  <c r="P9" i="12"/>
  <c r="AM602" i="5"/>
  <c r="AM428" i="5"/>
  <c r="AM604" i="5" s="1"/>
  <c r="P17" i="6"/>
  <c r="U15" i="6"/>
  <c r="Z15" i="6"/>
  <c r="AM56" i="7"/>
  <c r="AM58" i="7" s="1"/>
  <c r="AE58" i="7"/>
  <c r="AE94" i="7"/>
  <c r="AM93" i="7"/>
  <c r="AM94" i="7" s="1"/>
  <c r="P53" i="6"/>
  <c r="Z52" i="6"/>
  <c r="U52" i="6"/>
  <c r="G700" i="5"/>
  <c r="G526" i="5"/>
  <c r="G702" i="5" s="1"/>
  <c r="W553" i="5"/>
  <c r="W379" i="5"/>
  <c r="W555" i="5" s="1"/>
  <c r="AE20" i="7"/>
  <c r="AM377" i="5"/>
  <c r="W543" i="5"/>
  <c r="AE12" i="7"/>
  <c r="W369" i="5"/>
  <c r="W545" i="5" s="1"/>
  <c r="AM367" i="5"/>
  <c r="J700" i="5"/>
  <c r="W548" i="5"/>
  <c r="AM372" i="5"/>
  <c r="AE16" i="7"/>
  <c r="AM8" i="7"/>
  <c r="AM10" i="7" s="1"/>
  <c r="AE10" i="7"/>
  <c r="AM538" i="5"/>
  <c r="AM364" i="5"/>
  <c r="AM540" i="5" s="1"/>
  <c r="L700" i="5"/>
  <c r="W524" i="5"/>
  <c r="W208" i="5"/>
  <c r="AM207" i="5"/>
  <c r="AM208" i="5" s="1"/>
  <c r="W198" i="5"/>
  <c r="AM197" i="5"/>
  <c r="AM198" i="5" s="1"/>
  <c r="L383" i="5"/>
  <c r="W373" i="5"/>
  <c r="L549" i="5"/>
  <c r="J525" i="5"/>
  <c r="J526" i="5" s="1"/>
  <c r="J559" i="5"/>
  <c r="AM511" i="5"/>
  <c r="AM687" i="5" s="1"/>
  <c r="AM686" i="5"/>
  <c r="J550" i="5"/>
  <c r="J384" i="5"/>
  <c r="J560" i="5" s="1"/>
  <c r="L374" i="5"/>
  <c r="M12" i="12" l="1"/>
  <c r="P12" i="12"/>
  <c r="W558" i="5"/>
  <c r="AM382" i="5"/>
  <c r="AM558" i="5" s="1"/>
  <c r="P7" i="6"/>
  <c r="AE24" i="7"/>
  <c r="AM24" i="7" s="1"/>
  <c r="AM615" i="5"/>
  <c r="AM441" i="5"/>
  <c r="AM617" i="5" s="1"/>
  <c r="U13" i="6"/>
  <c r="Z13" i="6"/>
  <c r="J7" i="12"/>
  <c r="U17" i="6"/>
  <c r="Z17" i="6"/>
  <c r="J8" i="12"/>
  <c r="U53" i="6"/>
  <c r="Z53" i="6"/>
  <c r="J13" i="12"/>
  <c r="AM20" i="7"/>
  <c r="AM22" i="7" s="1"/>
  <c r="AE22" i="7"/>
  <c r="AM553" i="5"/>
  <c r="AM379" i="5"/>
  <c r="AM555" i="5" s="1"/>
  <c r="AM12" i="7"/>
  <c r="AM14" i="7" s="1"/>
  <c r="AE14" i="7"/>
  <c r="AM543" i="5"/>
  <c r="AM369" i="5"/>
  <c r="AM545" i="5" s="1"/>
  <c r="AM548" i="5"/>
  <c r="AM16" i="7"/>
  <c r="W700" i="5"/>
  <c r="P59" i="6"/>
  <c r="AE100" i="7"/>
  <c r="AM524" i="5"/>
  <c r="W383" i="5"/>
  <c r="L559" i="5"/>
  <c r="W549" i="5"/>
  <c r="AM373" i="5"/>
  <c r="AE17" i="7"/>
  <c r="W374" i="5"/>
  <c r="W550" i="5" s="1"/>
  <c r="J701" i="5"/>
  <c r="L384" i="5"/>
  <c r="L560" i="5" s="1"/>
  <c r="L550" i="5"/>
  <c r="J702" i="5"/>
  <c r="U7" i="6" l="1"/>
  <c r="Z7" i="6"/>
  <c r="M7" i="12"/>
  <c r="P7" i="12"/>
  <c r="M8" i="12"/>
  <c r="P8" i="12"/>
  <c r="M13" i="12"/>
  <c r="P13" i="12"/>
  <c r="U59" i="6"/>
  <c r="Z59" i="6"/>
  <c r="AM100" i="7"/>
  <c r="AM700" i="5"/>
  <c r="W384" i="5"/>
  <c r="W560" i="5" s="1"/>
  <c r="W559" i="5"/>
  <c r="AM383" i="5"/>
  <c r="P8" i="6"/>
  <c r="AE25" i="7"/>
  <c r="AM549" i="5"/>
  <c r="AM374" i="5"/>
  <c r="AM550" i="5" s="1"/>
  <c r="AM17" i="7"/>
  <c r="AM18" i="7" s="1"/>
  <c r="AE18" i="7"/>
  <c r="AM384" i="5" l="1"/>
  <c r="AM560" i="5" s="1"/>
  <c r="AM559" i="5"/>
  <c r="P9" i="6"/>
  <c r="U8" i="6"/>
  <c r="Z8" i="6"/>
  <c r="AE26" i="7"/>
  <c r="AM25" i="7"/>
  <c r="AM26" i="7" s="1"/>
  <c r="D339" i="5" l="1"/>
  <c r="L340" i="5"/>
  <c r="U9" i="6"/>
  <c r="J6" i="12"/>
  <c r="Z9" i="6"/>
  <c r="D344" i="5" l="1"/>
  <c r="C339" i="5"/>
  <c r="D515" i="5"/>
  <c r="L339" i="5"/>
  <c r="W339" i="5" s="1"/>
  <c r="M6" i="12"/>
  <c r="P6" i="12"/>
  <c r="D345" i="5" l="1"/>
  <c r="L345" i="5" s="1"/>
  <c r="L344" i="5"/>
  <c r="W344" i="5" s="1"/>
  <c r="D349" i="5"/>
  <c r="C515" i="5"/>
  <c r="C691" i="5" s="1"/>
  <c r="C340" i="5"/>
  <c r="D520" i="5"/>
  <c r="L515" i="5"/>
  <c r="D691" i="5"/>
  <c r="D516" i="5"/>
  <c r="W340" i="5"/>
  <c r="AM339" i="5"/>
  <c r="AM340" i="5" s="1"/>
  <c r="W345" i="5" l="1"/>
  <c r="AM344" i="5"/>
  <c r="AM345" i="5" s="1"/>
  <c r="L349" i="5"/>
  <c r="W349" i="5" s="1"/>
  <c r="D350" i="5"/>
  <c r="L350" i="5" s="1"/>
  <c r="D521" i="5"/>
  <c r="L520" i="5"/>
  <c r="D696" i="5"/>
  <c r="D525" i="5"/>
  <c r="W515" i="5"/>
  <c r="L691" i="5"/>
  <c r="L516" i="5"/>
  <c r="L692" i="5" s="1"/>
  <c r="D692" i="5"/>
  <c r="W350" i="5" l="1"/>
  <c r="AM349" i="5"/>
  <c r="AM350" i="5" s="1"/>
  <c r="AN351" i="5" s="1"/>
  <c r="L521" i="5"/>
  <c r="L697" i="5" s="1"/>
  <c r="D697" i="5"/>
  <c r="W520" i="5"/>
  <c r="L696" i="5"/>
  <c r="L525" i="5"/>
  <c r="D526" i="5"/>
  <c r="D701" i="5"/>
  <c r="AE97" i="7"/>
  <c r="W691" i="5"/>
  <c r="P56" i="6"/>
  <c r="AM515" i="5"/>
  <c r="W516" i="5"/>
  <c r="W692" i="5" s="1"/>
  <c r="W521" i="5" l="1"/>
  <c r="W697" i="5" s="1"/>
  <c r="AM520" i="5"/>
  <c r="W696" i="5"/>
  <c r="L701" i="5"/>
  <c r="W525" i="5"/>
  <c r="L526" i="5"/>
  <c r="L702" i="5" s="1"/>
  <c r="D702" i="5"/>
  <c r="AE98" i="7"/>
  <c r="AM97" i="7"/>
  <c r="AM98" i="7" s="1"/>
  <c r="U56" i="6"/>
  <c r="Z56" i="6"/>
  <c r="P57" i="6"/>
  <c r="AM691" i="5"/>
  <c r="AM516" i="5"/>
  <c r="AM692" i="5" s="1"/>
  <c r="AM521" i="5" l="1"/>
  <c r="AM697" i="5" s="1"/>
  <c r="AM696" i="5"/>
  <c r="W526" i="5"/>
  <c r="W702" i="5" s="1"/>
  <c r="AM525" i="5"/>
  <c r="AE101" i="7"/>
  <c r="P60" i="6"/>
  <c r="W701" i="5"/>
  <c r="U57" i="6"/>
  <c r="J14" i="12"/>
  <c r="Z57" i="6"/>
  <c r="AM701" i="5" l="1"/>
  <c r="AM526" i="5"/>
  <c r="AM702" i="5" s="1"/>
  <c r="AE102" i="7"/>
  <c r="AM101" i="7"/>
  <c r="AM102" i="7" s="1"/>
  <c r="Z60" i="6"/>
  <c r="P61" i="6"/>
  <c r="U60" i="6"/>
  <c r="P14" i="12"/>
  <c r="M14" i="12"/>
  <c r="J15" i="12" l="1"/>
  <c r="Z61" i="6"/>
  <c r="U61" i="6"/>
  <c r="M15" i="12" l="1"/>
  <c r="P15" i="12"/>
</calcChain>
</file>

<file path=xl/sharedStrings.xml><?xml version="1.0" encoding="utf-8"?>
<sst xmlns="http://schemas.openxmlformats.org/spreadsheetml/2006/main" count="4015" uniqueCount="192">
  <si>
    <t>2026 Sales Priced at 2025 Base Cost Rates</t>
  </si>
  <si>
    <t>2026 Sales Priced at 2025 Riders</t>
  </si>
  <si>
    <t xml:space="preserve">First KWh Block </t>
  </si>
  <si>
    <t>Second KWh Block</t>
  </si>
  <si>
    <t>Third KWh Block</t>
  </si>
  <si>
    <t>Total Energy</t>
  </si>
  <si>
    <t xml:space="preserve">Demand </t>
  </si>
  <si>
    <t>Base Charge</t>
  </si>
  <si>
    <t>Revenue (millions)</t>
  </si>
  <si>
    <t>FAM</t>
  </si>
  <si>
    <t>DSM</t>
  </si>
  <si>
    <t>SCRR</t>
  </si>
  <si>
    <t>Total</t>
  </si>
  <si>
    <t>Energy</t>
  </si>
  <si>
    <t xml:space="preserve">Per KWh </t>
  </si>
  <si>
    <t>Revenue</t>
  </si>
  <si>
    <t>GWh</t>
  </si>
  <si>
    <t>MWS or</t>
  </si>
  <si>
    <t>Charges per kVa or kW</t>
  </si>
  <si>
    <t>Billmonths</t>
  </si>
  <si>
    <t>Base</t>
  </si>
  <si>
    <t>AA</t>
  </si>
  <si>
    <t>BA</t>
  </si>
  <si>
    <t>PCR</t>
  </si>
  <si>
    <t>in GWh</t>
  </si>
  <si>
    <t>Charge</t>
  </si>
  <si>
    <t>(millions)</t>
  </si>
  <si>
    <t>MVAS</t>
  </si>
  <si>
    <t>Standard Offer</t>
  </si>
  <si>
    <t>Distribution Cost Adder</t>
  </si>
  <si>
    <t>Interruptible Credit</t>
  </si>
  <si>
    <t>Transformer Ownership Credit</t>
  </si>
  <si>
    <t>Variance</t>
  </si>
  <si>
    <t>FAM Classes</t>
  </si>
  <si>
    <t>Rider</t>
  </si>
  <si>
    <t>Domestic Rates</t>
  </si>
  <si>
    <t>Domestic Service Tariff (Standard Offer)</t>
  </si>
  <si>
    <t xml:space="preserve">       Base cost of fuel</t>
  </si>
  <si>
    <t xml:space="preserve">       Non-fuel</t>
  </si>
  <si>
    <t xml:space="preserve">       Total </t>
  </si>
  <si>
    <t>Domestic Service Time-of-Day Tariff</t>
  </si>
  <si>
    <t>Domestic Service Time-of-Use Tariff</t>
  </si>
  <si>
    <t>Domestic Service Critical Peak Pricing Tariff</t>
  </si>
  <si>
    <t>All Domestic Rates Total</t>
  </si>
  <si>
    <t>General Rates</t>
  </si>
  <si>
    <t>Small General Rates</t>
  </si>
  <si>
    <t xml:space="preserve">  Small General Tariff (Standard Offer)</t>
  </si>
  <si>
    <t>Small General Time-of-Use Tariff</t>
  </si>
  <si>
    <t>Small General Critical Peak Pricing Tariff</t>
  </si>
  <si>
    <t>Small General  Rates Total</t>
  </si>
  <si>
    <t xml:space="preserve">  General Tariff</t>
  </si>
  <si>
    <t>General Time-of-Use Tariff</t>
  </si>
  <si>
    <t>General Critical Peak Pricing Tariff</t>
  </si>
  <si>
    <t>General  Rates Total</t>
  </si>
  <si>
    <t xml:space="preserve">  Large General Tariff</t>
  </si>
  <si>
    <t xml:space="preserve">           Without Trans. Own.</t>
  </si>
  <si>
    <t xml:space="preserve">           With Trans. Own.</t>
  </si>
  <si>
    <t xml:space="preserve">          Sub-total Non-Fuel</t>
  </si>
  <si>
    <t xml:space="preserve">      Total </t>
  </si>
  <si>
    <t>All General Rates Total</t>
  </si>
  <si>
    <t>Industrial Rates</t>
  </si>
  <si>
    <t xml:space="preserve">  Small Industrial Tariff</t>
  </si>
  <si>
    <t xml:space="preserve">  Medium Industrial Tariff</t>
  </si>
  <si>
    <t xml:space="preserve">  Large Industrial Tariff</t>
  </si>
  <si>
    <t xml:space="preserve">   Firm</t>
  </si>
  <si>
    <t xml:space="preserve">     Transmission Connected</t>
  </si>
  <si>
    <t xml:space="preserve">       Total</t>
  </si>
  <si>
    <t xml:space="preserve">    Distribution  Connected</t>
  </si>
  <si>
    <t xml:space="preserve">    Firm Total</t>
  </si>
  <si>
    <t xml:space="preserve">  Interruptible</t>
  </si>
  <si>
    <t xml:space="preserve">     Distribution Connected</t>
  </si>
  <si>
    <t xml:space="preserve">    Interruptible Total</t>
  </si>
  <si>
    <t xml:space="preserve">  Large Industrial Total</t>
  </si>
  <si>
    <t>Industrial Rates Total</t>
  </si>
  <si>
    <t xml:space="preserve">Total </t>
  </si>
  <si>
    <t>Other Rates</t>
  </si>
  <si>
    <t xml:space="preserve">  Municipal Tariff</t>
  </si>
  <si>
    <t xml:space="preserve">  Unmetered Rates Tariff</t>
  </si>
  <si>
    <t>Total FAM Classes</t>
  </si>
  <si>
    <t>2026 Sales Priced at 2026 Base Cost Rates</t>
  </si>
  <si>
    <t>2026 Sales Priced at 2026 Riders</t>
  </si>
  <si>
    <t>GWHS</t>
  </si>
  <si>
    <t>Distribution Adder</t>
  </si>
  <si>
    <t xml:space="preserve">  Municipal</t>
  </si>
  <si>
    <t xml:space="preserve">  Unmetered</t>
  </si>
  <si>
    <t>V A R I A N CE</t>
  </si>
  <si>
    <t xml:space="preserve">  Large General</t>
  </si>
  <si>
    <t xml:space="preserve">  Small Industrial</t>
  </si>
  <si>
    <t xml:space="preserve">  Medium Industrial</t>
  </si>
  <si>
    <t>% V A R I A N CE</t>
  </si>
  <si>
    <t>Domestic Service Rate</t>
  </si>
  <si>
    <t>Domestic Service Time-of-Day Rate</t>
  </si>
  <si>
    <t>Domestic Rates Total</t>
  </si>
  <si>
    <t xml:space="preserve">  Large Industrial</t>
  </si>
  <si>
    <t xml:space="preserve">    Distribution Connected</t>
  </si>
  <si>
    <t xml:space="preserve">   Interruptible Total</t>
  </si>
  <si>
    <t>2027 Sales Priced at 2026 Base Cost Rates</t>
  </si>
  <si>
    <t>2027 Sales Priced at 2026 Riders</t>
  </si>
  <si>
    <t>2027 Sales Priced at 2027 Base Cost Rates</t>
  </si>
  <si>
    <t>2027 Sales Priced at 2027 Riders</t>
  </si>
  <si>
    <t>General Rates Total</t>
  </si>
  <si>
    <t>2026 Sales Priced at 2026 Smoothed Base Cost Rates</t>
  </si>
  <si>
    <t>2027 Sales Priced at 2026 Smoothed Base Cost Rates</t>
  </si>
  <si>
    <t>2027 Sales Priced at 2027 Smoothed Base Cost Rates</t>
  </si>
  <si>
    <t>2023 Sales Priced at 2023 Proposed Rates</t>
  </si>
  <si>
    <t>¢/kWh</t>
  </si>
  <si>
    <t>Total Revenue Under All Rates (millions)</t>
  </si>
  <si>
    <t>Customer Class</t>
  </si>
  <si>
    <t>Domestic Service</t>
  </si>
  <si>
    <t>Fuel</t>
  </si>
  <si>
    <t>Non-Fuel</t>
  </si>
  <si>
    <t>Small General</t>
  </si>
  <si>
    <t>General</t>
  </si>
  <si>
    <t>Large General</t>
  </si>
  <si>
    <t>Small Industrial</t>
  </si>
  <si>
    <t>Medium Industrial</t>
  </si>
  <si>
    <t>Large Industrial Firm Transmission Service</t>
  </si>
  <si>
    <t>Large Industrial Firm Distribution Service</t>
  </si>
  <si>
    <t>Large Industrial Interruptible Transmission Service</t>
  </si>
  <si>
    <t>Large Industrial Interruptible Distribution Service</t>
  </si>
  <si>
    <t>Large Industrial Total</t>
  </si>
  <si>
    <t>Municipal Class</t>
  </si>
  <si>
    <t>Unmetered  Classes</t>
  </si>
  <si>
    <t>Standard Rate Plan (% Change)</t>
  </si>
  <si>
    <t>Smoothed Rate Plan (% Change)</t>
  </si>
  <si>
    <t>BCR</t>
  </si>
  <si>
    <t>Domestic (Standar Offer)</t>
  </si>
  <si>
    <t>Domestic (Time-of-Day)</t>
  </si>
  <si>
    <t>Domestic (Time-of-Use)</t>
  </si>
  <si>
    <t>Domestic (CPP)</t>
  </si>
  <si>
    <t>Domestic</t>
  </si>
  <si>
    <t>Small General (Standard Offer)</t>
  </si>
  <si>
    <t>Small General (Time-of-Use)</t>
  </si>
  <si>
    <t>Small General (CPP)</t>
  </si>
  <si>
    <t>General (Standard Offer)</t>
  </si>
  <si>
    <t>General (Time-of-Use)</t>
  </si>
  <si>
    <t>General (CPP)</t>
  </si>
  <si>
    <t>Smoothed</t>
  </si>
  <si>
    <t>Unsmoothed</t>
  </si>
  <si>
    <t>Total FAM Classes before PHP</t>
  </si>
  <si>
    <t>PHP and OATT MEUs ATL</t>
  </si>
  <si>
    <t>Sales (MWhs)</t>
  </si>
  <si>
    <t>Coincident Peak (KWs)</t>
  </si>
  <si>
    <t>Cost of Service = Revenue ( in 000' of $)</t>
  </si>
  <si>
    <t>Cost of Service ( in 000' of $)</t>
  </si>
  <si>
    <t>Revenue ( in 000' of $)</t>
  </si>
  <si>
    <t>RC Ratio</t>
  </si>
  <si>
    <t>Cent per KWh</t>
  </si>
  <si>
    <t>ATL Rate</t>
  </si>
  <si>
    <t>NA</t>
  </si>
  <si>
    <t>BTL Rate</t>
  </si>
  <si>
    <t xml:space="preserve">  Extra Large Industrial Dispatchable Tariff</t>
  </si>
  <si>
    <t>Total Load</t>
  </si>
  <si>
    <t xml:space="preserve">Charges per kVa </t>
  </si>
  <si>
    <t>RATE SCHEDULES</t>
  </si>
  <si>
    <t>units</t>
  </si>
  <si>
    <t>% Variance</t>
  </si>
  <si>
    <t>Customer Charge</t>
  </si>
  <si>
    <t>$/mo</t>
  </si>
  <si>
    <t>Energy Charges</t>
  </si>
  <si>
    <t xml:space="preserve">      Base cost of fuel</t>
  </si>
  <si>
    <t xml:space="preserve">      Non-fuel</t>
  </si>
  <si>
    <t xml:space="preserve">      Subtotal</t>
  </si>
  <si>
    <t xml:space="preserve">      FAM AA</t>
  </si>
  <si>
    <t xml:space="preserve">      FAM BA</t>
  </si>
  <si>
    <t xml:space="preserve">      DSM PCR</t>
  </si>
  <si>
    <t xml:space="preserve">      DSM BA</t>
  </si>
  <si>
    <t xml:space="preserve">      Fuel-related in aggregate</t>
  </si>
  <si>
    <t xml:space="preserve">      Non-fuel related in aggregate</t>
  </si>
  <si>
    <t xml:space="preserve">      Total</t>
  </si>
  <si>
    <t xml:space="preserve">Demand Charge </t>
  </si>
  <si>
    <t>¢/kVA</t>
  </si>
  <si>
    <t>$/kVA</t>
  </si>
  <si>
    <t xml:space="preserve">  Firm</t>
  </si>
  <si>
    <t xml:space="preserve">      SCRR (Transmission)</t>
  </si>
  <si>
    <t xml:space="preserve">      SCRR (Distribution)</t>
  </si>
  <si>
    <t>Demand Charges</t>
  </si>
  <si>
    <t>Extra Large Industrial Dispatchable</t>
  </si>
  <si>
    <t>CA IR-001</t>
  </si>
  <si>
    <t>Modified COSS Methodology as per U-6</t>
  </si>
  <si>
    <t xml:space="preserve">Domestic </t>
  </si>
  <si>
    <t>Large Industrial</t>
  </si>
  <si>
    <t>Municipal</t>
  </si>
  <si>
    <t>U-6</t>
  </si>
  <si>
    <t>CA IR-01</t>
  </si>
  <si>
    <r>
      <t xml:space="preserve">Variance                            </t>
    </r>
    <r>
      <rPr>
        <b/>
        <sz val="14"/>
        <color theme="1"/>
        <rFont val="Aptos Narrow"/>
        <family val="2"/>
        <scheme val="minor"/>
      </rPr>
      <t xml:space="preserve"> (from U-6)</t>
    </r>
  </si>
  <si>
    <t>Modified COSS Methodology as per U-6 with 0.4 kW Adj.</t>
  </si>
  <si>
    <t>Variance                       (from CA IR-001)</t>
  </si>
  <si>
    <t>Variance                             (from U-6)</t>
  </si>
  <si>
    <t>U-6 with 0.4 kW adj &amp; Cost Reduction</t>
  </si>
  <si>
    <t>Compliance Filing</t>
  </si>
  <si>
    <r>
      <t xml:space="preserve">Variance                         </t>
    </r>
    <r>
      <rPr>
        <b/>
        <sz val="14"/>
        <color theme="1"/>
        <rFont val="Aptos Narrow"/>
        <family val="2"/>
        <scheme val="minor"/>
      </rPr>
      <t xml:space="preserve"> (from CA IR-001)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</si>
</sst>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.0_);_(* \(#,##0.0\);_(* &quot;-&quot;??_);_(@_)"/>
    <numFmt numFmtId="169" formatCode="_(&quot;$&quot;* #,##0.0_);_(&quot;$&quot;* \(#,##0.0\);_(&quot;$&quot;* &quot;-&quot;??_);_(@_)"/>
    <numFmt numFmtId="170" formatCode="_(&quot;$&quot;* #,##0.00000_);_(&quot;$&quot;* \(#,##0.00000\);_(&quot;$&quot;* &quot;-&quot;??_);_(@_)"/>
    <numFmt numFmtId="171" formatCode="_(* #,##0.000_);_(* \(#,##0.000\);_(* &quot;-&quot;??_);_(@_)"/>
    <numFmt numFmtId="172" formatCode="&quot;$&quot;#,##0.000_);[Red]\(&quot;$&quot;#,##0.000\)"/>
    <numFmt numFmtId="173" formatCode="&quot;$&quot;#,##0.00000_);[Red]\(&quot;$&quot;#,##0.00000\)"/>
    <numFmt numFmtId="174" formatCode="&quot;$&quot;#,##0.0_);[Red]\(&quot;$&quot;#,##0.0\)"/>
    <numFmt numFmtId="175" formatCode="_(* #,##0.0000_);_(* \(#,##0.0000\);_(* &quot;-&quot;??_);_(@_)"/>
    <numFmt numFmtId="176" formatCode="0.0"/>
    <numFmt numFmtId="177" formatCode="_(&quot;$&quot;* #,##0.000_);_(&quot;$&quot;* \(#,##0.000\);_(&quot;$&quot;* &quot;-&quot;??_);_(@_)"/>
    <numFmt numFmtId="178" formatCode="0.0%"/>
    <numFmt numFmtId="179" formatCode="&quot;$&quot;#,##0.0000000000_);[Red]\(&quot;$&quot;#,##0.0000000000\)"/>
    <numFmt numFmtId="180" formatCode="&quot;$&quot;#,##0.0000_);[Red]\(&quot;$&quot;#,##0.0000\)"/>
    <numFmt numFmtId="181" formatCode="&quot;$&quot;#,##0.000000_);[Red]\(&quot;$&quot;#,##0.000000\)"/>
    <numFmt numFmtId="182" formatCode="&quot;$&quot;#,##0.0000000_);[Red]\(&quot;$&quot;#,##0.0000000\)"/>
    <numFmt numFmtId="183" formatCode="0.0_);[Red]\(0.0\)"/>
    <numFmt numFmtId="184" formatCode="0.000%"/>
    <numFmt numFmtId="185" formatCode="_(* #,##0.00000_);_(* \(#,##0.00000\);_(* &quot;-&quot;??_);_(@_)"/>
    <numFmt numFmtId="186" formatCode="_(* #,##0_);_(* \(#,##0\);_(* &quot;-&quot;??_);_(@_)"/>
    <numFmt numFmtId="187" formatCode="0.0000"/>
    <numFmt numFmtId="188" formatCode="0.000"/>
    <numFmt numFmtId="189" formatCode="0.00000%"/>
  </numFmts>
  <fonts count="4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20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u val="singleAccounting"/>
      <sz val="12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22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Aptos Narrow"/>
      <family val="2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sz val="10"/>
      <name val="Tariff_Table_no2"/>
    </font>
    <font>
      <sz val="10"/>
      <name val="Tariff_Table_no2"/>
    </font>
    <font>
      <b/>
      <sz val="22"/>
      <color indexed="8"/>
      <name val="Tariff_Table_no2"/>
    </font>
    <font>
      <sz val="22"/>
      <name val="Arial"/>
      <family val="2"/>
    </font>
    <font>
      <b/>
      <sz val="16"/>
      <name val="Tariff_Table_no2"/>
    </font>
    <font>
      <b/>
      <sz val="12"/>
      <name val="Tariff_Table_no2"/>
    </font>
    <font>
      <b/>
      <sz val="11"/>
      <name val="Tariff_Table_no2"/>
    </font>
    <font>
      <sz val="11"/>
      <name val="Tariff_Table_no2"/>
    </font>
    <font>
      <u/>
      <sz val="10"/>
      <name val="Tariff_Table_no2"/>
    </font>
    <font>
      <u val="singleAccounting"/>
      <sz val="10"/>
      <name val="Tariff_Table_no2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 applyFill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/>
  </cellStyleXfs>
  <cellXfs count="696">
    <xf numFmtId="0" fontId="0" fillId="0" borderId="0" xfId="0"/>
    <xf numFmtId="0" fontId="3" fillId="0" borderId="0" xfId="2" applyFont="1" applyFill="1"/>
    <xf numFmtId="0" fontId="2" fillId="0" borderId="0" xfId="2" applyFill="1"/>
    <xf numFmtId="0" fontId="8" fillId="0" borderId="0" xfId="2" applyFont="1" applyFill="1"/>
    <xf numFmtId="0" fontId="7" fillId="0" borderId="3" xfId="2" applyFont="1" applyFill="1" applyBorder="1" applyAlignment="1">
      <alignment horizontal="center" vertical="center"/>
    </xf>
    <xf numFmtId="168" fontId="10" fillId="0" borderId="15" xfId="3" applyNumberFormat="1" applyFont="1" applyFill="1" applyBorder="1"/>
    <xf numFmtId="170" fontId="10" fillId="0" borderId="0" xfId="4" applyNumberFormat="1" applyFont="1" applyFill="1" applyBorder="1"/>
    <xf numFmtId="169" fontId="10" fillId="0" borderId="17" xfId="4" applyNumberFormat="1" applyFont="1" applyFill="1" applyBorder="1"/>
    <xf numFmtId="168" fontId="10" fillId="0" borderId="18" xfId="3" applyNumberFormat="1" applyFont="1" applyFill="1" applyBorder="1"/>
    <xf numFmtId="170" fontId="10" fillId="0" borderId="17" xfId="4" applyNumberFormat="1" applyFont="1" applyFill="1" applyBorder="1"/>
    <xf numFmtId="169" fontId="10" fillId="0" borderId="17" xfId="4" applyNumberFormat="1" applyFont="1" applyFill="1" applyBorder="1" applyAlignment="1">
      <alignment horizontal="center"/>
    </xf>
    <xf numFmtId="0" fontId="10" fillId="0" borderId="18" xfId="2" applyFont="1" applyFill="1" applyBorder="1"/>
    <xf numFmtId="0" fontId="10" fillId="0" borderId="0" xfId="2" applyFont="1" applyFill="1"/>
    <xf numFmtId="0" fontId="10" fillId="0" borderId="17" xfId="2" applyFont="1" applyFill="1" applyBorder="1"/>
    <xf numFmtId="0" fontId="12" fillId="0" borderId="24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10" fillId="0" borderId="15" xfId="2" applyFont="1" applyFill="1" applyBorder="1"/>
    <xf numFmtId="171" fontId="10" fillId="0" borderId="15" xfId="3" applyNumberFormat="1" applyFont="1" applyFill="1" applyBorder="1"/>
    <xf numFmtId="171" fontId="10" fillId="0" borderId="18" xfId="3" applyNumberFormat="1" applyFont="1" applyFill="1" applyBorder="1"/>
    <xf numFmtId="170" fontId="10" fillId="0" borderId="16" xfId="4" applyNumberFormat="1" applyFont="1" applyFill="1" applyBorder="1"/>
    <xf numFmtId="0" fontId="12" fillId="0" borderId="26" xfId="2" applyFont="1" applyFill="1" applyBorder="1"/>
    <xf numFmtId="168" fontId="10" fillId="0" borderId="26" xfId="3" applyNumberFormat="1" applyFont="1" applyFill="1" applyBorder="1"/>
    <xf numFmtId="170" fontId="10" fillId="0" borderId="27" xfId="4" applyNumberFormat="1" applyFont="1" applyFill="1" applyBorder="1"/>
    <xf numFmtId="169" fontId="10" fillId="0" borderId="28" xfId="4" applyNumberFormat="1" applyFont="1" applyFill="1" applyBorder="1"/>
    <xf numFmtId="168" fontId="10" fillId="0" borderId="29" xfId="3" applyNumberFormat="1" applyFont="1" applyFill="1" applyBorder="1"/>
    <xf numFmtId="170" fontId="10" fillId="0" borderId="28" xfId="4" applyNumberFormat="1" applyFont="1" applyFill="1" applyBorder="1"/>
    <xf numFmtId="0" fontId="10" fillId="0" borderId="29" xfId="2" applyFont="1" applyFill="1" applyBorder="1"/>
    <xf numFmtId="0" fontId="10" fillId="0" borderId="27" xfId="2" applyFont="1" applyFill="1" applyBorder="1"/>
    <xf numFmtId="0" fontId="10" fillId="0" borderId="28" xfId="2" applyFont="1" applyFill="1" applyBorder="1"/>
    <xf numFmtId="171" fontId="6" fillId="0" borderId="26" xfId="2" applyNumberFormat="1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171" fontId="6" fillId="0" borderId="29" xfId="2" applyNumberFormat="1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15" xfId="2" applyFont="1" applyFill="1" applyBorder="1"/>
    <xf numFmtId="168" fontId="10" fillId="0" borderId="0" xfId="3" applyNumberFormat="1" applyFont="1" applyFill="1" applyBorder="1"/>
    <xf numFmtId="166" fontId="10" fillId="0" borderId="17" xfId="4" applyFont="1" applyFill="1" applyBorder="1"/>
    <xf numFmtId="0" fontId="2" fillId="0" borderId="22" xfId="2" applyFill="1" applyBorder="1" applyAlignment="1">
      <alignment horizontal="center" wrapText="1"/>
    </xf>
    <xf numFmtId="170" fontId="10" fillId="0" borderId="14" xfId="4" applyNumberFormat="1" applyFont="1" applyFill="1" applyBorder="1"/>
    <xf numFmtId="0" fontId="12" fillId="0" borderId="23" xfId="2" applyFont="1" applyFill="1" applyBorder="1"/>
    <xf numFmtId="168" fontId="10" fillId="0" borderId="23" xfId="3" applyNumberFormat="1" applyFont="1" applyFill="1" applyBorder="1"/>
    <xf numFmtId="170" fontId="10" fillId="0" borderId="20" xfId="4" applyNumberFormat="1" applyFont="1" applyFill="1" applyBorder="1"/>
    <xf numFmtId="169" fontId="10" fillId="0" borderId="21" xfId="4" applyNumberFormat="1" applyFont="1" applyFill="1" applyBorder="1"/>
    <xf numFmtId="168" fontId="10" fillId="0" borderId="19" xfId="3" applyNumberFormat="1" applyFont="1" applyFill="1" applyBorder="1"/>
    <xf numFmtId="170" fontId="10" fillId="0" borderId="21" xfId="4" applyNumberFormat="1" applyFont="1" applyFill="1" applyBorder="1"/>
    <xf numFmtId="168" fontId="10" fillId="0" borderId="20" xfId="3" applyNumberFormat="1" applyFont="1" applyFill="1" applyBorder="1"/>
    <xf numFmtId="166" fontId="10" fillId="0" borderId="21" xfId="4" applyFont="1" applyFill="1" applyBorder="1"/>
    <xf numFmtId="0" fontId="10" fillId="0" borderId="19" xfId="2" applyFont="1" applyFill="1" applyBorder="1"/>
    <xf numFmtId="0" fontId="10" fillId="0" borderId="20" xfId="2" applyFont="1" applyFill="1" applyBorder="1"/>
    <xf numFmtId="0" fontId="10" fillId="0" borderId="21" xfId="2" applyFont="1" applyFill="1" applyBorder="1"/>
    <xf numFmtId="169" fontId="10" fillId="0" borderId="25" xfId="4" applyNumberFormat="1" applyFont="1" applyFill="1" applyBorder="1"/>
    <xf numFmtId="171" fontId="10" fillId="0" borderId="23" xfId="3" applyNumberFormat="1" applyFont="1" applyFill="1" applyBorder="1"/>
    <xf numFmtId="171" fontId="10" fillId="0" borderId="19" xfId="3" applyNumberFormat="1" applyFont="1" applyFill="1" applyBorder="1"/>
    <xf numFmtId="170" fontId="10" fillId="0" borderId="24" xfId="4" applyNumberFormat="1" applyFont="1" applyFill="1" applyBorder="1"/>
    <xf numFmtId="170" fontId="10" fillId="0" borderId="36" xfId="4" applyNumberFormat="1" applyFont="1" applyFill="1" applyBorder="1"/>
    <xf numFmtId="0" fontId="12" fillId="0" borderId="15" xfId="2" applyFont="1" applyFill="1" applyBorder="1"/>
    <xf numFmtId="169" fontId="10" fillId="0" borderId="22" xfId="4" applyNumberFormat="1" applyFont="1" applyFill="1" applyBorder="1"/>
    <xf numFmtId="0" fontId="14" fillId="0" borderId="15" xfId="2" applyFont="1" applyFill="1" applyBorder="1"/>
    <xf numFmtId="168" fontId="14" fillId="0" borderId="15" xfId="3" applyNumberFormat="1" applyFont="1" applyFill="1" applyBorder="1"/>
    <xf numFmtId="173" fontId="14" fillId="0" borderId="0" xfId="4" applyNumberFormat="1" applyFont="1" applyFill="1" applyBorder="1"/>
    <xf numFmtId="174" fontId="14" fillId="0" borderId="17" xfId="4" applyNumberFormat="1" applyFont="1" applyFill="1" applyBorder="1"/>
    <xf numFmtId="168" fontId="14" fillId="0" borderId="18" xfId="3" applyNumberFormat="1" applyFont="1" applyFill="1" applyBorder="1"/>
    <xf numFmtId="174" fontId="14" fillId="0" borderId="0" xfId="4" applyNumberFormat="1" applyFont="1" applyFill="1" applyBorder="1"/>
    <xf numFmtId="171" fontId="14" fillId="0" borderId="15" xfId="3" applyNumberFormat="1" applyFont="1" applyFill="1" applyBorder="1"/>
    <xf numFmtId="171" fontId="14" fillId="0" borderId="18" xfId="3" applyNumberFormat="1" applyFont="1" applyFill="1" applyBorder="1"/>
    <xf numFmtId="174" fontId="14" fillId="0" borderId="16" xfId="4" applyNumberFormat="1" applyFont="1" applyFill="1" applyBorder="1"/>
    <xf numFmtId="174" fontId="14" fillId="0" borderId="14" xfId="4" applyNumberFormat="1" applyFont="1" applyFill="1" applyBorder="1"/>
    <xf numFmtId="173" fontId="15" fillId="0" borderId="0" xfId="4" applyNumberFormat="1" applyFont="1" applyFill="1" applyBorder="1"/>
    <xf numFmtId="174" fontId="15" fillId="0" borderId="17" xfId="4" applyNumberFormat="1" applyFont="1" applyFill="1" applyBorder="1"/>
    <xf numFmtId="168" fontId="16" fillId="0" borderId="18" xfId="3" applyNumberFormat="1" applyFont="1" applyFill="1" applyBorder="1"/>
    <xf numFmtId="174" fontId="16" fillId="0" borderId="17" xfId="4" applyNumberFormat="1" applyFont="1" applyFill="1" applyBorder="1"/>
    <xf numFmtId="166" fontId="14" fillId="0" borderId="0" xfId="4" applyFont="1" applyFill="1" applyBorder="1"/>
    <xf numFmtId="174" fontId="15" fillId="0" borderId="0" xfId="4" applyNumberFormat="1" applyFont="1" applyFill="1" applyBorder="1"/>
    <xf numFmtId="171" fontId="16" fillId="0" borderId="15" xfId="3" applyNumberFormat="1" applyFont="1" applyFill="1" applyBorder="1"/>
    <xf numFmtId="171" fontId="16" fillId="0" borderId="18" xfId="3" applyNumberFormat="1" applyFont="1" applyFill="1" applyBorder="1"/>
    <xf numFmtId="174" fontId="16" fillId="0" borderId="16" xfId="4" applyNumberFormat="1" applyFont="1" applyFill="1" applyBorder="1"/>
    <xf numFmtId="174" fontId="15" fillId="0" borderId="14" xfId="4" applyNumberFormat="1" applyFont="1" applyFill="1" applyBorder="1"/>
    <xf numFmtId="168" fontId="14" fillId="0" borderId="0" xfId="3" applyNumberFormat="1" applyFont="1" applyFill="1" applyBorder="1"/>
    <xf numFmtId="172" fontId="14" fillId="0" borderId="17" xfId="4" applyNumberFormat="1" applyFont="1" applyFill="1" applyBorder="1"/>
    <xf numFmtId="168" fontId="16" fillId="0" borderId="15" xfId="3" applyNumberFormat="1" applyFont="1" applyFill="1" applyBorder="1"/>
    <xf numFmtId="168" fontId="16" fillId="0" borderId="0" xfId="3" applyNumberFormat="1" applyFont="1" applyFill="1" applyBorder="1"/>
    <xf numFmtId="174" fontId="16" fillId="0" borderId="0" xfId="4" applyNumberFormat="1" applyFont="1" applyFill="1" applyBorder="1"/>
    <xf numFmtId="174" fontId="16" fillId="0" borderId="14" xfId="4" applyNumberFormat="1" applyFont="1" applyFill="1" applyBorder="1"/>
    <xf numFmtId="172" fontId="14" fillId="0" borderId="0" xfId="4" applyNumberFormat="1" applyFont="1" applyFill="1" applyBorder="1"/>
    <xf numFmtId="174" fontId="16" fillId="0" borderId="22" xfId="4" applyNumberFormat="1" applyFont="1" applyFill="1" applyBorder="1"/>
    <xf numFmtId="0" fontId="11" fillId="0" borderId="26" xfId="2" applyFont="1" applyFill="1" applyBorder="1"/>
    <xf numFmtId="173" fontId="10" fillId="0" borderId="27" xfId="4" applyNumberFormat="1" applyFont="1" applyFill="1" applyBorder="1"/>
    <xf numFmtId="174" fontId="10" fillId="0" borderId="28" xfId="4" applyNumberFormat="1" applyFont="1" applyFill="1" applyBorder="1"/>
    <xf numFmtId="168" fontId="10" fillId="0" borderId="27" xfId="3" applyNumberFormat="1" applyFont="1" applyFill="1" applyBorder="1"/>
    <xf numFmtId="172" fontId="10" fillId="0" borderId="28" xfId="4" applyNumberFormat="1" applyFont="1" applyFill="1" applyBorder="1"/>
    <xf numFmtId="175" fontId="10" fillId="0" borderId="29" xfId="2" applyNumberFormat="1" applyFont="1" applyFill="1" applyBorder="1"/>
    <xf numFmtId="174" fontId="10" fillId="0" borderId="0" xfId="4" applyNumberFormat="1" applyFont="1" applyFill="1" applyBorder="1"/>
    <xf numFmtId="171" fontId="10" fillId="0" borderId="26" xfId="3" applyNumberFormat="1" applyFont="1" applyFill="1" applyBorder="1"/>
    <xf numFmtId="171" fontId="10" fillId="0" borderId="29" xfId="3" applyNumberFormat="1" applyFont="1" applyFill="1" applyBorder="1"/>
    <xf numFmtId="0" fontId="14" fillId="0" borderId="18" xfId="2" applyFont="1" applyFill="1" applyBorder="1"/>
    <xf numFmtId="0" fontId="14" fillId="0" borderId="0" xfId="2" applyFont="1" applyFill="1"/>
    <xf numFmtId="174" fontId="10" fillId="0" borderId="22" xfId="4" applyNumberFormat="1" applyFont="1" applyFill="1" applyBorder="1"/>
    <xf numFmtId="171" fontId="14" fillId="0" borderId="26" xfId="3" applyNumberFormat="1" applyFont="1" applyFill="1" applyBorder="1"/>
    <xf numFmtId="174" fontId="14" fillId="0" borderId="31" xfId="4" applyNumberFormat="1" applyFont="1" applyFill="1" applyBorder="1"/>
    <xf numFmtId="0" fontId="7" fillId="0" borderId="23" xfId="2" applyFont="1" applyFill="1" applyBorder="1"/>
    <xf numFmtId="168" fontId="14" fillId="0" borderId="23" xfId="3" applyNumberFormat="1" applyFont="1" applyFill="1" applyBorder="1"/>
    <xf numFmtId="173" fontId="14" fillId="0" borderId="20" xfId="4" applyNumberFormat="1" applyFont="1" applyFill="1" applyBorder="1"/>
    <xf numFmtId="174" fontId="14" fillId="0" borderId="21" xfId="4" applyNumberFormat="1" applyFont="1" applyFill="1" applyBorder="1"/>
    <xf numFmtId="168" fontId="14" fillId="0" borderId="19" xfId="3" applyNumberFormat="1" applyFont="1" applyFill="1" applyBorder="1"/>
    <xf numFmtId="168" fontId="14" fillId="0" borderId="20" xfId="3" applyNumberFormat="1" applyFont="1" applyFill="1" applyBorder="1"/>
    <xf numFmtId="172" fontId="14" fillId="0" borderId="21" xfId="4" applyNumberFormat="1" applyFont="1" applyFill="1" applyBorder="1"/>
    <xf numFmtId="0" fontId="14" fillId="0" borderId="19" xfId="2" applyFont="1" applyFill="1" applyBorder="1"/>
    <xf numFmtId="0" fontId="14" fillId="0" borderId="20" xfId="2" applyFont="1" applyFill="1" applyBorder="1"/>
    <xf numFmtId="174" fontId="10" fillId="0" borderId="25" xfId="4" applyNumberFormat="1" applyFont="1" applyFill="1" applyBorder="1"/>
    <xf numFmtId="171" fontId="14" fillId="0" borderId="23" xfId="3" applyNumberFormat="1" applyFont="1" applyFill="1" applyBorder="1"/>
    <xf numFmtId="171" fontId="14" fillId="0" borderId="19" xfId="3" applyNumberFormat="1" applyFont="1" applyFill="1" applyBorder="1"/>
    <xf numFmtId="174" fontId="14" fillId="0" borderId="24" xfId="4" applyNumberFormat="1" applyFont="1" applyFill="1" applyBorder="1"/>
    <xf numFmtId="174" fontId="14" fillId="0" borderId="36" xfId="4" applyNumberFormat="1" applyFont="1" applyFill="1" applyBorder="1"/>
    <xf numFmtId="0" fontId="7" fillId="0" borderId="15" xfId="2" applyFont="1" applyFill="1" applyBorder="1"/>
    <xf numFmtId="174" fontId="14" fillId="0" borderId="22" xfId="4" applyNumberFormat="1" applyFont="1" applyFill="1" applyBorder="1"/>
    <xf numFmtId="174" fontId="15" fillId="0" borderId="22" xfId="4" applyNumberFormat="1" applyFont="1" applyFill="1" applyBorder="1"/>
    <xf numFmtId="172" fontId="14" fillId="0" borderId="18" xfId="4" applyNumberFormat="1" applyFont="1" applyFill="1" applyBorder="1"/>
    <xf numFmtId="167" fontId="14" fillId="0" borderId="18" xfId="3" applyFont="1" applyFill="1" applyBorder="1"/>
    <xf numFmtId="165" fontId="14" fillId="0" borderId="17" xfId="4" applyNumberFormat="1" applyFont="1" applyFill="1" applyBorder="1"/>
    <xf numFmtId="168" fontId="15" fillId="0" borderId="15" xfId="3" applyNumberFormat="1" applyFont="1" applyFill="1" applyBorder="1"/>
    <xf numFmtId="168" fontId="15" fillId="0" borderId="18" xfId="3" applyNumberFormat="1" applyFont="1" applyFill="1" applyBorder="1"/>
    <xf numFmtId="168" fontId="15" fillId="0" borderId="0" xfId="3" quotePrefix="1" applyNumberFormat="1" applyFont="1" applyFill="1" applyBorder="1"/>
    <xf numFmtId="0" fontId="15" fillId="0" borderId="18" xfId="2" applyFont="1" applyFill="1" applyBorder="1"/>
    <xf numFmtId="0" fontId="17" fillId="0" borderId="0" xfId="2" applyFont="1" applyFill="1"/>
    <xf numFmtId="0" fontId="16" fillId="0" borderId="18" xfId="2" applyFont="1" applyFill="1" applyBorder="1"/>
    <xf numFmtId="171" fontId="15" fillId="0" borderId="18" xfId="3" applyNumberFormat="1" applyFont="1" applyFill="1" applyBorder="1"/>
    <xf numFmtId="174" fontId="15" fillId="0" borderId="16" xfId="4" applyNumberFormat="1" applyFont="1" applyFill="1" applyBorder="1"/>
    <xf numFmtId="171" fontId="15" fillId="0" borderId="15" xfId="3" applyNumberFormat="1" applyFont="1" applyFill="1" applyBorder="1"/>
    <xf numFmtId="0" fontId="14" fillId="0" borderId="26" xfId="2" applyFont="1" applyFill="1" applyBorder="1"/>
    <xf numFmtId="168" fontId="16" fillId="0" borderId="26" xfId="3" applyNumberFormat="1" applyFont="1" applyFill="1" applyBorder="1"/>
    <xf numFmtId="173" fontId="14" fillId="0" borderId="27" xfId="4" applyNumberFormat="1" applyFont="1" applyFill="1" applyBorder="1"/>
    <xf numFmtId="174" fontId="14" fillId="0" borderId="28" xfId="4" applyNumberFormat="1" applyFont="1" applyFill="1" applyBorder="1"/>
    <xf numFmtId="168" fontId="16" fillId="0" borderId="29" xfId="3" applyNumberFormat="1" applyFont="1" applyFill="1" applyBorder="1"/>
    <xf numFmtId="174" fontId="16" fillId="0" borderId="28" xfId="4" applyNumberFormat="1" applyFont="1" applyFill="1" applyBorder="1"/>
    <xf numFmtId="168" fontId="16" fillId="0" borderId="27" xfId="3" applyNumberFormat="1" applyFont="1" applyFill="1" applyBorder="1"/>
    <xf numFmtId="172" fontId="14" fillId="0" borderId="28" xfId="4" applyNumberFormat="1" applyFont="1" applyFill="1" applyBorder="1"/>
    <xf numFmtId="0" fontId="16" fillId="0" borderId="29" xfId="2" applyFont="1" applyFill="1" applyBorder="1"/>
    <xf numFmtId="0" fontId="14" fillId="0" borderId="27" xfId="2" applyFont="1" applyFill="1" applyBorder="1"/>
    <xf numFmtId="171" fontId="16" fillId="0" borderId="26" xfId="3" applyNumberFormat="1" applyFont="1" applyFill="1" applyBorder="1"/>
    <xf numFmtId="171" fontId="16" fillId="0" borderId="29" xfId="3" applyNumberFormat="1" applyFont="1" applyFill="1" applyBorder="1"/>
    <xf numFmtId="176" fontId="14" fillId="0" borderId="18" xfId="2" applyNumberFormat="1" applyFont="1" applyFill="1" applyBorder="1"/>
    <xf numFmtId="172" fontId="16" fillId="0" borderId="17" xfId="4" applyNumberFormat="1" applyFont="1" applyFill="1" applyBorder="1"/>
    <xf numFmtId="0" fontId="16" fillId="0" borderId="0" xfId="2" applyFont="1" applyFill="1"/>
    <xf numFmtId="0" fontId="10" fillId="0" borderId="26" xfId="2" applyFont="1" applyFill="1" applyBorder="1"/>
    <xf numFmtId="171" fontId="10" fillId="0" borderId="29" xfId="2" applyNumberFormat="1" applyFont="1" applyFill="1" applyBorder="1"/>
    <xf numFmtId="168" fontId="14" fillId="0" borderId="18" xfId="2" applyNumberFormat="1" applyFont="1" applyFill="1" applyBorder="1"/>
    <xf numFmtId="168" fontId="14" fillId="0" borderId="19" xfId="2" applyNumberFormat="1" applyFont="1" applyFill="1" applyBorder="1"/>
    <xf numFmtId="165" fontId="16" fillId="0" borderId="17" xfId="4" applyNumberFormat="1" applyFont="1" applyFill="1" applyBorder="1"/>
    <xf numFmtId="0" fontId="10" fillId="0" borderId="23" xfId="2" applyFont="1" applyFill="1" applyBorder="1"/>
    <xf numFmtId="167" fontId="14" fillId="0" borderId="19" xfId="3" applyFont="1" applyFill="1" applyBorder="1"/>
    <xf numFmtId="166" fontId="14" fillId="0" borderId="20" xfId="4" applyFont="1" applyFill="1" applyBorder="1"/>
    <xf numFmtId="174" fontId="14" fillId="0" borderId="25" xfId="4" applyNumberFormat="1" applyFont="1" applyFill="1" applyBorder="1"/>
    <xf numFmtId="168" fontId="15" fillId="0" borderId="0" xfId="3" applyNumberFormat="1" applyFont="1" applyFill="1" applyBorder="1"/>
    <xf numFmtId="0" fontId="15" fillId="0" borderId="0" xfId="2" applyFont="1" applyFill="1"/>
    <xf numFmtId="168" fontId="15" fillId="0" borderId="18" xfId="2" applyNumberFormat="1" applyFont="1" applyFill="1" applyBorder="1"/>
    <xf numFmtId="167" fontId="16" fillId="0" borderId="18" xfId="3" applyFont="1" applyFill="1" applyBorder="1"/>
    <xf numFmtId="167" fontId="16" fillId="0" borderId="0" xfId="2" applyNumberFormat="1" applyFont="1" applyFill="1"/>
    <xf numFmtId="168" fontId="14" fillId="0" borderId="0" xfId="2" applyNumberFormat="1" applyFont="1" applyFill="1"/>
    <xf numFmtId="168" fontId="16" fillId="0" borderId="23" xfId="3" applyNumberFormat="1" applyFont="1" applyFill="1" applyBorder="1"/>
    <xf numFmtId="174" fontId="16" fillId="0" borderId="21" xfId="4" applyNumberFormat="1" applyFont="1" applyFill="1" applyBorder="1"/>
    <xf numFmtId="168" fontId="16" fillId="0" borderId="19" xfId="3" applyNumberFormat="1" applyFont="1" applyFill="1" applyBorder="1"/>
    <xf numFmtId="168" fontId="16" fillId="0" borderId="20" xfId="3" applyNumberFormat="1" applyFont="1" applyFill="1" applyBorder="1"/>
    <xf numFmtId="168" fontId="16" fillId="0" borderId="19" xfId="2" applyNumberFormat="1" applyFont="1" applyFill="1" applyBorder="1"/>
    <xf numFmtId="166" fontId="16" fillId="0" borderId="20" xfId="4" applyFont="1" applyFill="1" applyBorder="1"/>
    <xf numFmtId="171" fontId="16" fillId="0" borderId="23" xfId="3" applyNumberFormat="1" applyFont="1" applyFill="1" applyBorder="1"/>
    <xf numFmtId="171" fontId="16" fillId="0" borderId="19" xfId="3" applyNumberFormat="1" applyFont="1" applyFill="1" applyBorder="1"/>
    <xf numFmtId="174" fontId="16" fillId="0" borderId="24" xfId="4" applyNumberFormat="1" applyFont="1" applyFill="1" applyBorder="1"/>
    <xf numFmtId="174" fontId="16" fillId="0" borderId="36" xfId="4" applyNumberFormat="1" applyFont="1" applyFill="1" applyBorder="1"/>
    <xf numFmtId="168" fontId="16" fillId="0" borderId="18" xfId="2" applyNumberFormat="1" applyFont="1" applyFill="1" applyBorder="1"/>
    <xf numFmtId="166" fontId="16" fillId="0" borderId="0" xfId="4" applyFont="1" applyFill="1" applyBorder="1"/>
    <xf numFmtId="168" fontId="10" fillId="0" borderId="29" xfId="2" applyNumberFormat="1" applyFont="1" applyFill="1" applyBorder="1"/>
    <xf numFmtId="168" fontId="10" fillId="0" borderId="27" xfId="2" applyNumberFormat="1" applyFont="1" applyFill="1" applyBorder="1"/>
    <xf numFmtId="176" fontId="10" fillId="0" borderId="29" xfId="2" applyNumberFormat="1" applyFont="1" applyFill="1" applyBorder="1"/>
    <xf numFmtId="168" fontId="14" fillId="0" borderId="17" xfId="3" applyNumberFormat="1" applyFont="1" applyFill="1" applyBorder="1"/>
    <xf numFmtId="165" fontId="15" fillId="0" borderId="17" xfId="4" applyNumberFormat="1" applyFont="1" applyFill="1" applyBorder="1"/>
    <xf numFmtId="168" fontId="14" fillId="0" borderId="29" xfId="3" applyNumberFormat="1" applyFont="1" applyFill="1" applyBorder="1"/>
    <xf numFmtId="168" fontId="14" fillId="0" borderId="27" xfId="3" applyNumberFormat="1" applyFont="1" applyFill="1" applyBorder="1"/>
    <xf numFmtId="0" fontId="6" fillId="0" borderId="26" xfId="2" applyFont="1" applyFill="1" applyBorder="1"/>
    <xf numFmtId="172" fontId="10" fillId="0" borderId="27" xfId="4" applyNumberFormat="1" applyFont="1" applyFill="1" applyBorder="1"/>
    <xf numFmtId="177" fontId="14" fillId="0" borderId="0" xfId="4" applyNumberFormat="1" applyFont="1" applyFill="1" applyBorder="1"/>
    <xf numFmtId="0" fontId="6" fillId="0" borderId="33" xfId="2" applyFont="1" applyFill="1" applyBorder="1"/>
    <xf numFmtId="168" fontId="10" fillId="0" borderId="33" xfId="3" applyNumberFormat="1" applyFont="1" applyFill="1" applyBorder="1"/>
    <xf numFmtId="173" fontId="10" fillId="0" borderId="34" xfId="4" applyNumberFormat="1" applyFont="1" applyFill="1" applyBorder="1"/>
    <xf numFmtId="174" fontId="10" fillId="0" borderId="37" xfId="4" applyNumberFormat="1" applyFont="1" applyFill="1" applyBorder="1"/>
    <xf numFmtId="168" fontId="10" fillId="0" borderId="38" xfId="3" applyNumberFormat="1" applyFont="1" applyFill="1" applyBorder="1"/>
    <xf numFmtId="168" fontId="10" fillId="0" borderId="34" xfId="2" applyNumberFormat="1" applyFont="1" applyFill="1" applyBorder="1"/>
    <xf numFmtId="177" fontId="10" fillId="0" borderId="34" xfId="2" applyNumberFormat="1" applyFont="1" applyFill="1" applyBorder="1"/>
    <xf numFmtId="171" fontId="10" fillId="0" borderId="38" xfId="2" applyNumberFormat="1" applyFont="1" applyFill="1" applyBorder="1"/>
    <xf numFmtId="0" fontId="10" fillId="0" borderId="34" xfId="2" applyFont="1" applyFill="1" applyBorder="1"/>
    <xf numFmtId="171" fontId="10" fillId="0" borderId="33" xfId="3" applyNumberFormat="1" applyFont="1" applyFill="1" applyBorder="1"/>
    <xf numFmtId="170" fontId="14" fillId="0" borderId="0" xfId="4" applyNumberFormat="1" applyFont="1" applyFill="1" applyBorder="1"/>
    <xf numFmtId="169" fontId="14" fillId="0" borderId="0" xfId="4" applyNumberFormat="1" applyFont="1" applyFill="1" applyBorder="1"/>
    <xf numFmtId="165" fontId="10" fillId="0" borderId="0" xfId="4" applyNumberFormat="1" applyFont="1" applyFill="1" applyBorder="1"/>
    <xf numFmtId="171" fontId="2" fillId="0" borderId="0" xfId="2" applyNumberFormat="1" applyFill="1"/>
    <xf numFmtId="0" fontId="6" fillId="0" borderId="32" xfId="2" applyFont="1" applyFill="1" applyBorder="1" applyAlignment="1">
      <alignment horizontal="center" vertical="center" wrapText="1"/>
    </xf>
    <xf numFmtId="0" fontId="11" fillId="0" borderId="15" xfId="2" applyFont="1" applyFill="1" applyBorder="1"/>
    <xf numFmtId="178" fontId="10" fillId="0" borderId="0" xfId="5" applyNumberFormat="1" applyFont="1" applyFill="1" applyBorder="1"/>
    <xf numFmtId="179" fontId="10" fillId="0" borderId="0" xfId="4" applyNumberFormat="1" applyFont="1" applyFill="1" applyBorder="1"/>
    <xf numFmtId="165" fontId="14" fillId="0" borderId="0" xfId="4" applyNumberFormat="1" applyFont="1" applyFill="1" applyBorder="1"/>
    <xf numFmtId="165" fontId="15" fillId="0" borderId="0" xfId="4" applyNumberFormat="1" applyFont="1" applyFill="1" applyBorder="1"/>
    <xf numFmtId="171" fontId="10" fillId="0" borderId="38" xfId="3" applyNumberFormat="1" applyFont="1" applyFill="1" applyBorder="1"/>
    <xf numFmtId="168" fontId="0" fillId="0" borderId="15" xfId="3" applyNumberFormat="1" applyFont="1" applyFill="1" applyBorder="1"/>
    <xf numFmtId="170" fontId="0" fillId="0" borderId="0" xfId="4" applyNumberFormat="1" applyFont="1" applyFill="1" applyBorder="1"/>
    <xf numFmtId="169" fontId="0" fillId="0" borderId="0" xfId="4" applyNumberFormat="1" applyFont="1" applyFill="1" applyBorder="1"/>
    <xf numFmtId="168" fontId="0" fillId="0" borderId="0" xfId="3" applyNumberFormat="1" applyFont="1" applyFill="1" applyBorder="1"/>
    <xf numFmtId="166" fontId="0" fillId="0" borderId="0" xfId="4" applyFont="1" applyFill="1" applyBorder="1"/>
    <xf numFmtId="169" fontId="3" fillId="0" borderId="0" xfId="4" applyNumberFormat="1" applyFont="1" applyFill="1" applyBorder="1"/>
    <xf numFmtId="178" fontId="14" fillId="0" borderId="15" xfId="5" applyNumberFormat="1" applyFont="1" applyFill="1" applyBorder="1" applyAlignment="1">
      <alignment horizontal="right"/>
    </xf>
    <xf numFmtId="178" fontId="14" fillId="0" borderId="0" xfId="5" applyNumberFormat="1" applyFont="1" applyFill="1" applyBorder="1" applyAlignment="1">
      <alignment horizontal="right"/>
    </xf>
    <xf numFmtId="178" fontId="14" fillId="0" borderId="17" xfId="5" applyNumberFormat="1" applyFont="1" applyFill="1" applyBorder="1" applyAlignment="1">
      <alignment horizontal="right"/>
    </xf>
    <xf numFmtId="178" fontId="10" fillId="0" borderId="18" xfId="5" applyNumberFormat="1" applyFont="1" applyFill="1" applyBorder="1" applyAlignment="1">
      <alignment horizontal="right"/>
    </xf>
    <xf numFmtId="178" fontId="10" fillId="0" borderId="0" xfId="5" applyNumberFormat="1" applyFont="1" applyFill="1" applyBorder="1" applyAlignment="1">
      <alignment horizontal="right"/>
    </xf>
    <xf numFmtId="178" fontId="10" fillId="0" borderId="17" xfId="5" applyNumberFormat="1" applyFont="1" applyFill="1" applyBorder="1" applyAlignment="1">
      <alignment horizontal="right"/>
    </xf>
    <xf numFmtId="178" fontId="14" fillId="0" borderId="18" xfId="5" applyNumberFormat="1" applyFont="1" applyFill="1" applyBorder="1" applyAlignment="1">
      <alignment horizontal="right"/>
    </xf>
    <xf numFmtId="178" fontId="14" fillId="0" borderId="22" xfId="5" applyNumberFormat="1" applyFont="1" applyFill="1" applyBorder="1" applyAlignment="1">
      <alignment horizontal="right"/>
    </xf>
    <xf numFmtId="178" fontId="15" fillId="0" borderId="15" xfId="5" applyNumberFormat="1" applyFont="1" applyFill="1" applyBorder="1" applyAlignment="1">
      <alignment horizontal="right"/>
    </xf>
    <xf numFmtId="178" fontId="15" fillId="0" borderId="0" xfId="5" applyNumberFormat="1" applyFont="1" applyFill="1" applyBorder="1" applyAlignment="1">
      <alignment horizontal="right"/>
    </xf>
    <xf numFmtId="178" fontId="15" fillId="0" borderId="17" xfId="5" applyNumberFormat="1" applyFont="1" applyFill="1" applyBorder="1" applyAlignment="1">
      <alignment horizontal="right"/>
    </xf>
    <xf numFmtId="178" fontId="16" fillId="0" borderId="17" xfId="5" applyNumberFormat="1" applyFont="1" applyFill="1" applyBorder="1" applyAlignment="1">
      <alignment horizontal="right"/>
    </xf>
    <xf numFmtId="178" fontId="15" fillId="0" borderId="22" xfId="5" applyNumberFormat="1" applyFont="1" applyFill="1" applyBorder="1" applyAlignment="1">
      <alignment horizontal="right"/>
    </xf>
    <xf numFmtId="178" fontId="0" fillId="0" borderId="0" xfId="5" applyNumberFormat="1" applyFont="1" applyFill="1" applyBorder="1" applyAlignment="1">
      <alignment horizontal="right"/>
    </xf>
    <xf numFmtId="178" fontId="16" fillId="0" borderId="15" xfId="5" applyNumberFormat="1" applyFont="1" applyFill="1" applyBorder="1" applyAlignment="1">
      <alignment horizontal="right"/>
    </xf>
    <xf numFmtId="178" fontId="16" fillId="0" borderId="18" xfId="5" applyNumberFormat="1" applyFont="1" applyFill="1" applyBorder="1" applyAlignment="1">
      <alignment horizontal="right"/>
    </xf>
    <xf numFmtId="178" fontId="16" fillId="0" borderId="0" xfId="5" applyNumberFormat="1" applyFont="1" applyFill="1" applyBorder="1" applyAlignment="1">
      <alignment horizontal="right"/>
    </xf>
    <xf numFmtId="178" fontId="16" fillId="0" borderId="22" xfId="5" applyNumberFormat="1" applyFont="1" applyFill="1" applyBorder="1" applyAlignment="1">
      <alignment horizontal="right"/>
    </xf>
    <xf numFmtId="178" fontId="10" fillId="0" borderId="26" xfId="5" applyNumberFormat="1" applyFont="1" applyFill="1" applyBorder="1" applyAlignment="1">
      <alignment horizontal="right"/>
    </xf>
    <xf numFmtId="178" fontId="10" fillId="0" borderId="27" xfId="5" applyNumberFormat="1" applyFont="1" applyFill="1" applyBorder="1" applyAlignment="1">
      <alignment horizontal="right"/>
    </xf>
    <xf numFmtId="178" fontId="10" fillId="0" borderId="28" xfId="5" applyNumberFormat="1" applyFont="1" applyFill="1" applyBorder="1" applyAlignment="1">
      <alignment horizontal="right"/>
    </xf>
    <xf numFmtId="178" fontId="10" fillId="0" borderId="29" xfId="5" applyNumberFormat="1" applyFont="1" applyFill="1" applyBorder="1" applyAlignment="1">
      <alignment horizontal="right"/>
    </xf>
    <xf numFmtId="178" fontId="10" fillId="0" borderId="30" xfId="5" applyNumberFormat="1" applyFont="1" applyFill="1" applyBorder="1" applyAlignment="1">
      <alignment horizontal="right"/>
    </xf>
    <xf numFmtId="178" fontId="10" fillId="0" borderId="22" xfId="5" applyNumberFormat="1" applyFont="1" applyFill="1" applyBorder="1" applyAlignment="1">
      <alignment horizontal="right"/>
    </xf>
    <xf numFmtId="178" fontId="14" fillId="0" borderId="23" xfId="5" applyNumberFormat="1" applyFont="1" applyFill="1" applyBorder="1" applyAlignment="1">
      <alignment horizontal="right"/>
    </xf>
    <xf numFmtId="178" fontId="14" fillId="0" borderId="20" xfId="5" applyNumberFormat="1" applyFont="1" applyFill="1" applyBorder="1" applyAlignment="1">
      <alignment horizontal="right"/>
    </xf>
    <xf numFmtId="178" fontId="14" fillId="0" borderId="21" xfId="5" applyNumberFormat="1" applyFont="1" applyFill="1" applyBorder="1" applyAlignment="1">
      <alignment horizontal="right"/>
    </xf>
    <xf numFmtId="178" fontId="14" fillId="0" borderId="19" xfId="5" applyNumberFormat="1" applyFont="1" applyFill="1" applyBorder="1" applyAlignment="1">
      <alignment horizontal="right"/>
    </xf>
    <xf numFmtId="178" fontId="10" fillId="0" borderId="25" xfId="5" applyNumberFormat="1" applyFont="1" applyFill="1" applyBorder="1" applyAlignment="1">
      <alignment horizontal="right"/>
    </xf>
    <xf numFmtId="178" fontId="14" fillId="0" borderId="26" xfId="5" applyNumberFormat="1" applyFont="1" applyFill="1" applyBorder="1" applyAlignment="1">
      <alignment horizontal="right"/>
    </xf>
    <xf numFmtId="178" fontId="14" fillId="0" borderId="27" xfId="5" applyNumberFormat="1" applyFont="1" applyFill="1" applyBorder="1" applyAlignment="1">
      <alignment horizontal="right"/>
    </xf>
    <xf numFmtId="178" fontId="14" fillId="0" borderId="28" xfId="5" applyNumberFormat="1" applyFont="1" applyFill="1" applyBorder="1" applyAlignment="1">
      <alignment horizontal="right"/>
    </xf>
    <xf numFmtId="178" fontId="14" fillId="0" borderId="29" xfId="5" applyNumberFormat="1" applyFont="1" applyFill="1" applyBorder="1" applyAlignment="1">
      <alignment horizontal="right"/>
    </xf>
    <xf numFmtId="178" fontId="14" fillId="0" borderId="30" xfId="5" applyNumberFormat="1" applyFont="1" applyFill="1" applyBorder="1" applyAlignment="1">
      <alignment horizontal="right"/>
    </xf>
    <xf numFmtId="178" fontId="15" fillId="0" borderId="18" xfId="5" applyNumberFormat="1" applyFont="1" applyFill="1" applyBorder="1" applyAlignment="1">
      <alignment horizontal="right"/>
    </xf>
    <xf numFmtId="178" fontId="15" fillId="0" borderId="18" xfId="5" quotePrefix="1" applyNumberFormat="1" applyFont="1" applyFill="1" applyBorder="1" applyAlignment="1">
      <alignment horizontal="right"/>
    </xf>
    <xf numFmtId="178" fontId="16" fillId="0" borderId="26" xfId="5" applyNumberFormat="1" applyFont="1" applyFill="1" applyBorder="1" applyAlignment="1">
      <alignment horizontal="right"/>
    </xf>
    <xf numFmtId="178" fontId="16" fillId="0" borderId="29" xfId="5" applyNumberFormat="1" applyFont="1" applyFill="1" applyBorder="1" applyAlignment="1">
      <alignment horizontal="right"/>
    </xf>
    <xf numFmtId="178" fontId="16" fillId="0" borderId="28" xfId="5" applyNumberFormat="1" applyFont="1" applyFill="1" applyBorder="1" applyAlignment="1">
      <alignment horizontal="right"/>
    </xf>
    <xf numFmtId="178" fontId="16" fillId="0" borderId="27" xfId="5" applyNumberFormat="1" applyFont="1" applyFill="1" applyBorder="1" applyAlignment="1">
      <alignment horizontal="right"/>
    </xf>
    <xf numFmtId="0" fontId="14" fillId="0" borderId="33" xfId="2" applyFont="1" applyFill="1" applyBorder="1"/>
    <xf numFmtId="178" fontId="14" fillId="0" borderId="33" xfId="5" applyNumberFormat="1" applyFont="1" applyFill="1" applyBorder="1" applyAlignment="1">
      <alignment horizontal="right"/>
    </xf>
    <xf numFmtId="178" fontId="14" fillId="0" borderId="34" xfId="5" applyNumberFormat="1" applyFont="1" applyFill="1" applyBorder="1" applyAlignment="1">
      <alignment horizontal="right"/>
    </xf>
    <xf numFmtId="178" fontId="14" fillId="0" borderId="37" xfId="5" applyNumberFormat="1" applyFont="1" applyFill="1" applyBorder="1" applyAlignment="1">
      <alignment horizontal="right"/>
    </xf>
    <xf numFmtId="178" fontId="14" fillId="0" borderId="38" xfId="5" applyNumberFormat="1" applyFont="1" applyFill="1" applyBorder="1" applyAlignment="1">
      <alignment horizontal="right"/>
    </xf>
    <xf numFmtId="178" fontId="14" fillId="0" borderId="39" xfId="5" applyNumberFormat="1" applyFont="1" applyFill="1" applyBorder="1" applyAlignment="1">
      <alignment horizontal="right"/>
    </xf>
    <xf numFmtId="178" fontId="10" fillId="0" borderId="33" xfId="5" applyNumberFormat="1" applyFont="1" applyFill="1" applyBorder="1" applyAlignment="1">
      <alignment horizontal="right"/>
    </xf>
    <xf numFmtId="178" fontId="10" fillId="0" borderId="34" xfId="5" applyNumberFormat="1" applyFont="1" applyFill="1" applyBorder="1" applyAlignment="1">
      <alignment horizontal="right"/>
    </xf>
    <xf numFmtId="178" fontId="10" fillId="0" borderId="37" xfId="5" applyNumberFormat="1" applyFont="1" applyFill="1" applyBorder="1" applyAlignment="1">
      <alignment horizontal="right"/>
    </xf>
    <xf numFmtId="178" fontId="10" fillId="0" borderId="38" xfId="5" applyNumberFormat="1" applyFont="1" applyFill="1" applyBorder="1" applyAlignment="1">
      <alignment horizontal="right"/>
    </xf>
    <xf numFmtId="178" fontId="10" fillId="0" borderId="39" xfId="5" applyNumberFormat="1" applyFont="1" applyFill="1" applyBorder="1" applyAlignment="1">
      <alignment horizontal="right"/>
    </xf>
    <xf numFmtId="168" fontId="0" fillId="0" borderId="0" xfId="3" applyNumberFormat="1" applyFont="1" applyFill="1"/>
    <xf numFmtId="170" fontId="0" fillId="0" borderId="0" xfId="4" applyNumberFormat="1" applyFont="1" applyFill="1"/>
    <xf numFmtId="169" fontId="0" fillId="0" borderId="0" xfId="4" applyNumberFormat="1" applyFont="1" applyFill="1"/>
    <xf numFmtId="166" fontId="0" fillId="0" borderId="0" xfId="4" applyFont="1" applyFill="1"/>
    <xf numFmtId="169" fontId="3" fillId="0" borderId="0" xfId="4" applyNumberFormat="1" applyFont="1" applyFill="1"/>
    <xf numFmtId="0" fontId="19" fillId="0" borderId="0" xfId="2" applyFont="1" applyFill="1" applyAlignment="1">
      <alignment wrapText="1"/>
    </xf>
    <xf numFmtId="0" fontId="9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165" fontId="14" fillId="0" borderId="28" xfId="4" applyNumberFormat="1" applyFont="1" applyFill="1" applyBorder="1"/>
    <xf numFmtId="178" fontId="14" fillId="0" borderId="0" xfId="5" applyNumberFormat="1" applyFont="1" applyFill="1" applyBorder="1"/>
    <xf numFmtId="178" fontId="16" fillId="0" borderId="0" xfId="5" applyNumberFormat="1" applyFont="1" applyFill="1" applyBorder="1"/>
    <xf numFmtId="174" fontId="10" fillId="0" borderId="30" xfId="4" applyNumberFormat="1" applyFont="1" applyFill="1" applyBorder="1"/>
    <xf numFmtId="0" fontId="3" fillId="0" borderId="15" xfId="2" applyFont="1" applyFill="1" applyBorder="1"/>
    <xf numFmtId="174" fontId="10" fillId="0" borderId="16" xfId="4" applyNumberFormat="1" applyFont="1" applyFill="1" applyBorder="1"/>
    <xf numFmtId="166" fontId="2" fillId="0" borderId="0" xfId="2" applyNumberFormat="1" applyFill="1"/>
    <xf numFmtId="165" fontId="10" fillId="0" borderId="28" xfId="4" applyNumberFormat="1" applyFont="1" applyFill="1" applyBorder="1"/>
    <xf numFmtId="165" fontId="14" fillId="0" borderId="21" xfId="4" applyNumberFormat="1" applyFont="1" applyFill="1" applyBorder="1"/>
    <xf numFmtId="165" fontId="16" fillId="0" borderId="21" xfId="4" applyNumberFormat="1" applyFont="1" applyFill="1" applyBorder="1"/>
    <xf numFmtId="165" fontId="10" fillId="0" borderId="37" xfId="4" applyNumberFormat="1" applyFont="1" applyFill="1" applyBorder="1"/>
    <xf numFmtId="167" fontId="10" fillId="0" borderId="19" xfId="3" applyFont="1" applyFill="1" applyBorder="1"/>
    <xf numFmtId="167" fontId="10" fillId="0" borderId="18" xfId="3" applyFont="1" applyFill="1" applyBorder="1"/>
    <xf numFmtId="167" fontId="10" fillId="0" borderId="29" xfId="3" applyFont="1" applyFill="1" applyBorder="1"/>
    <xf numFmtId="167" fontId="15" fillId="0" borderId="18" xfId="3" applyFont="1" applyFill="1" applyBorder="1"/>
    <xf numFmtId="167" fontId="16" fillId="0" borderId="29" xfId="3" applyFont="1" applyFill="1" applyBorder="1"/>
    <xf numFmtId="167" fontId="16" fillId="0" borderId="19" xfId="3" applyFont="1" applyFill="1" applyBorder="1"/>
    <xf numFmtId="167" fontId="15" fillId="0" borderId="18" xfId="3" quotePrefix="1" applyFont="1" applyFill="1" applyBorder="1"/>
    <xf numFmtId="167" fontId="14" fillId="0" borderId="18" xfId="2" applyNumberFormat="1" applyFont="1" applyFill="1" applyBorder="1"/>
    <xf numFmtId="167" fontId="10" fillId="0" borderId="29" xfId="2" applyNumberFormat="1" applyFont="1" applyFill="1" applyBorder="1"/>
    <xf numFmtId="167" fontId="10" fillId="0" borderId="38" xfId="2" applyNumberFormat="1" applyFont="1" applyFill="1" applyBorder="1"/>
    <xf numFmtId="171" fontId="14" fillId="0" borderId="18" xfId="2" applyNumberFormat="1" applyFont="1" applyFill="1" applyBorder="1"/>
    <xf numFmtId="171" fontId="14" fillId="0" borderId="19" xfId="2" applyNumberFormat="1" applyFont="1" applyFill="1" applyBorder="1"/>
    <xf numFmtId="166" fontId="10" fillId="0" borderId="27" xfId="2" applyNumberFormat="1" applyFont="1" applyFill="1" applyBorder="1"/>
    <xf numFmtId="166" fontId="14" fillId="0" borderId="0" xfId="2" applyNumberFormat="1" applyFont="1" applyFill="1"/>
    <xf numFmtId="166" fontId="14" fillId="0" borderId="20" xfId="2" applyNumberFormat="1" applyFont="1" applyFill="1" applyBorder="1"/>
    <xf numFmtId="174" fontId="10" fillId="0" borderId="39" xfId="4" applyNumberFormat="1" applyFont="1" applyFill="1" applyBorder="1"/>
    <xf numFmtId="178" fontId="10" fillId="0" borderId="23" xfId="3" applyNumberFormat="1" applyFont="1" applyFill="1" applyBorder="1"/>
    <xf numFmtId="178" fontId="10" fillId="0" borderId="20" xfId="4" applyNumberFormat="1" applyFont="1" applyFill="1" applyBorder="1"/>
    <xf numFmtId="178" fontId="10" fillId="0" borderId="21" xfId="4" applyNumberFormat="1" applyFont="1" applyFill="1" applyBorder="1"/>
    <xf numFmtId="178" fontId="10" fillId="0" borderId="19" xfId="3" applyNumberFormat="1" applyFont="1" applyFill="1" applyBorder="1"/>
    <xf numFmtId="178" fontId="10" fillId="0" borderId="20" xfId="3" applyNumberFormat="1" applyFont="1" applyFill="1" applyBorder="1"/>
    <xf numFmtId="178" fontId="10" fillId="0" borderId="19" xfId="2" applyNumberFormat="1" applyFont="1" applyFill="1" applyBorder="1"/>
    <xf numFmtId="178" fontId="10" fillId="0" borderId="20" xfId="2" applyNumberFormat="1" applyFont="1" applyFill="1" applyBorder="1"/>
    <xf numFmtId="178" fontId="10" fillId="0" borderId="21" xfId="2" applyNumberFormat="1" applyFont="1" applyFill="1" applyBorder="1"/>
    <xf numFmtId="178" fontId="10" fillId="0" borderId="25" xfId="4" applyNumberFormat="1" applyFont="1" applyFill="1" applyBorder="1"/>
    <xf numFmtId="178" fontId="10" fillId="0" borderId="15" xfId="3" applyNumberFormat="1" applyFont="1" applyFill="1" applyBorder="1"/>
    <xf numFmtId="178" fontId="10" fillId="0" borderId="0" xfId="4" applyNumberFormat="1" applyFont="1" applyFill="1" applyBorder="1"/>
    <xf numFmtId="178" fontId="10" fillId="0" borderId="17" xfId="4" applyNumberFormat="1" applyFont="1" applyFill="1" applyBorder="1"/>
    <xf numFmtId="178" fontId="10" fillId="0" borderId="18" xfId="3" applyNumberFormat="1" applyFont="1" applyFill="1" applyBorder="1"/>
    <xf numFmtId="178" fontId="10" fillId="0" borderId="0" xfId="3" applyNumberFormat="1" applyFont="1" applyFill="1" applyBorder="1"/>
    <xf numFmtId="178" fontId="10" fillId="0" borderId="18" xfId="2" applyNumberFormat="1" applyFont="1" applyFill="1" applyBorder="1"/>
    <xf numFmtId="178" fontId="10" fillId="0" borderId="0" xfId="2" applyNumberFormat="1" applyFont="1" applyFill="1"/>
    <xf numFmtId="178" fontId="10" fillId="0" borderId="17" xfId="2" applyNumberFormat="1" applyFont="1" applyFill="1" applyBorder="1"/>
    <xf numFmtId="178" fontId="10" fillId="0" borderId="22" xfId="4" applyNumberFormat="1" applyFont="1" applyFill="1" applyBorder="1"/>
    <xf numFmtId="178" fontId="14" fillId="0" borderId="15" xfId="3" applyNumberFormat="1" applyFont="1" applyFill="1" applyBorder="1"/>
    <xf numFmtId="178" fontId="14" fillId="0" borderId="0" xfId="4" applyNumberFormat="1" applyFont="1" applyFill="1" applyBorder="1"/>
    <xf numFmtId="178" fontId="14" fillId="0" borderId="17" xfId="4" applyNumberFormat="1" applyFont="1" applyFill="1" applyBorder="1"/>
    <xf numFmtId="178" fontId="14" fillId="0" borderId="18" xfId="3" applyNumberFormat="1" applyFont="1" applyFill="1" applyBorder="1"/>
    <xf numFmtId="178" fontId="14" fillId="0" borderId="0" xfId="3" applyNumberFormat="1" applyFont="1" applyFill="1" applyBorder="1"/>
    <xf numFmtId="178" fontId="14" fillId="0" borderId="22" xfId="4" applyNumberFormat="1" applyFont="1" applyFill="1" applyBorder="1"/>
    <xf numFmtId="178" fontId="16" fillId="0" borderId="15" xfId="3" applyNumberFormat="1" applyFont="1" applyFill="1" applyBorder="1"/>
    <xf numFmtId="178" fontId="16" fillId="0" borderId="17" xfId="4" applyNumberFormat="1" applyFont="1" applyFill="1" applyBorder="1"/>
    <xf numFmtId="178" fontId="16" fillId="0" borderId="18" xfId="3" applyNumberFormat="1" applyFont="1" applyFill="1" applyBorder="1"/>
    <xf numFmtId="178" fontId="16" fillId="0" borderId="0" xfId="3" applyNumberFormat="1" applyFont="1" applyFill="1" applyBorder="1"/>
    <xf numFmtId="178" fontId="16" fillId="0" borderId="22" xfId="4" applyNumberFormat="1" applyFont="1" applyFill="1" applyBorder="1"/>
    <xf numFmtId="171" fontId="6" fillId="0" borderId="15" xfId="2" applyNumberFormat="1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171" fontId="6" fillId="0" borderId="18" xfId="2" applyNumberFormat="1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 wrapText="1"/>
    </xf>
    <xf numFmtId="49" fontId="6" fillId="0" borderId="26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174" fontId="10" fillId="0" borderId="31" xfId="4" applyNumberFormat="1" applyFont="1" applyFill="1" applyBorder="1"/>
    <xf numFmtId="174" fontId="10" fillId="0" borderId="35" xfId="4" applyNumberFormat="1" applyFont="1" applyFill="1" applyBorder="1"/>
    <xf numFmtId="0" fontId="7" fillId="0" borderId="7" xfId="2" applyFont="1" applyFill="1" applyBorder="1" applyAlignment="1">
      <alignment horizontal="center" vertical="center"/>
    </xf>
    <xf numFmtId="0" fontId="9" fillId="0" borderId="36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178" fontId="14" fillId="0" borderId="15" xfId="1" applyNumberFormat="1" applyFont="1" applyFill="1" applyBorder="1" applyAlignment="1">
      <alignment horizontal="right"/>
    </xf>
    <xf numFmtId="178" fontId="16" fillId="0" borderId="15" xfId="1" applyNumberFormat="1" applyFont="1" applyFill="1" applyBorder="1" applyAlignment="1">
      <alignment horizontal="right"/>
    </xf>
    <xf numFmtId="178" fontId="10" fillId="0" borderId="15" xfId="1" applyNumberFormat="1" applyFont="1" applyFill="1" applyBorder="1" applyAlignment="1">
      <alignment horizontal="right"/>
    </xf>
    <xf numFmtId="178" fontId="14" fillId="0" borderId="23" xfId="1" applyNumberFormat="1" applyFont="1" applyFill="1" applyBorder="1" applyAlignment="1">
      <alignment horizontal="right"/>
    </xf>
    <xf numFmtId="178" fontId="10" fillId="0" borderId="26" xfId="1" applyNumberFormat="1" applyFont="1" applyFill="1" applyBorder="1" applyAlignment="1">
      <alignment horizontal="right"/>
    </xf>
    <xf numFmtId="178" fontId="15" fillId="0" borderId="15" xfId="1" applyNumberFormat="1" applyFont="1" applyFill="1" applyBorder="1" applyAlignment="1">
      <alignment horizontal="right"/>
    </xf>
    <xf numFmtId="178" fontId="14" fillId="0" borderId="26" xfId="1" applyNumberFormat="1" applyFont="1" applyFill="1" applyBorder="1" applyAlignment="1">
      <alignment horizontal="right"/>
    </xf>
    <xf numFmtId="178" fontId="16" fillId="0" borderId="23" xfId="1" applyNumberFormat="1" applyFont="1" applyFill="1" applyBorder="1" applyAlignment="1">
      <alignment horizontal="right"/>
    </xf>
    <xf numFmtId="178" fontId="10" fillId="0" borderId="33" xfId="1" applyNumberFormat="1" applyFont="1" applyFill="1" applyBorder="1" applyAlignment="1">
      <alignment horizontal="right"/>
    </xf>
    <xf numFmtId="178" fontId="14" fillId="0" borderId="17" xfId="1" applyNumberFormat="1" applyFont="1" applyFill="1" applyBorder="1" applyAlignment="1">
      <alignment horizontal="right"/>
    </xf>
    <xf numFmtId="178" fontId="14" fillId="0" borderId="18" xfId="1" applyNumberFormat="1" applyFont="1" applyFill="1" applyBorder="1" applyAlignment="1">
      <alignment horizontal="right"/>
    </xf>
    <xf numFmtId="178" fontId="14" fillId="0" borderId="16" xfId="1" applyNumberFormat="1" applyFont="1" applyFill="1" applyBorder="1" applyAlignment="1">
      <alignment horizontal="right"/>
    </xf>
    <xf numFmtId="178" fontId="3" fillId="0" borderId="0" xfId="1" applyNumberFormat="1" applyFont="1" applyFill="1" applyAlignment="1">
      <alignment horizontal="right"/>
    </xf>
    <xf numFmtId="178" fontId="14" fillId="0" borderId="14" xfId="1" applyNumberFormat="1" applyFont="1" applyFill="1" applyBorder="1" applyAlignment="1">
      <alignment horizontal="right"/>
    </xf>
    <xf numFmtId="178" fontId="16" fillId="0" borderId="17" xfId="1" applyNumberFormat="1" applyFont="1" applyFill="1" applyBorder="1" applyAlignment="1">
      <alignment horizontal="right"/>
    </xf>
    <xf numFmtId="178" fontId="16" fillId="0" borderId="18" xfId="1" applyNumberFormat="1" applyFont="1" applyFill="1" applyBorder="1" applyAlignment="1">
      <alignment horizontal="right"/>
    </xf>
    <xf numFmtId="178" fontId="16" fillId="0" borderId="16" xfId="1" applyNumberFormat="1" applyFont="1" applyFill="1" applyBorder="1" applyAlignment="1">
      <alignment horizontal="right"/>
    </xf>
    <xf numFmtId="178" fontId="16" fillId="0" borderId="14" xfId="1" applyNumberFormat="1" applyFont="1" applyFill="1" applyBorder="1" applyAlignment="1">
      <alignment horizontal="right"/>
    </xf>
    <xf numFmtId="178" fontId="0" fillId="0" borderId="0" xfId="1" applyNumberFormat="1" applyFont="1" applyFill="1" applyAlignment="1">
      <alignment horizontal="right"/>
    </xf>
    <xf numFmtId="178" fontId="2" fillId="0" borderId="0" xfId="1" applyNumberFormat="1" applyFont="1" applyFill="1" applyAlignment="1">
      <alignment horizontal="right"/>
    </xf>
    <xf numFmtId="178" fontId="10" fillId="0" borderId="17" xfId="1" applyNumberFormat="1" applyFont="1" applyFill="1" applyBorder="1" applyAlignment="1">
      <alignment horizontal="right"/>
    </xf>
    <xf numFmtId="178" fontId="10" fillId="0" borderId="18" xfId="1" applyNumberFormat="1" applyFont="1" applyFill="1" applyBorder="1" applyAlignment="1">
      <alignment horizontal="right"/>
    </xf>
    <xf numFmtId="178" fontId="10" fillId="0" borderId="16" xfId="1" applyNumberFormat="1" applyFont="1" applyFill="1" applyBorder="1" applyAlignment="1">
      <alignment horizontal="right"/>
    </xf>
    <xf numFmtId="178" fontId="10" fillId="0" borderId="14" xfId="1" applyNumberFormat="1" applyFont="1" applyFill="1" applyBorder="1" applyAlignment="1">
      <alignment horizontal="right"/>
    </xf>
    <xf numFmtId="178" fontId="14" fillId="0" borderId="21" xfId="1" applyNumberFormat="1" applyFont="1" applyFill="1" applyBorder="1" applyAlignment="1">
      <alignment horizontal="right"/>
    </xf>
    <xf numFmtId="178" fontId="14" fillId="0" borderId="19" xfId="1" applyNumberFormat="1" applyFont="1" applyFill="1" applyBorder="1" applyAlignment="1">
      <alignment horizontal="right"/>
    </xf>
    <xf numFmtId="178" fontId="14" fillId="0" borderId="24" xfId="1" applyNumberFormat="1" applyFont="1" applyFill="1" applyBorder="1" applyAlignment="1">
      <alignment horizontal="right"/>
    </xf>
    <xf numFmtId="178" fontId="14" fillId="0" borderId="36" xfId="1" applyNumberFormat="1" applyFont="1" applyFill="1" applyBorder="1" applyAlignment="1">
      <alignment horizontal="right"/>
    </xf>
    <xf numFmtId="178" fontId="10" fillId="0" borderId="28" xfId="1" applyNumberFormat="1" applyFont="1" applyFill="1" applyBorder="1" applyAlignment="1">
      <alignment horizontal="right"/>
    </xf>
    <xf numFmtId="178" fontId="10" fillId="0" borderId="29" xfId="1" applyNumberFormat="1" applyFont="1" applyFill="1" applyBorder="1" applyAlignment="1">
      <alignment horizontal="right"/>
    </xf>
    <xf numFmtId="178" fontId="10" fillId="0" borderId="31" xfId="1" applyNumberFormat="1" applyFont="1" applyFill="1" applyBorder="1" applyAlignment="1">
      <alignment horizontal="right"/>
    </xf>
    <xf numFmtId="178" fontId="10" fillId="0" borderId="32" xfId="1" applyNumberFormat="1" applyFont="1" applyFill="1" applyBorder="1" applyAlignment="1">
      <alignment horizontal="right"/>
    </xf>
    <xf numFmtId="178" fontId="15" fillId="0" borderId="17" xfId="1" applyNumberFormat="1" applyFont="1" applyFill="1" applyBorder="1" applyAlignment="1">
      <alignment horizontal="right"/>
    </xf>
    <xf numFmtId="178" fontId="15" fillId="0" borderId="18" xfId="1" applyNumberFormat="1" applyFont="1" applyFill="1" applyBorder="1" applyAlignment="1">
      <alignment horizontal="right"/>
    </xf>
    <xf numFmtId="178" fontId="15" fillId="0" borderId="16" xfId="1" applyNumberFormat="1" applyFont="1" applyFill="1" applyBorder="1" applyAlignment="1">
      <alignment horizontal="right"/>
    </xf>
    <xf numFmtId="178" fontId="17" fillId="0" borderId="0" xfId="1" applyNumberFormat="1" applyFont="1" applyFill="1" applyAlignment="1">
      <alignment horizontal="right"/>
    </xf>
    <xf numFmtId="178" fontId="15" fillId="0" borderId="14" xfId="1" applyNumberFormat="1" applyFont="1" applyFill="1" applyBorder="1" applyAlignment="1">
      <alignment horizontal="right"/>
    </xf>
    <xf numFmtId="178" fontId="14" fillId="0" borderId="28" xfId="1" applyNumberFormat="1" applyFont="1" applyFill="1" applyBorder="1" applyAlignment="1">
      <alignment horizontal="right"/>
    </xf>
    <xf numFmtId="178" fontId="14" fillId="0" borderId="29" xfId="1" applyNumberFormat="1" applyFont="1" applyFill="1" applyBorder="1" applyAlignment="1">
      <alignment horizontal="right"/>
    </xf>
    <xf numFmtId="178" fontId="14" fillId="0" borderId="31" xfId="1" applyNumberFormat="1" applyFont="1" applyFill="1" applyBorder="1" applyAlignment="1">
      <alignment horizontal="right"/>
    </xf>
    <xf numFmtId="178" fontId="14" fillId="0" borderId="32" xfId="1" applyNumberFormat="1" applyFont="1" applyFill="1" applyBorder="1" applyAlignment="1">
      <alignment horizontal="right"/>
    </xf>
    <xf numFmtId="178" fontId="16" fillId="0" borderId="21" xfId="1" applyNumberFormat="1" applyFont="1" applyFill="1" applyBorder="1" applyAlignment="1">
      <alignment horizontal="right"/>
    </xf>
    <xf numFmtId="178" fontId="16" fillId="0" borderId="19" xfId="1" applyNumberFormat="1" applyFont="1" applyFill="1" applyBorder="1" applyAlignment="1">
      <alignment horizontal="right"/>
    </xf>
    <xf numFmtId="178" fontId="16" fillId="0" borderId="24" xfId="1" applyNumberFormat="1" applyFont="1" applyFill="1" applyBorder="1" applyAlignment="1">
      <alignment horizontal="right"/>
    </xf>
    <xf numFmtId="178" fontId="16" fillId="0" borderId="36" xfId="1" applyNumberFormat="1" applyFont="1" applyFill="1" applyBorder="1" applyAlignment="1">
      <alignment horizontal="right"/>
    </xf>
    <xf numFmtId="178" fontId="10" fillId="0" borderId="37" xfId="1" applyNumberFormat="1" applyFont="1" applyFill="1" applyBorder="1" applyAlignment="1">
      <alignment horizontal="right"/>
    </xf>
    <xf numFmtId="178" fontId="10" fillId="0" borderId="38" xfId="1" applyNumberFormat="1" applyFont="1" applyFill="1" applyBorder="1" applyAlignment="1">
      <alignment horizontal="right"/>
    </xf>
    <xf numFmtId="178" fontId="10" fillId="0" borderId="35" xfId="1" applyNumberFormat="1" applyFont="1" applyFill="1" applyBorder="1" applyAlignment="1">
      <alignment horizontal="right"/>
    </xf>
    <xf numFmtId="178" fontId="10" fillId="0" borderId="40" xfId="1" applyNumberFormat="1" applyFont="1" applyFill="1" applyBorder="1" applyAlignment="1">
      <alignment horizontal="right"/>
    </xf>
    <xf numFmtId="165" fontId="10" fillId="0" borderId="21" xfId="4" applyNumberFormat="1" applyFont="1" applyFill="1" applyBorder="1"/>
    <xf numFmtId="165" fontId="10" fillId="0" borderId="17" xfId="4" applyNumberFormat="1" applyFont="1" applyFill="1" applyBorder="1"/>
    <xf numFmtId="174" fontId="10" fillId="0" borderId="24" xfId="4" applyNumberFormat="1" applyFont="1" applyFill="1" applyBorder="1"/>
    <xf numFmtId="174" fontId="10" fillId="0" borderId="36" xfId="4" applyNumberFormat="1" applyFont="1" applyFill="1" applyBorder="1"/>
    <xf numFmtId="174" fontId="3" fillId="0" borderId="0" xfId="2" applyNumberFormat="1" applyFont="1" applyFill="1"/>
    <xf numFmtId="174" fontId="10" fillId="0" borderId="14" xfId="4" applyNumberFormat="1" applyFont="1" applyFill="1" applyBorder="1"/>
    <xf numFmtId="174" fontId="2" fillId="0" borderId="0" xfId="2" applyNumberFormat="1" applyFill="1"/>
    <xf numFmtId="174" fontId="10" fillId="0" borderId="32" xfId="4" applyNumberFormat="1" applyFont="1" applyFill="1" applyBorder="1"/>
    <xf numFmtId="174" fontId="14" fillId="0" borderId="32" xfId="4" applyNumberFormat="1" applyFont="1" applyFill="1" applyBorder="1"/>
    <xf numFmtId="174" fontId="18" fillId="0" borderId="0" xfId="2" applyNumberFormat="1" applyFont="1" applyFill="1"/>
    <xf numFmtId="174" fontId="17" fillId="0" borderId="0" xfId="2" applyNumberFormat="1" applyFont="1" applyFill="1"/>
    <xf numFmtId="174" fontId="10" fillId="0" borderId="40" xfId="4" applyNumberFormat="1" applyFont="1" applyFill="1" applyBorder="1"/>
    <xf numFmtId="0" fontId="3" fillId="0" borderId="41" xfId="2" applyFont="1" applyFill="1" applyBorder="1"/>
    <xf numFmtId="172" fontId="10" fillId="0" borderId="40" xfId="4" applyNumberFormat="1" applyFont="1" applyFill="1" applyBorder="1"/>
    <xf numFmtId="172" fontId="10" fillId="0" borderId="32" xfId="4" applyNumberFormat="1" applyFont="1" applyFill="1" applyBorder="1"/>
    <xf numFmtId="172" fontId="10" fillId="0" borderId="30" xfId="4" applyNumberFormat="1" applyFont="1" applyFill="1" applyBorder="1"/>
    <xf numFmtId="172" fontId="14" fillId="0" borderId="22" xfId="4" applyNumberFormat="1" applyFont="1" applyFill="1" applyBorder="1"/>
    <xf numFmtId="172" fontId="15" fillId="0" borderId="22" xfId="4" applyNumberFormat="1" applyFont="1" applyFill="1" applyBorder="1"/>
    <xf numFmtId="180" fontId="15" fillId="0" borderId="22" xfId="4" applyNumberFormat="1" applyFont="1" applyFill="1" applyBorder="1"/>
    <xf numFmtId="181" fontId="15" fillId="0" borderId="0" xfId="4" applyNumberFormat="1" applyFont="1" applyFill="1" applyBorder="1"/>
    <xf numFmtId="174" fontId="14" fillId="0" borderId="30" xfId="4" applyNumberFormat="1" applyFont="1" applyFill="1" applyBorder="1"/>
    <xf numFmtId="181" fontId="14" fillId="0" borderId="22" xfId="4" applyNumberFormat="1" applyFont="1" applyFill="1" applyBorder="1"/>
    <xf numFmtId="0" fontId="20" fillId="0" borderId="48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right" vertical="center" wrapText="1"/>
    </xf>
    <xf numFmtId="0" fontId="20" fillId="0" borderId="48" xfId="0" applyFont="1" applyBorder="1" applyAlignment="1">
      <alignment horizontal="right" vertical="center" wrapText="1"/>
    </xf>
    <xf numFmtId="0" fontId="20" fillId="0" borderId="48" xfId="0" applyFont="1" applyBorder="1" applyAlignment="1">
      <alignment vertical="center" wrapText="1"/>
    </xf>
    <xf numFmtId="0" fontId="22" fillId="0" borderId="48" xfId="0" applyFont="1" applyBorder="1" applyAlignment="1">
      <alignment vertical="center"/>
    </xf>
    <xf numFmtId="0" fontId="20" fillId="0" borderId="48" xfId="0" applyFont="1" applyBorder="1" applyAlignment="1">
      <alignment vertical="center"/>
    </xf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20" fillId="0" borderId="53" xfId="0" applyFont="1" applyBorder="1" applyAlignment="1">
      <alignment horizontal="center" vertical="center" wrapText="1"/>
    </xf>
    <xf numFmtId="0" fontId="20" fillId="0" borderId="52" xfId="0" applyFont="1" applyBorder="1" applyAlignment="1">
      <alignment horizontal="center" vertical="center" wrapText="1"/>
    </xf>
    <xf numFmtId="0" fontId="20" fillId="0" borderId="53" xfId="0" applyFont="1" applyBorder="1" applyAlignment="1">
      <alignment vertical="center" wrapText="1"/>
    </xf>
    <xf numFmtId="0" fontId="20" fillId="0" borderId="52" xfId="0" applyFont="1" applyBorder="1" applyAlignment="1">
      <alignment vertical="center" wrapText="1"/>
    </xf>
    <xf numFmtId="0" fontId="21" fillId="0" borderId="52" xfId="0" applyFont="1" applyBorder="1" applyAlignment="1">
      <alignment horizontal="right" vertical="center" wrapText="1"/>
    </xf>
    <xf numFmtId="0" fontId="0" fillId="0" borderId="33" xfId="0" applyBorder="1"/>
    <xf numFmtId="0" fontId="0" fillId="0" borderId="35" xfId="0" applyBorder="1"/>
    <xf numFmtId="165" fontId="14" fillId="0" borderId="14" xfId="4" applyNumberFormat="1" applyFont="1" applyFill="1" applyBorder="1"/>
    <xf numFmtId="165" fontId="15" fillId="0" borderId="14" xfId="4" applyNumberFormat="1" applyFont="1" applyFill="1" applyBorder="1"/>
    <xf numFmtId="165" fontId="15" fillId="0" borderId="22" xfId="4" applyNumberFormat="1" applyFont="1" applyFill="1" applyBorder="1"/>
    <xf numFmtId="172" fontId="15" fillId="0" borderId="17" xfId="4" applyNumberFormat="1" applyFont="1" applyFill="1" applyBorder="1"/>
    <xf numFmtId="181" fontId="10" fillId="0" borderId="30" xfId="4" applyNumberFormat="1" applyFont="1" applyFill="1" applyBorder="1"/>
    <xf numFmtId="181" fontId="14" fillId="0" borderId="17" xfId="4" applyNumberFormat="1" applyFont="1" applyFill="1" applyBorder="1"/>
    <xf numFmtId="174" fontId="14" fillId="0" borderId="0" xfId="2" applyNumberFormat="1" applyFont="1" applyFill="1"/>
    <xf numFmtId="166" fontId="10" fillId="0" borderId="0" xfId="4" applyFont="1" applyFill="1" applyBorder="1"/>
    <xf numFmtId="172" fontId="14" fillId="0" borderId="30" xfId="4" applyNumberFormat="1" applyFont="1" applyFill="1" applyBorder="1"/>
    <xf numFmtId="182" fontId="14" fillId="0" borderId="0" xfId="4" applyNumberFormat="1" applyFont="1" applyFill="1" applyBorder="1"/>
    <xf numFmtId="0" fontId="20" fillId="0" borderId="50" xfId="0" applyFont="1" applyBorder="1" applyAlignment="1">
      <alignment vertical="center" wrapText="1"/>
    </xf>
    <xf numFmtId="0" fontId="21" fillId="0" borderId="50" xfId="0" applyFont="1" applyBorder="1" applyAlignment="1">
      <alignment horizontal="right" vertical="center" wrapText="1"/>
    </xf>
    <xf numFmtId="0" fontId="20" fillId="0" borderId="50" xfId="0" applyFont="1" applyBorder="1" applyAlignment="1">
      <alignment horizontal="right" vertical="center" wrapText="1"/>
    </xf>
    <xf numFmtId="0" fontId="22" fillId="0" borderId="50" xfId="0" applyFont="1" applyBorder="1" applyAlignment="1">
      <alignment vertical="center"/>
    </xf>
    <xf numFmtId="0" fontId="20" fillId="0" borderId="50" xfId="0" applyFont="1" applyBorder="1" applyAlignment="1">
      <alignment vertical="center"/>
    </xf>
    <xf numFmtId="0" fontId="21" fillId="0" borderId="53" xfId="0" applyFont="1" applyBorder="1" applyAlignment="1">
      <alignment horizontal="right" vertical="center" wrapText="1"/>
    </xf>
    <xf numFmtId="183" fontId="21" fillId="0" borderId="53" xfId="6" applyNumberFormat="1" applyFont="1" applyBorder="1" applyAlignment="1">
      <alignment horizontal="right" vertical="center" wrapText="1"/>
    </xf>
    <xf numFmtId="183" fontId="21" fillId="0" borderId="52" xfId="0" applyNumberFormat="1" applyFont="1" applyBorder="1" applyAlignment="1">
      <alignment horizontal="right" vertical="center" wrapText="1"/>
    </xf>
    <xf numFmtId="183" fontId="20" fillId="0" borderId="53" xfId="6" applyNumberFormat="1" applyFont="1" applyBorder="1" applyAlignment="1">
      <alignment horizontal="right" vertical="center" wrapText="1"/>
    </xf>
    <xf numFmtId="183" fontId="20" fillId="0" borderId="52" xfId="0" applyNumberFormat="1" applyFont="1" applyBorder="1" applyAlignment="1">
      <alignment horizontal="right" vertical="center" wrapText="1"/>
    </xf>
    <xf numFmtId="183" fontId="21" fillId="0" borderId="52" xfId="6" applyNumberFormat="1" applyFont="1" applyBorder="1" applyAlignment="1">
      <alignment horizontal="right" vertical="center" wrapText="1"/>
    </xf>
    <xf numFmtId="183" fontId="20" fillId="0" borderId="52" xfId="6" applyNumberFormat="1" applyFont="1" applyBorder="1" applyAlignment="1">
      <alignment horizontal="right" vertical="center" wrapText="1"/>
    </xf>
    <xf numFmtId="167" fontId="0" fillId="0" borderId="0" xfId="6" applyFont="1" applyFill="1"/>
    <xf numFmtId="167" fontId="20" fillId="0" borderId="49" xfId="6" applyFont="1" applyFill="1" applyBorder="1" applyAlignment="1">
      <alignment horizontal="center" vertical="center" wrapText="1"/>
    </xf>
    <xf numFmtId="167" fontId="20" fillId="0" borderId="52" xfId="6" applyFont="1" applyFill="1" applyBorder="1" applyAlignment="1">
      <alignment horizontal="center" vertical="center" wrapText="1"/>
    </xf>
    <xf numFmtId="167" fontId="20" fillId="0" borderId="53" xfId="6" applyFont="1" applyFill="1" applyBorder="1" applyAlignment="1">
      <alignment horizontal="center" vertical="center" wrapText="1"/>
    </xf>
    <xf numFmtId="167" fontId="20" fillId="0" borderId="54" xfId="6" applyFont="1" applyFill="1" applyBorder="1" applyAlignment="1">
      <alignment horizontal="center" vertical="center" wrapText="1"/>
    </xf>
    <xf numFmtId="167" fontId="20" fillId="0" borderId="42" xfId="6" applyFont="1" applyFill="1" applyBorder="1" applyAlignment="1">
      <alignment horizontal="center" vertical="center" wrapText="1"/>
    </xf>
    <xf numFmtId="0" fontId="21" fillId="0" borderId="48" xfId="0" applyFont="1" applyBorder="1" applyAlignment="1">
      <alignment vertical="center" wrapText="1"/>
    </xf>
    <xf numFmtId="168" fontId="20" fillId="0" borderId="49" xfId="6" applyNumberFormat="1" applyFont="1" applyFill="1" applyBorder="1" applyAlignment="1">
      <alignment horizontal="center" vertical="center" wrapText="1"/>
    </xf>
    <xf numFmtId="168" fontId="20" fillId="0" borderId="42" xfId="6" applyNumberFormat="1" applyFont="1" applyFill="1" applyBorder="1" applyAlignment="1">
      <alignment horizontal="center" vertical="center" wrapText="1"/>
    </xf>
    <xf numFmtId="168" fontId="20" fillId="0" borderId="52" xfId="6" applyNumberFormat="1" applyFont="1" applyFill="1" applyBorder="1" applyAlignment="1">
      <alignment horizontal="center" vertical="center" wrapText="1"/>
    </xf>
    <xf numFmtId="168" fontId="20" fillId="0" borderId="53" xfId="6" applyNumberFormat="1" applyFont="1" applyFill="1" applyBorder="1" applyAlignment="1">
      <alignment horizontal="center" vertical="center" wrapText="1"/>
    </xf>
    <xf numFmtId="168" fontId="20" fillId="0" borderId="54" xfId="6" applyNumberFormat="1" applyFont="1" applyFill="1" applyBorder="1" applyAlignment="1">
      <alignment horizontal="center" vertical="center" wrapText="1"/>
    </xf>
    <xf numFmtId="168" fontId="20" fillId="0" borderId="50" xfId="0" applyNumberFormat="1" applyFont="1" applyBorder="1" applyAlignment="1">
      <alignment horizontal="center" vertical="center" wrapText="1"/>
    </xf>
    <xf numFmtId="168" fontId="20" fillId="0" borderId="49" xfId="6" applyNumberFormat="1" applyFont="1" applyFill="1" applyBorder="1" applyAlignment="1">
      <alignment vertical="center" wrapText="1"/>
    </xf>
    <xf numFmtId="168" fontId="20" fillId="0" borderId="42" xfId="6" applyNumberFormat="1" applyFont="1" applyFill="1" applyBorder="1" applyAlignment="1">
      <alignment vertical="center" wrapText="1"/>
    </xf>
    <xf numFmtId="168" fontId="20" fillId="0" borderId="52" xfId="6" applyNumberFormat="1" applyFont="1" applyFill="1" applyBorder="1" applyAlignment="1">
      <alignment vertical="center" wrapText="1"/>
    </xf>
    <xf numFmtId="168" fontId="20" fillId="0" borderId="53" xfId="6" applyNumberFormat="1" applyFont="1" applyFill="1" applyBorder="1" applyAlignment="1">
      <alignment vertical="center" wrapText="1"/>
    </xf>
    <xf numFmtId="168" fontId="20" fillId="0" borderId="54" xfId="6" applyNumberFormat="1" applyFont="1" applyFill="1" applyBorder="1" applyAlignment="1">
      <alignment vertical="center" wrapText="1"/>
    </xf>
    <xf numFmtId="168" fontId="20" fillId="0" borderId="50" xfId="0" applyNumberFormat="1" applyFont="1" applyBorder="1" applyAlignment="1">
      <alignment vertical="center" wrapText="1"/>
    </xf>
    <xf numFmtId="168" fontId="21" fillId="0" borderId="49" xfId="6" applyNumberFormat="1" applyFont="1" applyFill="1" applyBorder="1" applyAlignment="1">
      <alignment horizontal="right" vertical="center" wrapText="1"/>
    </xf>
    <xf numFmtId="168" fontId="21" fillId="0" borderId="42" xfId="6" applyNumberFormat="1" applyFont="1" applyFill="1" applyBorder="1" applyAlignment="1">
      <alignment horizontal="right" vertical="center" wrapText="1"/>
    </xf>
    <xf numFmtId="168" fontId="21" fillId="0" borderId="52" xfId="6" applyNumberFormat="1" applyFont="1" applyFill="1" applyBorder="1" applyAlignment="1">
      <alignment horizontal="right" vertical="center" wrapText="1"/>
    </xf>
    <xf numFmtId="168" fontId="21" fillId="0" borderId="53" xfId="6" applyNumberFormat="1" applyFont="1" applyFill="1" applyBorder="1" applyAlignment="1">
      <alignment horizontal="right" vertical="center" wrapText="1"/>
    </xf>
    <xf numFmtId="168" fontId="21" fillId="0" borderId="54" xfId="6" applyNumberFormat="1" applyFont="1" applyFill="1" applyBorder="1" applyAlignment="1">
      <alignment horizontal="right" vertical="center" wrapText="1"/>
    </xf>
    <xf numFmtId="168" fontId="21" fillId="0" borderId="50" xfId="0" applyNumberFormat="1" applyFont="1" applyBorder="1" applyAlignment="1">
      <alignment horizontal="right" vertical="center" wrapText="1"/>
    </xf>
    <xf numFmtId="167" fontId="0" fillId="0" borderId="0" xfId="0" applyNumberFormat="1"/>
    <xf numFmtId="168" fontId="20" fillId="0" borderId="49" xfId="6" applyNumberFormat="1" applyFont="1" applyFill="1" applyBorder="1" applyAlignment="1">
      <alignment horizontal="right" vertical="center" wrapText="1"/>
    </xf>
    <xf numFmtId="168" fontId="20" fillId="0" borderId="42" xfId="6" applyNumberFormat="1" applyFont="1" applyFill="1" applyBorder="1" applyAlignment="1">
      <alignment horizontal="right" vertical="center" wrapText="1"/>
    </xf>
    <xf numFmtId="168" fontId="20" fillId="0" borderId="52" xfId="6" applyNumberFormat="1" applyFont="1" applyFill="1" applyBorder="1" applyAlignment="1">
      <alignment horizontal="right" vertical="center" wrapText="1"/>
    </xf>
    <xf numFmtId="168" fontId="20" fillId="0" borderId="53" xfId="6" applyNumberFormat="1" applyFont="1" applyFill="1" applyBorder="1" applyAlignment="1">
      <alignment horizontal="right" vertical="center" wrapText="1"/>
    </xf>
    <xf numFmtId="168" fontId="20" fillId="0" borderId="54" xfId="6" applyNumberFormat="1" applyFont="1" applyFill="1" applyBorder="1" applyAlignment="1">
      <alignment horizontal="right" vertical="center" wrapText="1"/>
    </xf>
    <xf numFmtId="168" fontId="20" fillId="0" borderId="50" xfId="0" applyNumberFormat="1" applyFont="1" applyBorder="1" applyAlignment="1">
      <alignment horizontal="right" vertical="center" wrapText="1"/>
    </xf>
    <xf numFmtId="168" fontId="22" fillId="0" borderId="42" xfId="6" applyNumberFormat="1" applyFont="1" applyFill="1" applyBorder="1" applyAlignment="1">
      <alignment vertical="center"/>
    </xf>
    <xf numFmtId="168" fontId="22" fillId="0" borderId="52" xfId="6" applyNumberFormat="1" applyFont="1" applyFill="1" applyBorder="1" applyAlignment="1">
      <alignment vertical="center"/>
    </xf>
    <xf numFmtId="168" fontId="22" fillId="0" borderId="54" xfId="6" applyNumberFormat="1" applyFont="1" applyFill="1" applyBorder="1" applyAlignment="1">
      <alignment vertical="center"/>
    </xf>
    <xf numFmtId="168" fontId="22" fillId="0" borderId="50" xfId="0" applyNumberFormat="1" applyFont="1" applyBorder="1" applyAlignment="1">
      <alignment vertical="center"/>
    </xf>
    <xf numFmtId="168" fontId="20" fillId="0" borderId="42" xfId="6" applyNumberFormat="1" applyFont="1" applyFill="1" applyBorder="1" applyAlignment="1">
      <alignment vertical="center"/>
    </xf>
    <xf numFmtId="168" fontId="20" fillId="0" borderId="52" xfId="6" applyNumberFormat="1" applyFont="1" applyFill="1" applyBorder="1" applyAlignment="1">
      <alignment vertical="center"/>
    </xf>
    <xf numFmtId="168" fontId="20" fillId="0" borderId="54" xfId="6" applyNumberFormat="1" applyFont="1" applyFill="1" applyBorder="1" applyAlignment="1">
      <alignment vertical="center"/>
    </xf>
    <xf numFmtId="168" fontId="20" fillId="0" borderId="50" xfId="0" applyNumberFormat="1" applyFont="1" applyBorder="1" applyAlignment="1">
      <alignment vertical="center"/>
    </xf>
    <xf numFmtId="168" fontId="20" fillId="0" borderId="55" xfId="6" applyNumberFormat="1" applyFont="1" applyFill="1" applyBorder="1" applyAlignment="1">
      <alignment horizontal="right" vertical="center" wrapText="1"/>
    </xf>
    <xf numFmtId="168" fontId="20" fillId="0" borderId="56" xfId="6" applyNumberFormat="1" applyFont="1" applyFill="1" applyBorder="1" applyAlignment="1">
      <alignment horizontal="right" vertical="center" wrapText="1"/>
    </xf>
    <xf numFmtId="168" fontId="20" fillId="0" borderId="57" xfId="6" applyNumberFormat="1" applyFont="1" applyFill="1" applyBorder="1" applyAlignment="1">
      <alignment horizontal="right" vertical="center" wrapText="1"/>
    </xf>
    <xf numFmtId="168" fontId="20" fillId="0" borderId="58" xfId="6" applyNumberFormat="1" applyFont="1" applyFill="1" applyBorder="1" applyAlignment="1">
      <alignment horizontal="right" vertical="center" wrapText="1"/>
    </xf>
    <xf numFmtId="168" fontId="20" fillId="0" borderId="59" xfId="6" applyNumberFormat="1" applyFont="1" applyFill="1" applyBorder="1" applyAlignment="1">
      <alignment horizontal="right" vertical="center" wrapText="1"/>
    </xf>
    <xf numFmtId="168" fontId="20" fillId="0" borderId="20" xfId="0" applyNumberFormat="1" applyFont="1" applyBorder="1" applyAlignment="1">
      <alignment horizontal="right" vertical="center" wrapText="1"/>
    </xf>
    <xf numFmtId="167" fontId="0" fillId="0" borderId="60" xfId="6" applyFont="1" applyFill="1" applyBorder="1"/>
    <xf numFmtId="167" fontId="0" fillId="0" borderId="61" xfId="6" applyFont="1" applyFill="1" applyBorder="1"/>
    <xf numFmtId="167" fontId="0" fillId="0" borderId="62" xfId="6" applyFont="1" applyFill="1" applyBorder="1"/>
    <xf numFmtId="184" fontId="2" fillId="0" borderId="0" xfId="1" applyNumberFormat="1" applyFont="1" applyFill="1"/>
    <xf numFmtId="175" fontId="14" fillId="0" borderId="17" xfId="6" applyNumberFormat="1" applyFont="1" applyFill="1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3" xfId="0" applyBorder="1"/>
    <xf numFmtId="0" fontId="0" fillId="0" borderId="67" xfId="0" applyBorder="1"/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9" fillId="0" borderId="66" xfId="0" applyFont="1" applyBorder="1" applyAlignment="1">
      <alignment horizontal="center" vertical="center"/>
    </xf>
    <xf numFmtId="164" fontId="0" fillId="0" borderId="18" xfId="0" applyNumberFormat="1" applyBorder="1"/>
    <xf numFmtId="164" fontId="0" fillId="0" borderId="0" xfId="0" applyNumberFormat="1"/>
    <xf numFmtId="185" fontId="0" fillId="0" borderId="15" xfId="6" applyNumberFormat="1" applyFont="1" applyBorder="1"/>
    <xf numFmtId="186" fontId="0" fillId="0" borderId="17" xfId="6" applyNumberFormat="1" applyFont="1" applyBorder="1"/>
    <xf numFmtId="168" fontId="0" fillId="0" borderId="17" xfId="6" applyNumberFormat="1" applyFont="1" applyBorder="1"/>
    <xf numFmtId="171" fontId="0" fillId="0" borderId="16" xfId="6" applyNumberFormat="1" applyFont="1" applyBorder="1"/>
    <xf numFmtId="37" fontId="31" fillId="0" borderId="15" xfId="0" applyNumberFormat="1" applyFont="1" applyBorder="1"/>
    <xf numFmtId="37" fontId="31" fillId="0" borderId="17" xfId="0" applyNumberFormat="1" applyFont="1" applyBorder="1"/>
    <xf numFmtId="164" fontId="31" fillId="0" borderId="18" xfId="0" applyNumberFormat="1" applyFont="1" applyBorder="1"/>
    <xf numFmtId="164" fontId="31" fillId="0" borderId="0" xfId="0" applyNumberFormat="1" applyFont="1"/>
    <xf numFmtId="164" fontId="31" fillId="0" borderId="29" xfId="0" applyNumberFormat="1" applyFont="1" applyBorder="1"/>
    <xf numFmtId="164" fontId="31" fillId="0" borderId="27" xfId="0" applyNumberFormat="1" applyFont="1" applyBorder="1"/>
    <xf numFmtId="168" fontId="31" fillId="0" borderId="28" xfId="6" applyNumberFormat="1" applyFont="1" applyBorder="1" applyAlignment="1">
      <alignment horizontal="right"/>
    </xf>
    <xf numFmtId="164" fontId="31" fillId="0" borderId="17" xfId="0" applyNumberFormat="1" applyFont="1" applyBorder="1"/>
    <xf numFmtId="167" fontId="0" fillId="0" borderId="16" xfId="6" applyFont="1" applyBorder="1"/>
    <xf numFmtId="37" fontId="31" fillId="0" borderId="0" xfId="0" applyNumberFormat="1" applyFont="1"/>
    <xf numFmtId="37" fontId="0" fillId="0" borderId="26" xfId="0" applyNumberFormat="1" applyBorder="1"/>
    <xf numFmtId="37" fontId="0" fillId="0" borderId="28" xfId="0" applyNumberFormat="1" applyBorder="1"/>
    <xf numFmtId="164" fontId="0" fillId="0" borderId="29" xfId="0" applyNumberFormat="1" applyBorder="1"/>
    <xf numFmtId="164" fontId="0" fillId="0" borderId="27" xfId="0" applyNumberFormat="1" applyBorder="1"/>
    <xf numFmtId="168" fontId="0" fillId="0" borderId="31" xfId="6" applyNumberFormat="1" applyFont="1" applyBorder="1"/>
    <xf numFmtId="168" fontId="0" fillId="0" borderId="28" xfId="6" applyNumberFormat="1" applyFont="1" applyBorder="1"/>
    <xf numFmtId="37" fontId="0" fillId="0" borderId="27" xfId="0" applyNumberFormat="1" applyBorder="1"/>
    <xf numFmtId="0" fontId="0" fillId="0" borderId="34" xfId="0" applyBorder="1"/>
    <xf numFmtId="0" fontId="0" fillId="0" borderId="19" xfId="0" applyBorder="1" applyAlignment="1">
      <alignment horizontal="center" vertical="center" wrapText="1"/>
    </xf>
    <xf numFmtId="186" fontId="0" fillId="0" borderId="15" xfId="6" applyNumberFormat="1" applyFont="1" applyBorder="1"/>
    <xf numFmtId="168" fontId="31" fillId="0" borderId="17" xfId="6" applyNumberFormat="1" applyFont="1" applyBorder="1"/>
    <xf numFmtId="37" fontId="31" fillId="0" borderId="18" xfId="0" applyNumberFormat="1" applyFont="1" applyBorder="1"/>
    <xf numFmtId="37" fontId="0" fillId="0" borderId="29" xfId="0" applyNumberFormat="1" applyBorder="1"/>
    <xf numFmtId="172" fontId="14" fillId="0" borderId="0" xfId="4" applyNumberFormat="1" applyFont="1" applyFill="1" applyBorder="1" applyAlignment="1">
      <alignment horizontal="right"/>
    </xf>
    <xf numFmtId="168" fontId="16" fillId="0" borderId="33" xfId="3" applyNumberFormat="1" applyFont="1" applyFill="1" applyBorder="1"/>
    <xf numFmtId="173" fontId="14" fillId="0" borderId="34" xfId="4" applyNumberFormat="1" applyFont="1" applyFill="1" applyBorder="1"/>
    <xf numFmtId="174" fontId="14" fillId="0" borderId="37" xfId="4" applyNumberFormat="1" applyFont="1" applyFill="1" applyBorder="1"/>
    <xf numFmtId="168" fontId="14" fillId="0" borderId="38" xfId="3" applyNumberFormat="1" applyFont="1" applyFill="1" applyBorder="1"/>
    <xf numFmtId="165" fontId="14" fillId="0" borderId="37" xfId="4" applyNumberFormat="1" applyFont="1" applyFill="1" applyBorder="1"/>
    <xf numFmtId="167" fontId="16" fillId="0" borderId="38" xfId="3" applyFont="1" applyFill="1" applyBorder="1"/>
    <xf numFmtId="168" fontId="16" fillId="0" borderId="38" xfId="3" applyNumberFormat="1" applyFont="1" applyFill="1" applyBorder="1"/>
    <xf numFmtId="168" fontId="16" fillId="0" borderId="34" xfId="3" applyNumberFormat="1" applyFont="1" applyFill="1" applyBorder="1"/>
    <xf numFmtId="172" fontId="14" fillId="0" borderId="37" xfId="4" applyNumberFormat="1" applyFont="1" applyFill="1" applyBorder="1"/>
    <xf numFmtId="167" fontId="16" fillId="0" borderId="34" xfId="2" applyNumberFormat="1" applyFont="1" applyFill="1" applyBorder="1"/>
    <xf numFmtId="174" fontId="16" fillId="0" borderId="37" xfId="4" applyNumberFormat="1" applyFont="1" applyFill="1" applyBorder="1"/>
    <xf numFmtId="174" fontId="14" fillId="0" borderId="39" xfId="4" applyNumberFormat="1" applyFont="1" applyFill="1" applyBorder="1"/>
    <xf numFmtId="0" fontId="2" fillId="0" borderId="0" xfId="7"/>
    <xf numFmtId="0" fontId="32" fillId="0" borderId="0" xfId="7" applyFont="1" applyAlignment="1">
      <alignment horizontal="center"/>
    </xf>
    <xf numFmtId="187" fontId="32" fillId="0" borderId="0" xfId="7" applyNumberFormat="1" applyFont="1" applyAlignment="1">
      <alignment horizontal="center" vertical="center"/>
    </xf>
    <xf numFmtId="187" fontId="33" fillId="0" borderId="0" xfId="7" applyNumberFormat="1" applyFont="1" applyAlignment="1">
      <alignment horizontal="center"/>
    </xf>
    <xf numFmtId="0" fontId="32" fillId="0" borderId="0" xfId="7" applyFont="1" applyAlignment="1">
      <alignment horizontal="center" vertical="center"/>
    </xf>
    <xf numFmtId="0" fontId="36" fillId="0" borderId="1" xfId="7" applyFont="1" applyBorder="1" applyAlignment="1">
      <alignment horizontal="left" vertical="center"/>
    </xf>
    <xf numFmtId="0" fontId="37" fillId="0" borderId="2" xfId="7" applyFont="1" applyBorder="1" applyAlignment="1">
      <alignment horizontal="center"/>
    </xf>
    <xf numFmtId="0" fontId="36" fillId="0" borderId="2" xfId="3" applyNumberFormat="1" applyFont="1" applyFill="1" applyBorder="1" applyAlignment="1">
      <alignment horizontal="center" wrapText="1"/>
    </xf>
    <xf numFmtId="187" fontId="37" fillId="0" borderId="2" xfId="3" applyNumberFormat="1" applyFont="1" applyFill="1" applyBorder="1" applyAlignment="1">
      <alignment horizontal="center" wrapText="1"/>
    </xf>
    <xf numFmtId="167" fontId="37" fillId="0" borderId="3" xfId="3" applyFont="1" applyFill="1" applyBorder="1" applyAlignment="1">
      <alignment horizontal="center" vertical="center" wrapText="1"/>
    </xf>
    <xf numFmtId="0" fontId="36" fillId="0" borderId="23" xfId="7" applyFont="1" applyBorder="1" applyAlignment="1">
      <alignment horizontal="left" vertical="center"/>
    </xf>
    <xf numFmtId="0" fontId="33" fillId="0" borderId="20" xfId="7" applyFont="1" applyBorder="1" applyAlignment="1">
      <alignment horizontal="right"/>
    </xf>
    <xf numFmtId="188" fontId="33" fillId="0" borderId="20" xfId="3" applyNumberFormat="1" applyFont="1" applyFill="1" applyBorder="1" applyAlignment="1">
      <alignment horizontal="right" vertical="center"/>
    </xf>
    <xf numFmtId="188" fontId="33" fillId="0" borderId="20" xfId="3" applyNumberFormat="1" applyFont="1" applyFill="1" applyBorder="1" applyAlignment="1">
      <alignment horizontal="right"/>
    </xf>
    <xf numFmtId="178" fontId="33" fillId="0" borderId="24" xfId="5" applyNumberFormat="1" applyFont="1" applyFill="1" applyBorder="1" applyAlignment="1">
      <alignment horizontal="right" vertical="center"/>
    </xf>
    <xf numFmtId="0" fontId="36" fillId="0" borderId="15" xfId="7" applyFont="1" applyBorder="1" applyAlignment="1">
      <alignment horizontal="left" vertical="center"/>
    </xf>
    <xf numFmtId="0" fontId="33" fillId="0" borderId="0" xfId="7" applyFont="1" applyAlignment="1">
      <alignment horizontal="right"/>
    </xf>
    <xf numFmtId="188" fontId="33" fillId="0" borderId="0" xfId="3" applyNumberFormat="1" applyFont="1" applyFill="1" applyBorder="1" applyAlignment="1">
      <alignment horizontal="right" vertical="center"/>
    </xf>
    <xf numFmtId="188" fontId="33" fillId="0" borderId="0" xfId="3" applyNumberFormat="1" applyFont="1" applyFill="1" applyBorder="1" applyAlignment="1">
      <alignment horizontal="right"/>
    </xf>
    <xf numFmtId="178" fontId="33" fillId="0" borderId="16" xfId="5" applyNumberFormat="1" applyFont="1" applyFill="1" applyBorder="1" applyAlignment="1">
      <alignment horizontal="right" vertical="center"/>
    </xf>
    <xf numFmtId="0" fontId="38" fillId="0" borderId="15" xfId="7" applyFont="1" applyBorder="1"/>
    <xf numFmtId="2" fontId="32" fillId="0" borderId="0" xfId="3" applyNumberFormat="1" applyFont="1" applyFill="1" applyBorder="1" applyAlignment="1">
      <alignment horizontal="right" vertical="center"/>
    </xf>
    <xf numFmtId="2" fontId="32" fillId="0" borderId="0" xfId="3" applyNumberFormat="1" applyFont="1" applyFill="1" applyAlignment="1">
      <alignment horizontal="right" vertical="center"/>
    </xf>
    <xf numFmtId="178" fontId="32" fillId="0" borderId="16" xfId="5" applyNumberFormat="1" applyFont="1" applyFill="1" applyBorder="1" applyAlignment="1">
      <alignment horizontal="right" vertical="center"/>
    </xf>
    <xf numFmtId="188" fontId="32" fillId="0" borderId="0" xfId="3" applyNumberFormat="1" applyFont="1" applyFill="1" applyBorder="1" applyAlignment="1">
      <alignment horizontal="right" vertical="center"/>
    </xf>
    <xf numFmtId="188" fontId="32" fillId="0" borderId="0" xfId="3" applyNumberFormat="1" applyFont="1" applyFill="1" applyAlignment="1">
      <alignment horizontal="right" vertical="center"/>
    </xf>
    <xf numFmtId="188" fontId="33" fillId="0" borderId="0" xfId="3" applyNumberFormat="1" applyFont="1" applyFill="1" applyAlignment="1">
      <alignment horizontal="right"/>
    </xf>
    <xf numFmtId="178" fontId="33" fillId="0" borderId="16" xfId="3" applyNumberFormat="1" applyFont="1" applyFill="1" applyBorder="1" applyAlignment="1">
      <alignment horizontal="right" vertical="center"/>
    </xf>
    <xf numFmtId="188" fontId="33" fillId="0" borderId="0" xfId="3" applyNumberFormat="1" applyFont="1" applyFill="1" applyAlignment="1">
      <alignment horizontal="right" vertical="center"/>
    </xf>
    <xf numFmtId="0" fontId="33" fillId="0" borderId="15" xfId="7" applyFont="1" applyBorder="1"/>
    <xf numFmtId="0" fontId="33" fillId="0" borderId="15" xfId="7" applyFont="1" applyBorder="1" applyAlignment="1">
      <alignment horizontal="left" vertical="top"/>
    </xf>
    <xf numFmtId="188" fontId="40" fillId="0" borderId="0" xfId="3" applyNumberFormat="1" applyFont="1" applyFill="1" applyBorder="1" applyAlignment="1">
      <alignment horizontal="right" vertical="center"/>
    </xf>
    <xf numFmtId="188" fontId="41" fillId="0" borderId="0" xfId="3" applyNumberFormat="1" applyFont="1" applyFill="1" applyAlignment="1">
      <alignment horizontal="right" vertical="center"/>
    </xf>
    <xf numFmtId="188" fontId="41" fillId="0" borderId="0" xfId="3" applyNumberFormat="1" applyFont="1" applyFill="1" applyAlignment="1">
      <alignment horizontal="right"/>
    </xf>
    <xf numFmtId="178" fontId="40" fillId="0" borderId="16" xfId="5" applyNumberFormat="1" applyFont="1" applyFill="1" applyBorder="1" applyAlignment="1">
      <alignment horizontal="right" vertical="center"/>
    </xf>
    <xf numFmtId="188" fontId="41" fillId="0" borderId="0" xfId="3" applyNumberFormat="1" applyFont="1" applyFill="1" applyBorder="1" applyAlignment="1">
      <alignment horizontal="right" vertical="center"/>
    </xf>
    <xf numFmtId="0" fontId="33" fillId="0" borderId="15" xfId="7" applyFont="1" applyBorder="1" applyAlignment="1">
      <alignment horizontal="right"/>
    </xf>
    <xf numFmtId="0" fontId="33" fillId="0" borderId="15" xfId="7" applyFont="1" applyBorder="1" applyAlignment="1">
      <alignment horizontal="left"/>
    </xf>
    <xf numFmtId="0" fontId="32" fillId="0" borderId="15" xfId="7" applyFont="1" applyBorder="1" applyAlignment="1">
      <alignment horizontal="left"/>
    </xf>
    <xf numFmtId="188" fontId="40" fillId="0" borderId="0" xfId="3" applyNumberFormat="1" applyFont="1" applyFill="1" applyAlignment="1">
      <alignment horizontal="right" vertical="center"/>
    </xf>
    <xf numFmtId="188" fontId="32" fillId="0" borderId="0" xfId="3" applyNumberFormat="1" applyFont="1" applyFill="1" applyAlignment="1">
      <alignment horizontal="right"/>
    </xf>
    <xf numFmtId="0" fontId="38" fillId="0" borderId="15" xfId="7" applyFont="1" applyBorder="1" applyAlignment="1">
      <alignment horizontal="left" vertical="top"/>
    </xf>
    <xf numFmtId="188" fontId="40" fillId="0" borderId="0" xfId="3" applyNumberFormat="1" applyFont="1" applyFill="1" applyAlignment="1">
      <alignment horizontal="right"/>
    </xf>
    <xf numFmtId="178" fontId="2" fillId="0" borderId="0" xfId="7" applyNumberFormat="1" applyAlignment="1">
      <alignment vertical="center"/>
    </xf>
    <xf numFmtId="187" fontId="2" fillId="0" borderId="0" xfId="7" applyNumberFormat="1" applyAlignment="1">
      <alignment vertical="center"/>
    </xf>
    <xf numFmtId="187" fontId="2" fillId="0" borderId="0" xfId="7" applyNumberFormat="1"/>
    <xf numFmtId="189" fontId="2" fillId="0" borderId="0" xfId="7" applyNumberFormat="1" applyAlignment="1">
      <alignment vertical="center"/>
    </xf>
    <xf numFmtId="0" fontId="2" fillId="0" borderId="0" xfId="7" applyAlignment="1">
      <alignment vertical="center"/>
    </xf>
    <xf numFmtId="0" fontId="39" fillId="0" borderId="15" xfId="7" applyFont="1" applyBorder="1" applyAlignment="1">
      <alignment horizontal="left" vertical="top"/>
    </xf>
    <xf numFmtId="0" fontId="38" fillId="0" borderId="15" xfId="7" applyFont="1" applyBorder="1" applyAlignment="1">
      <alignment horizontal="left" vertical="center"/>
    </xf>
    <xf numFmtId="0" fontId="33" fillId="0" borderId="0" xfId="7" applyFont="1" applyAlignment="1">
      <alignment horizontal="right" vertical="center"/>
    </xf>
    <xf numFmtId="183" fontId="20" fillId="0" borderId="53" xfId="6" applyNumberFormat="1" applyFont="1" applyFill="1" applyBorder="1" applyAlignment="1">
      <alignment horizontal="right" vertical="center" wrapText="1"/>
    </xf>
    <xf numFmtId="183" fontId="20" fillId="0" borderId="52" xfId="6" applyNumberFormat="1" applyFont="1" applyFill="1" applyBorder="1" applyAlignment="1">
      <alignment horizontal="right" vertical="center" wrapText="1"/>
    </xf>
    <xf numFmtId="186" fontId="0" fillId="0" borderId="0" xfId="6" applyNumberFormat="1" applyFont="1" applyFill="1" applyBorder="1"/>
    <xf numFmtId="186" fontId="0" fillId="0" borderId="17" xfId="6" applyNumberFormat="1" applyFont="1" applyFill="1" applyBorder="1"/>
    <xf numFmtId="168" fontId="0" fillId="0" borderId="16" xfId="6" applyNumberFormat="1" applyFont="1" applyBorder="1" applyAlignment="1">
      <alignment horizontal="center" vertical="center"/>
    </xf>
    <xf numFmtId="164" fontId="31" fillId="0" borderId="16" xfId="0" applyNumberFormat="1" applyFont="1" applyBorder="1" applyAlignment="1">
      <alignment horizontal="right"/>
    </xf>
    <xf numFmtId="186" fontId="0" fillId="0" borderId="18" xfId="6" applyNumberFormat="1" applyFont="1" applyFill="1" applyBorder="1"/>
    <xf numFmtId="183" fontId="0" fillId="0" borderId="0" xfId="0" applyNumberFormat="1"/>
    <xf numFmtId="0" fontId="25" fillId="0" borderId="0" xfId="0" applyFont="1"/>
    <xf numFmtId="0" fontId="25" fillId="0" borderId="11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15" fontId="23" fillId="0" borderId="1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15" fontId="23" fillId="0" borderId="1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15" fontId="24" fillId="0" borderId="33" xfId="0" applyNumberFormat="1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15" fontId="26" fillId="0" borderId="1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168" fontId="4" fillId="0" borderId="4" xfId="3" applyNumberFormat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 wrapText="1"/>
    </xf>
    <xf numFmtId="0" fontId="13" fillId="0" borderId="14" xfId="2" applyFont="1" applyFill="1" applyBorder="1" applyAlignment="1">
      <alignment horizontal="center" vertical="center"/>
    </xf>
    <xf numFmtId="0" fontId="13" fillId="0" borderId="32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wrapText="1"/>
    </xf>
    <xf numFmtId="0" fontId="2" fillId="0" borderId="15" xfId="2" applyFill="1" applyBorder="1"/>
    <xf numFmtId="0" fontId="7" fillId="0" borderId="1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0" fontId="7" fillId="0" borderId="8" xfId="2" applyFont="1" applyFill="1" applyBorder="1" applyAlignment="1">
      <alignment horizontal="center"/>
    </xf>
    <xf numFmtId="0" fontId="7" fillId="0" borderId="9" xfId="2" applyFont="1" applyFill="1" applyBorder="1" applyAlignment="1">
      <alignment horizontal="center"/>
    </xf>
    <xf numFmtId="0" fontId="12" fillId="0" borderId="23" xfId="2" applyFont="1" applyFill="1" applyBorder="1" applyAlignment="1">
      <alignment horizontal="center" vertical="center" wrapText="1"/>
    </xf>
    <xf numFmtId="0" fontId="12" fillId="0" borderId="21" xfId="2" applyFont="1" applyFill="1" applyBorder="1" applyAlignment="1">
      <alignment horizontal="center" vertical="center" wrapText="1"/>
    </xf>
    <xf numFmtId="0" fontId="12" fillId="0" borderId="19" xfId="2" applyFont="1" applyFill="1" applyBorder="1" applyAlignment="1">
      <alignment horizontal="center" vertical="center" wrapText="1"/>
    </xf>
    <xf numFmtId="0" fontId="12" fillId="0" borderId="24" xfId="2" applyFont="1" applyFill="1" applyBorder="1" applyAlignment="1">
      <alignment horizontal="center" vertical="center" wrapText="1"/>
    </xf>
    <xf numFmtId="169" fontId="7" fillId="0" borderId="10" xfId="2" quotePrefix="1" applyNumberFormat="1" applyFont="1" applyFill="1" applyBorder="1" applyAlignment="1">
      <alignment horizontal="center" wrapText="1"/>
    </xf>
    <xf numFmtId="0" fontId="8" fillId="0" borderId="22" xfId="2" applyFont="1" applyFill="1" applyBorder="1" applyAlignment="1">
      <alignment horizontal="center" wrapText="1"/>
    </xf>
    <xf numFmtId="0" fontId="8" fillId="0" borderId="30" xfId="2" applyFont="1" applyFill="1" applyBorder="1" applyAlignment="1">
      <alignment horizont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/>
    </xf>
    <xf numFmtId="0" fontId="7" fillId="0" borderId="13" xfId="2" applyFont="1" applyFill="1" applyBorder="1" applyAlignment="1">
      <alignment horizontal="center" vertical="center"/>
    </xf>
    <xf numFmtId="168" fontId="10" fillId="0" borderId="18" xfId="3" applyNumberFormat="1" applyFont="1" applyFill="1" applyBorder="1" applyAlignment="1">
      <alignment horizontal="center" vertical="center" wrapText="1"/>
    </xf>
    <xf numFmtId="0" fontId="2" fillId="0" borderId="29" xfId="2" applyFill="1" applyBorder="1" applyAlignment="1">
      <alignment horizontal="center" vertical="center"/>
    </xf>
    <xf numFmtId="168" fontId="10" fillId="0" borderId="0" xfId="3" applyNumberFormat="1" applyFont="1" applyFill="1" applyBorder="1" applyAlignment="1">
      <alignment horizontal="center" vertical="center" wrapText="1"/>
    </xf>
    <xf numFmtId="0" fontId="2" fillId="0" borderId="27" xfId="2" applyFill="1" applyBorder="1" applyAlignment="1">
      <alignment horizontal="center" vertical="center"/>
    </xf>
    <xf numFmtId="168" fontId="10" fillId="0" borderId="17" xfId="3" applyNumberFormat="1" applyFont="1" applyFill="1" applyBorder="1" applyAlignment="1">
      <alignment horizontal="center" vertical="center" wrapText="1"/>
    </xf>
    <xf numFmtId="0" fontId="2" fillId="0" borderId="28" xfId="2" applyFill="1" applyBorder="1" applyAlignment="1">
      <alignment horizontal="center" vertical="center"/>
    </xf>
    <xf numFmtId="168" fontId="6" fillId="0" borderId="19" xfId="3" applyNumberFormat="1" applyFont="1" applyFill="1" applyBorder="1" applyAlignment="1">
      <alignment horizontal="center" vertical="center"/>
    </xf>
    <xf numFmtId="0" fontId="11" fillId="0" borderId="20" xfId="2" applyFont="1" applyFill="1" applyBorder="1" applyAlignment="1">
      <alignment horizontal="center" vertical="center"/>
    </xf>
    <xf numFmtId="0" fontId="11" fillId="0" borderId="21" xfId="2" applyFont="1" applyFill="1" applyBorder="1" applyAlignment="1">
      <alignment horizontal="center" vertical="center"/>
    </xf>
    <xf numFmtId="0" fontId="2" fillId="0" borderId="5" xfId="2" applyFill="1" applyBorder="1" applyAlignment="1">
      <alignment horizontal="center" vertical="center"/>
    </xf>
    <xf numFmtId="0" fontId="2" fillId="0" borderId="6" xfId="2" applyFill="1" applyBorder="1" applyAlignment="1">
      <alignment horizontal="center" vertical="center"/>
    </xf>
    <xf numFmtId="167" fontId="20" fillId="0" borderId="48" xfId="6" applyFont="1" applyFill="1" applyBorder="1" applyAlignment="1">
      <alignment horizontal="center" vertical="center" wrapText="1"/>
    </xf>
    <xf numFmtId="167" fontId="0" fillId="0" borderId="50" xfId="6" applyFont="1" applyFill="1" applyBorder="1" applyAlignment="1">
      <alignment horizontal="center" vertical="center" wrapText="1"/>
    </xf>
    <xf numFmtId="167" fontId="0" fillId="0" borderId="51" xfId="6" applyFont="1" applyFill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24" fillId="0" borderId="46" xfId="6" applyNumberFormat="1" applyFont="1" applyFill="1" applyBorder="1" applyAlignment="1">
      <alignment horizontal="center" vertical="center"/>
    </xf>
    <xf numFmtId="0" fontId="24" fillId="0" borderId="12" xfId="6" applyNumberFormat="1" applyFont="1" applyFill="1" applyBorder="1" applyAlignment="1">
      <alignment horizontal="center" vertical="center"/>
    </xf>
    <xf numFmtId="0" fontId="24" fillId="0" borderId="13" xfId="6" applyNumberFormat="1" applyFont="1" applyFill="1" applyBorder="1" applyAlignment="1">
      <alignment horizontal="center" vertical="center"/>
    </xf>
    <xf numFmtId="0" fontId="24" fillId="0" borderId="11" xfId="6" applyNumberFormat="1" applyFont="1" applyFill="1" applyBorder="1" applyAlignment="1">
      <alignment horizontal="center" vertical="center"/>
    </xf>
    <xf numFmtId="0" fontId="24" fillId="0" borderId="47" xfId="6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30" fillId="0" borderId="64" xfId="0" applyFont="1" applyBorder="1" applyAlignment="1">
      <alignment horizontal="center" vertical="center"/>
    </xf>
    <xf numFmtId="16" fontId="23" fillId="0" borderId="1" xfId="0" applyNumberFormat="1" applyFont="1" applyBorder="1" applyAlignment="1">
      <alignment horizontal="center" vertical="center" wrapText="1"/>
    </xf>
    <xf numFmtId="16" fontId="26" fillId="0" borderId="11" xfId="0" applyNumberFormat="1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" fontId="23" fillId="0" borderId="2" xfId="0" applyNumberFormat="1" applyFont="1" applyBorder="1" applyAlignment="1">
      <alignment horizontal="center" vertical="center" wrapText="1"/>
    </xf>
    <xf numFmtId="0" fontId="34" fillId="0" borderId="4" xfId="7" applyFont="1" applyBorder="1" applyAlignment="1">
      <alignment horizontal="center" vertical="center" wrapText="1"/>
    </xf>
    <xf numFmtId="0" fontId="35" fillId="0" borderId="5" xfId="7" applyFont="1" applyBorder="1" applyAlignment="1">
      <alignment horizontal="center" vertical="center" wrapText="1"/>
    </xf>
    <xf numFmtId="0" fontId="35" fillId="0" borderId="6" xfId="7" applyFont="1" applyBorder="1" applyAlignment="1">
      <alignment horizontal="center" vertical="center" wrapText="1"/>
    </xf>
  </cellXfs>
  <cellStyles count="8">
    <cellStyle name="Comma" xfId="6" builtinId="3"/>
    <cellStyle name="Comma 2" xfId="3" xr:uid="{125B1B62-1FD0-492F-A922-9A6A69E1916F}"/>
    <cellStyle name="Currency 2" xfId="4" xr:uid="{96DE576A-0A22-41AA-9165-5777591E9B76}"/>
    <cellStyle name="Normal" xfId="0" builtinId="0"/>
    <cellStyle name="Normal 2" xfId="2" xr:uid="{6C1DEC9F-1AEB-4DC0-8BB8-66FA830703B6}"/>
    <cellStyle name="Normal 2 2" xfId="7" xr:uid="{47BC280E-3A00-4EDD-84FB-32F31E048F4F}"/>
    <cellStyle name="Percent" xfId="1" builtinId="5"/>
    <cellStyle name="Percent 2" xfId="5" xr:uid="{F2B78488-C3DE-40A2-9D42-91125422D4CC}"/>
  </cellStyles>
  <dxfs count="4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0958E-36F0-47C9-9356-C088D6403CC5}">
  <dimension ref="A1:AM702"/>
  <sheetViews>
    <sheetView zoomScale="70" zoomScaleNormal="70" workbookViewId="0">
      <pane xSplit="1" ySplit="5" topLeftCell="E302" activePane="bottomRight" state="frozen"/>
      <selection pane="topRight" activeCell="B1" sqref="B1"/>
      <selection pane="bottomLeft" activeCell="A6" sqref="A6"/>
      <selection pane="bottomRight" activeCell="W350" sqref="W350"/>
    </sheetView>
  </sheetViews>
  <sheetFormatPr defaultColWidth="9.28515625" defaultRowHeight="22.5" customHeight="1"/>
  <cols>
    <col min="1" max="1" width="40.7109375" style="1" customWidth="1"/>
    <col min="2" max="2" width="12.28515625" style="257" bestFit="1" customWidth="1"/>
    <col min="3" max="3" width="15.7109375" style="258" bestFit="1" customWidth="1"/>
    <col min="4" max="4" width="16.7109375" style="259" bestFit="1" customWidth="1"/>
    <col min="5" max="5" width="11" style="2" bestFit="1" customWidth="1"/>
    <col min="6" max="6" width="13.42578125" style="2" bestFit="1" customWidth="1"/>
    <col min="7" max="7" width="13" style="2" bestFit="1" customWidth="1"/>
    <col min="8" max="8" width="11" style="2" bestFit="1" customWidth="1"/>
    <col min="9" max="9" width="13.42578125" style="2" bestFit="1" customWidth="1"/>
    <col min="10" max="10" width="12.7109375" style="2" bestFit="1" customWidth="1"/>
    <col min="11" max="11" width="17.28515625" style="257" customWidth="1"/>
    <col min="12" max="12" width="15.28515625" style="259" customWidth="1"/>
    <col min="13" max="14" width="13.28515625" style="257" customWidth="1"/>
    <col min="15" max="15" width="15" style="257" customWidth="1"/>
    <col min="16" max="17" width="15.7109375" style="257" customWidth="1"/>
    <col min="18" max="18" width="15.5703125" style="260" bestFit="1" customWidth="1"/>
    <col min="19" max="19" width="13" style="259" bestFit="1" customWidth="1"/>
    <col min="20" max="20" width="14.5703125" style="2" bestFit="1" customWidth="1"/>
    <col min="21" max="21" width="12.7109375" style="2" customWidth="1"/>
    <col min="22" max="22" width="13" style="2" bestFit="1" customWidth="1"/>
    <col min="23" max="23" width="25.7109375" style="261" customWidth="1"/>
    <col min="24" max="24" width="2.28515625" style="2" customWidth="1"/>
    <col min="25" max="25" width="9.7109375" style="192" customWidth="1"/>
    <col min="26" max="26" width="15.28515625" style="2" bestFit="1" customWidth="1"/>
    <col min="27" max="27" width="10.5703125" style="192" bestFit="1" customWidth="1"/>
    <col min="28" max="29" width="15.28515625" style="2" bestFit="1" customWidth="1"/>
    <col min="30" max="30" width="10.5703125" style="192" bestFit="1" customWidth="1"/>
    <col min="31" max="31" width="15.28515625" style="2" bestFit="1" customWidth="1"/>
    <col min="32" max="32" width="10.5703125" style="192" bestFit="1" customWidth="1"/>
    <col min="33" max="34" width="15.28515625" style="2" bestFit="1" customWidth="1"/>
    <col min="35" max="35" width="10.5703125" style="192" bestFit="1" customWidth="1"/>
    <col min="36" max="37" width="15.28515625" style="2" bestFit="1" customWidth="1"/>
    <col min="38" max="38" width="2.28515625" style="2" customWidth="1"/>
    <col min="39" max="39" width="18.7109375" style="2" customWidth="1"/>
    <col min="40" max="40" width="5.7109375" style="2" customWidth="1"/>
    <col min="41" max="16384" width="9.28515625" style="2"/>
  </cols>
  <sheetData>
    <row r="1" spans="1:39" ht="34.5" customHeight="1" thickBot="1">
      <c r="A1" s="393"/>
      <c r="B1" s="628" t="s">
        <v>0</v>
      </c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9"/>
      <c r="O1" s="629"/>
      <c r="P1" s="629"/>
      <c r="Q1" s="629"/>
      <c r="R1" s="629"/>
      <c r="S1" s="629"/>
      <c r="T1" s="629"/>
      <c r="U1" s="629"/>
      <c r="V1" s="629"/>
      <c r="W1" s="630"/>
      <c r="Y1" s="631" t="s">
        <v>1</v>
      </c>
      <c r="Z1" s="632"/>
      <c r="AA1" s="632"/>
      <c r="AB1" s="632"/>
      <c r="AC1" s="632"/>
      <c r="AD1" s="632"/>
      <c r="AE1" s="632"/>
      <c r="AF1" s="632"/>
      <c r="AG1" s="632"/>
      <c r="AH1" s="632"/>
      <c r="AI1" s="632"/>
      <c r="AJ1" s="632"/>
      <c r="AK1" s="633"/>
      <c r="AM1" s="634" t="s">
        <v>106</v>
      </c>
    </row>
    <row r="2" spans="1:39" s="3" customFormat="1" ht="30" customHeight="1">
      <c r="A2" s="638"/>
      <c r="B2" s="640" t="s">
        <v>2</v>
      </c>
      <c r="C2" s="641"/>
      <c r="D2" s="642"/>
      <c r="E2" s="643" t="s">
        <v>3</v>
      </c>
      <c r="F2" s="641"/>
      <c r="G2" s="642"/>
      <c r="H2" s="643" t="s">
        <v>4</v>
      </c>
      <c r="I2" s="641"/>
      <c r="J2" s="642"/>
      <c r="K2" s="643" t="s">
        <v>5</v>
      </c>
      <c r="L2" s="642"/>
      <c r="M2" s="643" t="s">
        <v>6</v>
      </c>
      <c r="N2" s="641"/>
      <c r="O2" s="641"/>
      <c r="P2" s="641"/>
      <c r="Q2" s="641"/>
      <c r="R2" s="641"/>
      <c r="S2" s="642"/>
      <c r="T2" s="643" t="s">
        <v>7</v>
      </c>
      <c r="U2" s="641"/>
      <c r="V2" s="642"/>
      <c r="W2" s="648" t="s">
        <v>8</v>
      </c>
      <c r="Y2" s="651" t="s">
        <v>9</v>
      </c>
      <c r="Z2" s="652"/>
      <c r="AA2" s="652"/>
      <c r="AB2" s="652"/>
      <c r="AC2" s="653"/>
      <c r="AD2" s="651" t="s">
        <v>10</v>
      </c>
      <c r="AE2" s="652"/>
      <c r="AF2" s="652"/>
      <c r="AG2" s="652"/>
      <c r="AH2" s="653"/>
      <c r="AI2" s="654" t="s">
        <v>11</v>
      </c>
      <c r="AJ2" s="655"/>
      <c r="AK2" s="329" t="s">
        <v>12</v>
      </c>
      <c r="AM2" s="635"/>
    </row>
    <row r="3" spans="1:39" s="12" customFormat="1" ht="22.5" customHeight="1">
      <c r="A3" s="639"/>
      <c r="B3" s="5" t="s">
        <v>13</v>
      </c>
      <c r="C3" s="6" t="s">
        <v>14</v>
      </c>
      <c r="D3" s="7" t="s">
        <v>15</v>
      </c>
      <c r="E3" s="8" t="s">
        <v>13</v>
      </c>
      <c r="F3" s="6" t="s">
        <v>14</v>
      </c>
      <c r="G3" s="7" t="s">
        <v>15</v>
      </c>
      <c r="H3" s="8" t="s">
        <v>13</v>
      </c>
      <c r="I3" s="6" t="s">
        <v>14</v>
      </c>
      <c r="J3" s="7" t="s">
        <v>15</v>
      </c>
      <c r="K3" s="8" t="s">
        <v>16</v>
      </c>
      <c r="L3" s="9" t="s">
        <v>15</v>
      </c>
      <c r="M3" s="8" t="s">
        <v>17</v>
      </c>
      <c r="N3" s="662" t="s">
        <v>18</v>
      </c>
      <c r="O3" s="663"/>
      <c r="P3" s="663"/>
      <c r="Q3" s="663"/>
      <c r="R3" s="664"/>
      <c r="S3" s="10" t="s">
        <v>15</v>
      </c>
      <c r="T3" s="11" t="s">
        <v>19</v>
      </c>
      <c r="U3" s="12" t="s">
        <v>20</v>
      </c>
      <c r="V3" s="13" t="s">
        <v>15</v>
      </c>
      <c r="W3" s="649"/>
      <c r="Y3" s="644" t="s">
        <v>21</v>
      </c>
      <c r="Z3" s="645"/>
      <c r="AA3" s="646" t="s">
        <v>22</v>
      </c>
      <c r="AB3" s="645"/>
      <c r="AC3" s="14" t="s">
        <v>12</v>
      </c>
      <c r="AD3" s="644" t="s">
        <v>23</v>
      </c>
      <c r="AE3" s="645"/>
      <c r="AF3" s="646" t="s">
        <v>22</v>
      </c>
      <c r="AG3" s="645"/>
      <c r="AH3" s="14" t="s">
        <v>12</v>
      </c>
      <c r="AI3" s="644"/>
      <c r="AJ3" s="647"/>
      <c r="AK3" s="330"/>
      <c r="AM3" s="636"/>
    </row>
    <row r="4" spans="1:39" s="12" customFormat="1" ht="22.5" customHeight="1">
      <c r="A4" s="16"/>
      <c r="B4" s="5" t="s">
        <v>24</v>
      </c>
      <c r="C4" s="6" t="s">
        <v>25</v>
      </c>
      <c r="D4" s="7" t="s">
        <v>26</v>
      </c>
      <c r="E4" s="8" t="s">
        <v>24</v>
      </c>
      <c r="F4" s="6" t="s">
        <v>25</v>
      </c>
      <c r="G4" s="7" t="s">
        <v>26</v>
      </c>
      <c r="H4" s="8" t="s">
        <v>24</v>
      </c>
      <c r="I4" s="6" t="s">
        <v>25</v>
      </c>
      <c r="J4" s="7"/>
      <c r="K4" s="8"/>
      <c r="L4" s="7" t="s">
        <v>26</v>
      </c>
      <c r="M4" s="8" t="s">
        <v>27</v>
      </c>
      <c r="N4" s="656" t="s">
        <v>28</v>
      </c>
      <c r="O4" s="658" t="s">
        <v>29</v>
      </c>
      <c r="P4" s="658" t="s">
        <v>30</v>
      </c>
      <c r="Q4" s="658" t="s">
        <v>31</v>
      </c>
      <c r="R4" s="660" t="s">
        <v>12</v>
      </c>
      <c r="S4" s="7" t="s">
        <v>26</v>
      </c>
      <c r="T4" s="11" t="s">
        <v>26</v>
      </c>
      <c r="U4" s="12" t="s">
        <v>25</v>
      </c>
      <c r="V4" s="7" t="s">
        <v>26</v>
      </c>
      <c r="W4" s="649"/>
      <c r="Y4" s="321" t="s">
        <v>34</v>
      </c>
      <c r="Z4" s="322" t="s">
        <v>15</v>
      </c>
      <c r="AA4" s="323" t="s">
        <v>34</v>
      </c>
      <c r="AB4" s="322" t="s">
        <v>15</v>
      </c>
      <c r="AC4" s="324" t="s">
        <v>15</v>
      </c>
      <c r="AD4" s="321" t="s">
        <v>34</v>
      </c>
      <c r="AE4" s="322" t="s">
        <v>15</v>
      </c>
      <c r="AF4" s="323" t="s">
        <v>34</v>
      </c>
      <c r="AG4" s="322" t="s">
        <v>15</v>
      </c>
      <c r="AH4" s="324" t="s">
        <v>15</v>
      </c>
      <c r="AI4" s="321" t="s">
        <v>34</v>
      </c>
      <c r="AJ4" s="324" t="s">
        <v>15</v>
      </c>
      <c r="AK4" s="331" t="s">
        <v>15</v>
      </c>
      <c r="AM4" s="636"/>
    </row>
    <row r="5" spans="1:39" s="1" customFormat="1" ht="22.5" customHeight="1">
      <c r="A5" s="20" t="s">
        <v>33</v>
      </c>
      <c r="B5" s="21"/>
      <c r="C5" s="22"/>
      <c r="D5" s="23"/>
      <c r="E5" s="24"/>
      <c r="F5" s="22"/>
      <c r="G5" s="23"/>
      <c r="H5" s="24"/>
      <c r="I5" s="22"/>
      <c r="J5" s="23"/>
      <c r="K5" s="24"/>
      <c r="L5" s="25"/>
      <c r="M5" s="24"/>
      <c r="N5" s="657"/>
      <c r="O5" s="659"/>
      <c r="P5" s="659"/>
      <c r="Q5" s="659"/>
      <c r="R5" s="661"/>
      <c r="S5" s="23"/>
      <c r="T5" s="26"/>
      <c r="U5" s="27"/>
      <c r="V5" s="28"/>
      <c r="W5" s="650"/>
      <c r="Y5" s="29" t="s">
        <v>105</v>
      </c>
      <c r="Z5" s="30" t="s">
        <v>26</v>
      </c>
      <c r="AA5" s="31" t="s">
        <v>105</v>
      </c>
      <c r="AB5" s="30" t="s">
        <v>26</v>
      </c>
      <c r="AC5" s="32" t="s">
        <v>26</v>
      </c>
      <c r="AD5" s="29" t="s">
        <v>105</v>
      </c>
      <c r="AE5" s="30" t="s">
        <v>26</v>
      </c>
      <c r="AF5" s="31" t="s">
        <v>105</v>
      </c>
      <c r="AG5" s="30" t="s">
        <v>26</v>
      </c>
      <c r="AH5" s="32" t="s">
        <v>26</v>
      </c>
      <c r="AI5" s="29" t="s">
        <v>105</v>
      </c>
      <c r="AJ5" s="32" t="s">
        <v>26</v>
      </c>
      <c r="AK5" s="193" t="s">
        <v>26</v>
      </c>
      <c r="AM5" s="637"/>
    </row>
    <row r="6" spans="1:39" s="1" customFormat="1" ht="10.5" customHeight="1">
      <c r="A6" s="33"/>
      <c r="B6" s="5"/>
      <c r="C6" s="6"/>
      <c r="D6" s="7"/>
      <c r="E6" s="8"/>
      <c r="F6" s="6"/>
      <c r="G6" s="7"/>
      <c r="H6" s="8"/>
      <c r="I6" s="6"/>
      <c r="J6" s="7"/>
      <c r="K6" s="8"/>
      <c r="L6" s="9"/>
      <c r="M6" s="8"/>
      <c r="N6" s="8"/>
      <c r="O6" s="34"/>
      <c r="P6" s="34"/>
      <c r="Q6" s="34"/>
      <c r="R6" s="35"/>
      <c r="S6" s="7"/>
      <c r="T6" s="11"/>
      <c r="U6" s="12"/>
      <c r="V6" s="13"/>
      <c r="W6" s="36"/>
      <c r="Y6" s="17"/>
      <c r="Z6" s="9"/>
      <c r="AA6" s="18"/>
      <c r="AB6" s="9"/>
      <c r="AC6" s="19"/>
      <c r="AD6" s="17"/>
      <c r="AE6" s="9"/>
      <c r="AF6" s="18"/>
      <c r="AG6" s="9"/>
      <c r="AH6" s="19"/>
      <c r="AI6" s="17"/>
      <c r="AJ6" s="19"/>
      <c r="AK6" s="37"/>
      <c r="AM6" s="37"/>
    </row>
    <row r="7" spans="1:39" s="1" customFormat="1" ht="22.5" customHeight="1">
      <c r="A7" s="38" t="s">
        <v>35</v>
      </c>
      <c r="B7" s="39"/>
      <c r="C7" s="40"/>
      <c r="D7" s="41"/>
      <c r="E7" s="39"/>
      <c r="F7" s="40"/>
      <c r="G7" s="41"/>
      <c r="H7" s="39"/>
      <c r="I7" s="40"/>
      <c r="J7" s="41"/>
      <c r="K7" s="42"/>
      <c r="L7" s="381"/>
      <c r="M7" s="276"/>
      <c r="N7" s="42"/>
      <c r="O7" s="44"/>
      <c r="P7" s="44"/>
      <c r="Q7" s="44"/>
      <c r="R7" s="45"/>
      <c r="S7" s="381"/>
      <c r="T7" s="46"/>
      <c r="U7" s="47"/>
      <c r="V7" s="48"/>
      <c r="W7" s="49"/>
      <c r="Y7" s="50"/>
      <c r="Z7" s="43"/>
      <c r="AA7" s="51"/>
      <c r="AB7" s="43"/>
      <c r="AC7" s="52"/>
      <c r="AD7" s="50"/>
      <c r="AE7" s="43"/>
      <c r="AF7" s="51"/>
      <c r="AG7" s="43"/>
      <c r="AH7" s="52"/>
      <c r="AI7" s="50"/>
      <c r="AJ7" s="383"/>
      <c r="AK7" s="384"/>
      <c r="AL7" s="385"/>
      <c r="AM7" s="384"/>
    </row>
    <row r="8" spans="1:39" s="1" customFormat="1" ht="8.1" customHeight="1">
      <c r="A8" s="54"/>
      <c r="B8" s="5"/>
      <c r="C8" s="6"/>
      <c r="D8" s="7"/>
      <c r="E8" s="5"/>
      <c r="F8" s="6"/>
      <c r="G8" s="7"/>
      <c r="H8" s="5"/>
      <c r="I8" s="6"/>
      <c r="J8" s="7"/>
      <c r="K8" s="8"/>
      <c r="L8" s="382"/>
      <c r="M8" s="277"/>
      <c r="N8" s="8"/>
      <c r="O8" s="34"/>
      <c r="P8" s="34"/>
      <c r="Q8" s="34"/>
      <c r="R8" s="35"/>
      <c r="S8" s="382"/>
      <c r="T8" s="11"/>
      <c r="U8" s="12"/>
      <c r="V8" s="13"/>
      <c r="W8" s="55"/>
      <c r="Y8" s="17"/>
      <c r="Z8" s="9"/>
      <c r="AA8" s="18"/>
      <c r="AB8" s="9"/>
      <c r="AC8" s="19"/>
      <c r="AD8" s="17"/>
      <c r="AE8" s="9"/>
      <c r="AF8" s="18"/>
      <c r="AG8" s="9"/>
      <c r="AH8" s="19"/>
      <c r="AI8" s="17"/>
      <c r="AJ8" s="270"/>
      <c r="AK8" s="386"/>
      <c r="AL8" s="385"/>
      <c r="AM8" s="386"/>
    </row>
    <row r="9" spans="1:39" s="1" customFormat="1" ht="15.75">
      <c r="A9" s="16" t="s">
        <v>36</v>
      </c>
      <c r="B9" s="5"/>
      <c r="C9" s="6"/>
      <c r="D9" s="7"/>
      <c r="E9" s="5"/>
      <c r="F9" s="6"/>
      <c r="G9" s="7"/>
      <c r="H9" s="5"/>
      <c r="I9" s="6"/>
      <c r="J9" s="7"/>
      <c r="K9" s="8"/>
      <c r="L9" s="382"/>
      <c r="M9" s="277"/>
      <c r="N9" s="8"/>
      <c r="O9" s="34"/>
      <c r="P9" s="34"/>
      <c r="Q9" s="34"/>
      <c r="R9" s="35"/>
      <c r="S9" s="382"/>
      <c r="T9" s="11"/>
      <c r="U9" s="12"/>
      <c r="V9" s="13"/>
      <c r="W9" s="55"/>
      <c r="Y9" s="17"/>
      <c r="AA9" s="18"/>
      <c r="AB9" s="9"/>
      <c r="AC9" s="19"/>
      <c r="AD9" s="17"/>
      <c r="AF9" s="18"/>
      <c r="AG9" s="9"/>
      <c r="AH9" s="19"/>
      <c r="AI9" s="17"/>
      <c r="AJ9" s="270"/>
      <c r="AK9" s="386"/>
      <c r="AL9" s="385"/>
      <c r="AM9" s="386"/>
    </row>
    <row r="10" spans="1:39" s="1" customFormat="1" ht="22.5" customHeight="1">
      <c r="A10" s="56" t="s">
        <v>37</v>
      </c>
      <c r="B10" s="57">
        <v>4587.8988102517515</v>
      </c>
      <c r="C10" s="58">
        <v>8.2360000000000003E-2</v>
      </c>
      <c r="D10" s="59">
        <f t="shared" ref="D10:D11" si="0">+B10*C10</f>
        <v>377.85934601233424</v>
      </c>
      <c r="E10" s="57"/>
      <c r="F10" s="58"/>
      <c r="G10" s="59"/>
      <c r="H10" s="57"/>
      <c r="I10" s="58"/>
      <c r="J10" s="59"/>
      <c r="K10" s="60">
        <f t="shared" ref="K10:K11" si="1">+B10+E10+H10</f>
        <v>4587.8988102517515</v>
      </c>
      <c r="L10" s="117">
        <f t="shared" ref="L10:L11" si="2">+D10+G10+J10</f>
        <v>377.85934601233424</v>
      </c>
      <c r="M10" s="277"/>
      <c r="N10" s="8"/>
      <c r="O10" s="34"/>
      <c r="P10" s="34"/>
      <c r="Q10" s="34"/>
      <c r="R10" s="35"/>
      <c r="S10" s="382"/>
      <c r="T10" s="11"/>
      <c r="U10" s="12"/>
      <c r="V10" s="13"/>
      <c r="W10" s="113">
        <f>L10+S10+V10</f>
        <v>377.85934601233424</v>
      </c>
      <c r="Y10" s="62">
        <v>0.46699999999999997</v>
      </c>
      <c r="Z10" s="59">
        <f>$K10*Y10/100</f>
        <v>21.425487443875678</v>
      </c>
      <c r="AA10" s="63">
        <v>0.156</v>
      </c>
      <c r="AB10" s="59">
        <f>$K10*AA10/100</f>
        <v>7.1571221439927317</v>
      </c>
      <c r="AC10" s="64">
        <f>Z10+AB10</f>
        <v>28.582609587868411</v>
      </c>
      <c r="AD10" s="62"/>
      <c r="AE10" s="59"/>
      <c r="AF10" s="63"/>
      <c r="AG10" s="59"/>
      <c r="AH10" s="64"/>
      <c r="AI10" s="62"/>
      <c r="AJ10" s="64"/>
      <c r="AK10" s="65">
        <f>+AC10+AH10+AJ10</f>
        <v>28.582609587868411</v>
      </c>
      <c r="AL10" s="385"/>
      <c r="AM10" s="65">
        <f>W10+AK10</f>
        <v>406.44195560020268</v>
      </c>
    </row>
    <row r="11" spans="1:39" s="1" customFormat="1" ht="22.5" customHeight="1">
      <c r="A11" s="56" t="s">
        <v>38</v>
      </c>
      <c r="B11" s="57">
        <f>B10</f>
        <v>4587.8988102517515</v>
      </c>
      <c r="C11" s="66">
        <v>8.695E-2</v>
      </c>
      <c r="D11" s="67">
        <f t="shared" si="0"/>
        <v>398.9178015513898</v>
      </c>
      <c r="E11" s="57"/>
      <c r="F11" s="66"/>
      <c r="G11" s="67"/>
      <c r="H11" s="57"/>
      <c r="I11" s="66"/>
      <c r="J11" s="67"/>
      <c r="K11" s="68">
        <f t="shared" si="1"/>
        <v>4587.8988102517515</v>
      </c>
      <c r="L11" s="146">
        <f t="shared" si="2"/>
        <v>398.9178015513898</v>
      </c>
      <c r="M11" s="277"/>
      <c r="N11" s="8"/>
      <c r="O11" s="34"/>
      <c r="P11" s="34"/>
      <c r="Q11" s="34"/>
      <c r="R11" s="35"/>
      <c r="S11" s="382"/>
      <c r="T11" s="63">
        <v>5.5826521201381958</v>
      </c>
      <c r="U11" s="70">
        <v>19.170000000000002</v>
      </c>
      <c r="V11" s="67">
        <f>+T11*U11</f>
        <v>107.01944114304922</v>
      </c>
      <c r="W11" s="114">
        <f>L11+S11+V11</f>
        <v>505.93724269443902</v>
      </c>
      <c r="Y11" s="72"/>
      <c r="Z11" s="69"/>
      <c r="AA11" s="73"/>
      <c r="AB11" s="69"/>
      <c r="AC11" s="74"/>
      <c r="AD11" s="72">
        <v>0.65740539162400002</v>
      </c>
      <c r="AE11" s="69">
        <f>$K11*AD11/100</f>
        <v>30.161094140848363</v>
      </c>
      <c r="AF11" s="73">
        <v>-2.393839E-2</v>
      </c>
      <c r="AG11" s="69">
        <f>$K11*AF11/100</f>
        <v>-1.0982691100034243</v>
      </c>
      <c r="AH11" s="74">
        <f>AE11+AG11</f>
        <v>29.062825030844937</v>
      </c>
      <c r="AI11" s="62">
        <v>0.374</v>
      </c>
      <c r="AJ11" s="64">
        <f>$K11*AI11/100</f>
        <v>17.158741550341553</v>
      </c>
      <c r="AK11" s="65">
        <f>+AC11+AH11+AJ11</f>
        <v>46.221566581186494</v>
      </c>
      <c r="AL11" s="385"/>
      <c r="AM11" s="75">
        <f>W11+AK11</f>
        <v>552.15880927562557</v>
      </c>
    </row>
    <row r="12" spans="1:39" ht="15">
      <c r="A12" s="56" t="s">
        <v>39</v>
      </c>
      <c r="B12" s="57">
        <f>B11</f>
        <v>4587.8988102517515</v>
      </c>
      <c r="C12" s="58">
        <f>SUM(C10:C11)</f>
        <v>0.16931000000000002</v>
      </c>
      <c r="D12" s="59">
        <f>SUM(D10:D11)</f>
        <v>776.77714756372404</v>
      </c>
      <c r="E12" s="57"/>
      <c r="F12" s="58"/>
      <c r="G12" s="59"/>
      <c r="H12" s="57"/>
      <c r="I12" s="58"/>
      <c r="J12" s="59"/>
      <c r="K12" s="60">
        <f>K11</f>
        <v>4587.8988102517515</v>
      </c>
      <c r="L12" s="117">
        <f>+D12+G12+J12</f>
        <v>776.77714756372404</v>
      </c>
      <c r="M12" s="116"/>
      <c r="N12" s="60"/>
      <c r="O12" s="76"/>
      <c r="P12" s="76"/>
      <c r="Q12" s="76"/>
      <c r="R12" s="77"/>
      <c r="S12" s="117"/>
      <c r="T12" s="192"/>
      <c r="U12" s="271"/>
      <c r="V12" s="59">
        <f>SUM(V10:V11)</f>
        <v>107.01944114304922</v>
      </c>
      <c r="W12" s="113">
        <f>SUM(W10:W11)</f>
        <v>883.79658870677326</v>
      </c>
      <c r="Y12" s="62"/>
      <c r="Z12" s="59">
        <f>SUM(Z10:Z11)</f>
        <v>21.425487443875678</v>
      </c>
      <c r="AA12" s="63"/>
      <c r="AB12" s="59">
        <f>SUM(AB10:AB11)</f>
        <v>7.1571221439927317</v>
      </c>
      <c r="AC12" s="64">
        <f>SUM(AC10:AC11)</f>
        <v>28.582609587868411</v>
      </c>
      <c r="AD12" s="62"/>
      <c r="AE12" s="59">
        <f>SUM(AE10:AE11)</f>
        <v>30.161094140848363</v>
      </c>
      <c r="AF12" s="63"/>
      <c r="AG12" s="59">
        <f>SUM(AG10:AG11)</f>
        <v>-1.0982691100034243</v>
      </c>
      <c r="AH12" s="64">
        <f>SUM(AH10:AH11)</f>
        <v>29.062825030844937</v>
      </c>
      <c r="AI12" s="62"/>
      <c r="AJ12" s="64">
        <f>SUM(AJ10:AJ11)</f>
        <v>17.158741550341553</v>
      </c>
      <c r="AK12" s="65">
        <f>SUM(AK10:AK11)</f>
        <v>74.804176169054898</v>
      </c>
      <c r="AL12" s="387"/>
      <c r="AM12" s="65">
        <f>SUM(AM10:AM11)</f>
        <v>958.60076487582819</v>
      </c>
    </row>
    <row r="13" spans="1:39" ht="7.35" customHeight="1">
      <c r="A13" s="16"/>
      <c r="B13" s="57"/>
      <c r="C13" s="58"/>
      <c r="D13" s="59"/>
      <c r="E13" s="57"/>
      <c r="F13" s="58"/>
      <c r="G13" s="59"/>
      <c r="H13" s="57"/>
      <c r="I13" s="58"/>
      <c r="J13" s="59"/>
      <c r="K13" s="60"/>
      <c r="L13" s="117"/>
      <c r="M13" s="116"/>
      <c r="N13" s="60"/>
      <c r="O13" s="76"/>
      <c r="P13" s="76"/>
      <c r="Q13" s="76"/>
      <c r="R13" s="77"/>
      <c r="S13" s="117"/>
      <c r="T13" s="63"/>
      <c r="U13" s="70"/>
      <c r="V13" s="59"/>
      <c r="W13" s="113"/>
      <c r="Y13" s="62"/>
      <c r="Z13" s="59"/>
      <c r="AA13" s="63"/>
      <c r="AB13" s="59"/>
      <c r="AC13" s="64"/>
      <c r="AD13" s="62"/>
      <c r="AE13" s="59"/>
      <c r="AF13" s="63"/>
      <c r="AG13" s="59"/>
      <c r="AH13" s="64"/>
      <c r="AI13" s="62"/>
      <c r="AJ13" s="64"/>
      <c r="AK13" s="65"/>
      <c r="AL13" s="387"/>
      <c r="AM13" s="65"/>
    </row>
    <row r="14" spans="1:39" ht="15.75">
      <c r="A14" s="16" t="s">
        <v>40</v>
      </c>
      <c r="B14" s="57"/>
      <c r="C14" s="58"/>
      <c r="D14" s="59"/>
      <c r="E14" s="57"/>
      <c r="F14" s="58"/>
      <c r="G14" s="59"/>
      <c r="H14" s="57"/>
      <c r="I14" s="58"/>
      <c r="J14" s="59"/>
      <c r="K14" s="60"/>
      <c r="L14" s="117"/>
      <c r="M14" s="116"/>
      <c r="N14" s="60"/>
      <c r="O14" s="76"/>
      <c r="P14" s="76"/>
      <c r="Q14" s="76"/>
      <c r="R14" s="77"/>
      <c r="S14" s="117"/>
      <c r="T14" s="63"/>
      <c r="U14" s="70"/>
      <c r="V14" s="59"/>
      <c r="W14" s="113"/>
      <c r="Y14" s="62"/>
      <c r="Z14" s="59"/>
      <c r="AA14" s="63"/>
      <c r="AB14" s="59"/>
      <c r="AC14" s="64"/>
      <c r="AD14" s="62"/>
      <c r="AE14" s="59"/>
      <c r="AF14" s="63"/>
      <c r="AG14" s="59"/>
      <c r="AH14" s="64"/>
      <c r="AI14" s="62"/>
      <c r="AJ14" s="64"/>
      <c r="AK14" s="65"/>
      <c r="AL14" s="387"/>
      <c r="AM14" s="65"/>
    </row>
    <row r="15" spans="1:39" ht="22.5" customHeight="1">
      <c r="A15" s="56" t="s">
        <v>37</v>
      </c>
      <c r="B15" s="57">
        <v>30.370062196893674</v>
      </c>
      <c r="C15" s="58">
        <v>8.2360000000000003E-2</v>
      </c>
      <c r="D15" s="59">
        <f t="shared" ref="D15:D16" si="3">+B15*C15</f>
        <v>2.5012783225361632</v>
      </c>
      <c r="E15" s="57">
        <v>69.915122527456035</v>
      </c>
      <c r="F15" s="58">
        <v>8.2360000000000003E-2</v>
      </c>
      <c r="G15" s="59">
        <f t="shared" ref="G15:G16" si="4">+E15*F15</f>
        <v>5.7582094913612796</v>
      </c>
      <c r="H15" s="57">
        <v>198.15592255928178</v>
      </c>
      <c r="I15" s="58">
        <v>8.2360000000000003E-2</v>
      </c>
      <c r="J15" s="59">
        <f t="shared" ref="J15:J16" si="5">+H15*I15</f>
        <v>16.320121781982447</v>
      </c>
      <c r="K15" s="60">
        <f t="shared" ref="K15:K16" si="6">+B15+E15+H15</f>
        <v>298.44110728363148</v>
      </c>
      <c r="L15" s="117">
        <f t="shared" ref="L15:L16" si="7">+D15+G15+J15</f>
        <v>24.579609595879891</v>
      </c>
      <c r="M15" s="116"/>
      <c r="N15" s="60"/>
      <c r="O15" s="76"/>
      <c r="P15" s="76"/>
      <c r="Q15" s="76"/>
      <c r="R15" s="77"/>
      <c r="S15" s="117"/>
      <c r="T15" s="63"/>
      <c r="U15" s="70"/>
      <c r="V15" s="59"/>
      <c r="W15" s="113">
        <f>L15+S15+V15</f>
        <v>24.579609595879891</v>
      </c>
      <c r="Y15" s="62">
        <v>0.46699999999999997</v>
      </c>
      <c r="Z15" s="59">
        <f>$K15*Y15/100</f>
        <v>1.3937199710145589</v>
      </c>
      <c r="AA15" s="63">
        <v>0.156</v>
      </c>
      <c r="AB15" s="59">
        <f>$K15*AA15/100</f>
        <v>0.46556812736246511</v>
      </c>
      <c r="AC15" s="64">
        <f>Z15+AB15</f>
        <v>1.8592880983770241</v>
      </c>
      <c r="AD15" s="62"/>
      <c r="AE15" s="59"/>
      <c r="AF15" s="63"/>
      <c r="AG15" s="59"/>
      <c r="AH15" s="64"/>
      <c r="AI15" s="62"/>
      <c r="AJ15" s="64"/>
      <c r="AK15" s="65">
        <f>+AC15+AH15+AJ15</f>
        <v>1.8592880983770241</v>
      </c>
      <c r="AL15" s="385"/>
      <c r="AM15" s="65">
        <f>W15+AK15</f>
        <v>26.438897694256916</v>
      </c>
    </row>
    <row r="16" spans="1:39" ht="22.5" customHeight="1">
      <c r="A16" s="56" t="s">
        <v>38</v>
      </c>
      <c r="B16" s="57">
        <f>B15</f>
        <v>30.370062196893674</v>
      </c>
      <c r="C16" s="66">
        <v>0.14329</v>
      </c>
      <c r="D16" s="67">
        <f t="shared" si="3"/>
        <v>4.3517262121928946</v>
      </c>
      <c r="E16" s="57">
        <f>E15</f>
        <v>69.915122527456035</v>
      </c>
      <c r="F16" s="66">
        <v>9.7509999999999999E-2</v>
      </c>
      <c r="G16" s="67">
        <f t="shared" si="4"/>
        <v>6.8174235976522377</v>
      </c>
      <c r="H16" s="57">
        <f>H15</f>
        <v>198.15592255928178</v>
      </c>
      <c r="I16" s="66">
        <v>2.4740000000000002E-2</v>
      </c>
      <c r="J16" s="67">
        <f t="shared" si="5"/>
        <v>4.9023775241166314</v>
      </c>
      <c r="K16" s="68">
        <f t="shared" si="6"/>
        <v>298.44110728363148</v>
      </c>
      <c r="L16" s="146">
        <f t="shared" si="7"/>
        <v>16.071527333961765</v>
      </c>
      <c r="M16" s="116"/>
      <c r="N16" s="60"/>
      <c r="O16" s="76"/>
      <c r="P16" s="76"/>
      <c r="Q16" s="76"/>
      <c r="R16" s="77"/>
      <c r="S16" s="117"/>
      <c r="T16" s="63">
        <v>0.16627193874133056</v>
      </c>
      <c r="U16" s="70">
        <v>19.170000000000002</v>
      </c>
      <c r="V16" s="67">
        <f>+T16*U16</f>
        <v>3.187433065671307</v>
      </c>
      <c r="W16" s="114">
        <f>L16+S16+V16</f>
        <v>19.258960399633072</v>
      </c>
      <c r="Y16" s="72"/>
      <c r="Z16" s="69"/>
      <c r="AA16" s="73"/>
      <c r="AB16" s="69"/>
      <c r="AC16" s="74"/>
      <c r="AD16" s="72">
        <v>0.65740539162400002</v>
      </c>
      <c r="AE16" s="69">
        <f>$K16*AD16/100</f>
        <v>1.9619679301049595</v>
      </c>
      <c r="AF16" s="73">
        <v>-2.393839E-2</v>
      </c>
      <c r="AG16" s="69">
        <f>$K16*AF16/100</f>
        <v>-7.1441996181874107E-2</v>
      </c>
      <c r="AH16" s="74">
        <f>AE16+AG16</f>
        <v>1.8905259339230853</v>
      </c>
      <c r="AI16" s="62">
        <v>0.374</v>
      </c>
      <c r="AJ16" s="64">
        <f>$K16*AI16/100</f>
        <v>1.1161697412407816</v>
      </c>
      <c r="AK16" s="65">
        <f>+AC16+AH16+AJ16</f>
        <v>3.0066956751638667</v>
      </c>
      <c r="AL16" s="385"/>
      <c r="AM16" s="75">
        <f>W16+AK16</f>
        <v>22.265656074796937</v>
      </c>
    </row>
    <row r="17" spans="1:39" ht="15">
      <c r="A17" s="56" t="s">
        <v>39</v>
      </c>
      <c r="B17" s="57">
        <f>B16</f>
        <v>30.370062196893674</v>
      </c>
      <c r="C17" s="58">
        <f>SUM(C15:C16)</f>
        <v>0.22565000000000002</v>
      </c>
      <c r="D17" s="59">
        <f>SUM(D15:D16)</f>
        <v>6.8530045347290578</v>
      </c>
      <c r="E17" s="57">
        <f>E16</f>
        <v>69.915122527456035</v>
      </c>
      <c r="F17" s="58">
        <f>SUM(F15:F16)</f>
        <v>0.17987</v>
      </c>
      <c r="G17" s="59">
        <f>SUM(G15:G16)</f>
        <v>12.575633089013518</v>
      </c>
      <c r="H17" s="57">
        <f>H16</f>
        <v>198.15592255928178</v>
      </c>
      <c r="I17" s="58">
        <f>SUM(I15:I16)</f>
        <v>0.1071</v>
      </c>
      <c r="J17" s="59">
        <f>SUM(J15:J16)</f>
        <v>21.222499306099078</v>
      </c>
      <c r="K17" s="60">
        <f>K16</f>
        <v>298.44110728363148</v>
      </c>
      <c r="L17" s="117">
        <f>+D17+G17+J17</f>
        <v>40.651136929841655</v>
      </c>
      <c r="M17" s="116"/>
      <c r="N17" s="60"/>
      <c r="O17" s="76"/>
      <c r="P17" s="76"/>
      <c r="Q17" s="76"/>
      <c r="R17" s="77"/>
      <c r="S17" s="117"/>
      <c r="T17" s="192"/>
      <c r="U17" s="271"/>
      <c r="V17" s="59">
        <f>SUM(V15:V16)</f>
        <v>3.187433065671307</v>
      </c>
      <c r="W17" s="113">
        <f>SUM(W15:W16)</f>
        <v>43.838569995512962</v>
      </c>
      <c r="Y17" s="62"/>
      <c r="Z17" s="59">
        <f>SUM(Z15:Z16)</f>
        <v>1.3937199710145589</v>
      </c>
      <c r="AA17" s="63"/>
      <c r="AB17" s="59">
        <f>SUM(AB15:AB16)</f>
        <v>0.46556812736246511</v>
      </c>
      <c r="AC17" s="64">
        <f>SUM(AC15:AC16)</f>
        <v>1.8592880983770241</v>
      </c>
      <c r="AD17" s="62"/>
      <c r="AE17" s="59">
        <f>SUM(AE15:AE16)</f>
        <v>1.9619679301049595</v>
      </c>
      <c r="AF17" s="63"/>
      <c r="AG17" s="59">
        <f>SUM(AG15:AG16)</f>
        <v>-7.1441996181874107E-2</v>
      </c>
      <c r="AH17" s="64">
        <f>SUM(AH15:AH16)</f>
        <v>1.8905259339230853</v>
      </c>
      <c r="AI17" s="62"/>
      <c r="AJ17" s="64">
        <f>SUM(AJ15:AJ16)</f>
        <v>1.1161697412407816</v>
      </c>
      <c r="AK17" s="65">
        <f>SUM(AK15:AK16)</f>
        <v>4.8659837735408908</v>
      </c>
      <c r="AL17" s="387"/>
      <c r="AM17" s="65">
        <f>SUM(AM15:AM16)</f>
        <v>48.704553769053852</v>
      </c>
    </row>
    <row r="18" spans="1:39" ht="4.3499999999999996" customHeight="1">
      <c r="A18" s="16"/>
      <c r="B18" s="78"/>
      <c r="C18" s="58"/>
      <c r="D18" s="69"/>
      <c r="E18" s="78"/>
      <c r="F18" s="58"/>
      <c r="G18" s="69"/>
      <c r="H18" s="78"/>
      <c r="I18" s="58"/>
      <c r="J18" s="69"/>
      <c r="K18" s="68"/>
      <c r="L18" s="146"/>
      <c r="M18" s="154"/>
      <c r="N18" s="68"/>
      <c r="O18" s="79"/>
      <c r="P18" s="79"/>
      <c r="Q18" s="79"/>
      <c r="R18" s="77"/>
      <c r="S18" s="146"/>
      <c r="T18" s="73"/>
      <c r="U18" s="70"/>
      <c r="V18" s="69"/>
      <c r="W18" s="83"/>
      <c r="Y18" s="72"/>
      <c r="Z18" s="69"/>
      <c r="AA18" s="73"/>
      <c r="AB18" s="69"/>
      <c r="AC18" s="74"/>
      <c r="AD18" s="72"/>
      <c r="AE18" s="69"/>
      <c r="AF18" s="73"/>
      <c r="AG18" s="69"/>
      <c r="AH18" s="74"/>
      <c r="AI18" s="72"/>
      <c r="AJ18" s="74"/>
      <c r="AK18" s="81"/>
      <c r="AL18" s="387"/>
      <c r="AM18" s="81"/>
    </row>
    <row r="19" spans="1:39" ht="14.1" customHeight="1">
      <c r="A19" s="16" t="s">
        <v>41</v>
      </c>
      <c r="B19" s="57"/>
      <c r="C19" s="58"/>
      <c r="D19" s="59"/>
      <c r="E19" s="57"/>
      <c r="F19" s="58"/>
      <c r="G19" s="59"/>
      <c r="H19" s="57"/>
      <c r="I19" s="58"/>
      <c r="J19" s="59"/>
      <c r="K19" s="60"/>
      <c r="L19" s="117"/>
      <c r="M19" s="116"/>
      <c r="N19" s="60"/>
      <c r="O19" s="76"/>
      <c r="P19" s="76"/>
      <c r="Q19" s="76"/>
      <c r="R19" s="77"/>
      <c r="S19" s="117"/>
      <c r="T19" s="63"/>
      <c r="U19" s="70"/>
      <c r="V19" s="59"/>
      <c r="W19" s="113"/>
      <c r="Y19" s="62"/>
      <c r="Z19" s="59"/>
      <c r="AA19" s="63"/>
      <c r="AB19" s="59"/>
      <c r="AC19" s="64"/>
      <c r="AD19" s="62"/>
      <c r="AE19" s="59"/>
      <c r="AF19" s="63"/>
      <c r="AG19" s="59"/>
      <c r="AH19" s="64"/>
      <c r="AI19" s="62"/>
      <c r="AJ19" s="64"/>
      <c r="AK19" s="65"/>
      <c r="AL19" s="387"/>
      <c r="AM19" s="65"/>
    </row>
    <row r="20" spans="1:39" ht="18" customHeight="1">
      <c r="A20" s="56" t="s">
        <v>37</v>
      </c>
      <c r="B20" s="57">
        <v>32.912507917192649</v>
      </c>
      <c r="C20" s="58">
        <v>8.2360000000000003E-2</v>
      </c>
      <c r="D20" s="59">
        <f>+B20*C20</f>
        <v>2.7106741520599869</v>
      </c>
      <c r="E20" s="57">
        <v>99.940046142558799</v>
      </c>
      <c r="F20" s="58">
        <v>8.2360000000000003E-2</v>
      </c>
      <c r="G20" s="59">
        <f>+E20*F20</f>
        <v>8.2310622003011424</v>
      </c>
      <c r="H20" s="57">
        <v>86.16660115481362</v>
      </c>
      <c r="I20" s="58">
        <v>8.2360000000000003E-2</v>
      </c>
      <c r="J20" s="59">
        <f>+H20*I20</f>
        <v>7.0966812711104499</v>
      </c>
      <c r="K20" s="60">
        <f>+B20+E20+H20</f>
        <v>219.01915521456505</v>
      </c>
      <c r="L20" s="117">
        <f>+D20+G20+J20</f>
        <v>18.038417623471581</v>
      </c>
      <c r="M20" s="116"/>
      <c r="N20" s="60"/>
      <c r="O20" s="76"/>
      <c r="P20" s="76"/>
      <c r="Q20" s="76"/>
      <c r="R20" s="77"/>
      <c r="S20" s="117"/>
      <c r="T20" s="63"/>
      <c r="U20" s="70"/>
      <c r="V20" s="59"/>
      <c r="W20" s="113">
        <f>L20+S20+V20</f>
        <v>18.038417623471581</v>
      </c>
      <c r="Y20" s="62">
        <v>0.46699999999999997</v>
      </c>
      <c r="Z20" s="59">
        <f>$K20*Y20/100</f>
        <v>1.0228194548520186</v>
      </c>
      <c r="AA20" s="63">
        <v>0.156</v>
      </c>
      <c r="AB20" s="59">
        <f>$K20*AA20/100</f>
        <v>0.34166988213472144</v>
      </c>
      <c r="AC20" s="64">
        <f>Z20+AB20</f>
        <v>1.3644893369867401</v>
      </c>
      <c r="AD20" s="62"/>
      <c r="AE20" s="59"/>
      <c r="AF20" s="63"/>
      <c r="AG20" s="59"/>
      <c r="AH20" s="64"/>
      <c r="AI20" s="62"/>
      <c r="AJ20" s="64"/>
      <c r="AK20" s="65">
        <f>+AC20+AH20+AJ20</f>
        <v>1.3644893369867401</v>
      </c>
      <c r="AL20" s="385"/>
      <c r="AM20" s="65">
        <f>W20+AK20</f>
        <v>19.402906960458321</v>
      </c>
    </row>
    <row r="21" spans="1:39" ht="18" customHeight="1">
      <c r="A21" s="56" t="s">
        <v>38</v>
      </c>
      <c r="B21" s="57">
        <f>B20</f>
        <v>32.912507917192649</v>
      </c>
      <c r="C21" s="66">
        <v>0.25625999999999999</v>
      </c>
      <c r="D21" s="67">
        <f>+B21*C21</f>
        <v>8.4341592788597879</v>
      </c>
      <c r="E21" s="57">
        <f>E20</f>
        <v>99.940046142558799</v>
      </c>
      <c r="F21" s="66">
        <v>8.695E-2</v>
      </c>
      <c r="G21" s="67">
        <f>+E21*F21</f>
        <v>8.6897870120954881</v>
      </c>
      <c r="H21" s="57">
        <f>H20</f>
        <v>86.16660115481362</v>
      </c>
      <c r="I21" s="66">
        <v>3.1899999999999998E-2</v>
      </c>
      <c r="J21" s="67">
        <f>+H21*I21</f>
        <v>2.7487145768385544</v>
      </c>
      <c r="K21" s="68">
        <f>+B21+E21+H21</f>
        <v>219.01915521456505</v>
      </c>
      <c r="L21" s="146">
        <f>+D21+G21+J21</f>
        <v>19.872660867793829</v>
      </c>
      <c r="M21" s="116"/>
      <c r="N21" s="60"/>
      <c r="O21" s="76"/>
      <c r="P21" s="76"/>
      <c r="Q21" s="76"/>
      <c r="R21" s="77"/>
      <c r="S21" s="117"/>
      <c r="T21" s="63">
        <v>4.3698813866532384E-2</v>
      </c>
      <c r="U21" s="70">
        <v>19.170000000000002</v>
      </c>
      <c r="V21" s="67">
        <f>+T21*U21</f>
        <v>0.83770626182142582</v>
      </c>
      <c r="W21" s="114">
        <f>L21+S21+V21</f>
        <v>20.710367129615257</v>
      </c>
      <c r="Y21" s="72"/>
      <c r="Z21" s="69"/>
      <c r="AA21" s="73"/>
      <c r="AB21" s="69"/>
      <c r="AC21" s="74"/>
      <c r="AD21" s="72">
        <v>0.65740539162400002</v>
      </c>
      <c r="AE21" s="69">
        <f>$K21*AD21/100</f>
        <v>1.4398437350698878</v>
      </c>
      <c r="AF21" s="73">
        <v>-2.393839E-2</v>
      </c>
      <c r="AG21" s="69">
        <f>$K21*AF21/100</f>
        <v>-5.2429659549967915E-2</v>
      </c>
      <c r="AH21" s="74">
        <f>AE21+AG21</f>
        <v>1.38741407551992</v>
      </c>
      <c r="AI21" s="62">
        <v>0.374</v>
      </c>
      <c r="AJ21" s="64">
        <f>$K21*AI21/100</f>
        <v>0.81913164050247333</v>
      </c>
      <c r="AK21" s="65">
        <f>+AC21+AH21+AJ21</f>
        <v>2.2065457160223936</v>
      </c>
      <c r="AL21" s="385"/>
      <c r="AM21" s="75">
        <f>W21+AK21</f>
        <v>22.916912845637651</v>
      </c>
    </row>
    <row r="22" spans="1:39" ht="14.1" customHeight="1">
      <c r="A22" s="56" t="s">
        <v>39</v>
      </c>
      <c r="B22" s="57">
        <f>B21</f>
        <v>32.912507917192649</v>
      </c>
      <c r="C22" s="58">
        <f>SUM(C20:C21)</f>
        <v>0.33861999999999998</v>
      </c>
      <c r="D22" s="59">
        <f>SUM(D20:D21)</f>
        <v>11.144833430919775</v>
      </c>
      <c r="E22" s="57">
        <f>E21</f>
        <v>99.940046142558799</v>
      </c>
      <c r="F22" s="58">
        <f>SUM(F20:F21)</f>
        <v>0.16931000000000002</v>
      </c>
      <c r="G22" s="59">
        <f>SUM(G20:G21)</f>
        <v>16.920849212396632</v>
      </c>
      <c r="H22" s="57">
        <f>H21</f>
        <v>86.16660115481362</v>
      </c>
      <c r="I22" s="58">
        <f>SUM(I20:I21)</f>
        <v>0.11426</v>
      </c>
      <c r="J22" s="59">
        <f>SUM(J20:J21)</f>
        <v>9.8453958479490034</v>
      </c>
      <c r="K22" s="60">
        <f>K21</f>
        <v>219.01915521456505</v>
      </c>
      <c r="L22" s="117">
        <f>+D22+G22+J22</f>
        <v>37.911078491265414</v>
      </c>
      <c r="M22" s="116"/>
      <c r="N22" s="60"/>
      <c r="O22" s="76"/>
      <c r="P22" s="76"/>
      <c r="Q22" s="76"/>
      <c r="R22" s="77"/>
      <c r="S22" s="117"/>
      <c r="T22" s="192"/>
      <c r="U22" s="271"/>
      <c r="V22" s="59">
        <f>SUM(V20:V21)</f>
        <v>0.83770626182142582</v>
      </c>
      <c r="W22" s="113">
        <f>SUM(W20:W21)</f>
        <v>38.748784753086838</v>
      </c>
      <c r="Y22" s="62"/>
      <c r="Z22" s="59">
        <f>SUM(Z20:Z21)</f>
        <v>1.0228194548520186</v>
      </c>
      <c r="AA22" s="63"/>
      <c r="AB22" s="59">
        <f>SUM(AB20:AB21)</f>
        <v>0.34166988213472144</v>
      </c>
      <c r="AC22" s="64">
        <f>SUM(AC20:AC21)</f>
        <v>1.3644893369867401</v>
      </c>
      <c r="AD22" s="62"/>
      <c r="AE22" s="59">
        <f>SUM(AE20:AE21)</f>
        <v>1.4398437350698878</v>
      </c>
      <c r="AF22" s="63"/>
      <c r="AG22" s="59">
        <f>SUM(AG20:AG21)</f>
        <v>-5.2429659549967915E-2</v>
      </c>
      <c r="AH22" s="64">
        <f>SUM(AH20:AH21)</f>
        <v>1.38741407551992</v>
      </c>
      <c r="AI22" s="62"/>
      <c r="AJ22" s="64">
        <f>SUM(AJ20:AJ21)</f>
        <v>0.81913164050247333</v>
      </c>
      <c r="AK22" s="65">
        <f>SUM(AK20:AK21)</f>
        <v>3.5710350530091337</v>
      </c>
      <c r="AL22" s="387"/>
      <c r="AM22" s="65">
        <f>SUM(AM20:AM21)</f>
        <v>42.319819806095971</v>
      </c>
    </row>
    <row r="23" spans="1:39" ht="5.85" customHeight="1">
      <c r="A23" s="16"/>
      <c r="B23" s="78"/>
      <c r="C23" s="58"/>
      <c r="D23" s="69"/>
      <c r="E23" s="78"/>
      <c r="F23" s="58"/>
      <c r="G23" s="69"/>
      <c r="H23" s="78"/>
      <c r="I23" s="58"/>
      <c r="J23" s="69"/>
      <c r="K23" s="68"/>
      <c r="L23" s="146"/>
      <c r="M23" s="154"/>
      <c r="N23" s="68"/>
      <c r="O23" s="79"/>
      <c r="P23" s="79"/>
      <c r="Q23" s="79"/>
      <c r="R23" s="77"/>
      <c r="S23" s="146"/>
      <c r="T23" s="73"/>
      <c r="U23" s="70"/>
      <c r="V23" s="69"/>
      <c r="W23" s="83"/>
      <c r="Y23" s="72"/>
      <c r="Z23" s="69"/>
      <c r="AA23" s="73"/>
      <c r="AB23" s="69"/>
      <c r="AC23" s="74"/>
      <c r="AD23" s="72"/>
      <c r="AE23" s="69"/>
      <c r="AF23" s="73"/>
      <c r="AG23" s="69"/>
      <c r="AH23" s="74"/>
      <c r="AI23" s="72"/>
      <c r="AJ23" s="74"/>
      <c r="AK23" s="81"/>
      <c r="AL23" s="387"/>
      <c r="AM23" s="81"/>
    </row>
    <row r="24" spans="1:39" ht="14.1" customHeight="1">
      <c r="A24" s="16" t="s">
        <v>42</v>
      </c>
      <c r="B24" s="57"/>
      <c r="C24" s="58"/>
      <c r="D24" s="59"/>
      <c r="E24" s="57"/>
      <c r="F24" s="58"/>
      <c r="G24" s="59"/>
      <c r="H24" s="57"/>
      <c r="I24" s="58"/>
      <c r="J24" s="59"/>
      <c r="K24" s="60"/>
      <c r="L24" s="117"/>
      <c r="M24" s="116"/>
      <c r="N24" s="60"/>
      <c r="O24" s="76"/>
      <c r="P24" s="76"/>
      <c r="Q24" s="76"/>
      <c r="R24" s="77"/>
      <c r="S24" s="117"/>
      <c r="T24" s="63"/>
      <c r="U24" s="70"/>
      <c r="V24" s="59"/>
      <c r="W24" s="113"/>
      <c r="Y24" s="62"/>
      <c r="Z24" s="59"/>
      <c r="AA24" s="63"/>
      <c r="AB24" s="59"/>
      <c r="AC24" s="64"/>
      <c r="AD24" s="62"/>
      <c r="AE24" s="59"/>
      <c r="AF24" s="63"/>
      <c r="AG24" s="59"/>
      <c r="AH24" s="64"/>
      <c r="AI24" s="62"/>
      <c r="AJ24" s="64"/>
      <c r="AK24" s="65"/>
      <c r="AL24" s="387"/>
      <c r="AM24" s="65"/>
    </row>
    <row r="25" spans="1:39" ht="14.1" customHeight="1">
      <c r="A25" s="56" t="s">
        <v>37</v>
      </c>
      <c r="B25" s="57">
        <v>1.2690350843324032</v>
      </c>
      <c r="C25" s="58">
        <v>8.2360000000000003E-2</v>
      </c>
      <c r="D25" s="59">
        <f t="shared" ref="D25:D26" si="8">+B25*C25</f>
        <v>0.10451772954561674</v>
      </c>
      <c r="E25" s="57">
        <v>107.14885605610333</v>
      </c>
      <c r="F25" s="58">
        <v>8.2360000000000003E-2</v>
      </c>
      <c r="G25" s="59">
        <f t="shared" ref="G25:G26" si="9">+E25*F25</f>
        <v>8.8247797847806702</v>
      </c>
      <c r="H25" s="57"/>
      <c r="I25" s="58"/>
      <c r="J25" s="59"/>
      <c r="K25" s="60">
        <f t="shared" ref="K25:K26" si="10">+B25+E25+H25</f>
        <v>108.41789114043573</v>
      </c>
      <c r="L25" s="117">
        <f t="shared" ref="L25:L26" si="11">+D25+G25+J25</f>
        <v>8.9292975143262865</v>
      </c>
      <c r="M25" s="116"/>
      <c r="N25" s="60"/>
      <c r="O25" s="76"/>
      <c r="P25" s="76"/>
      <c r="Q25" s="76"/>
      <c r="R25" s="77"/>
      <c r="S25" s="117"/>
      <c r="T25" s="63"/>
      <c r="U25" s="70"/>
      <c r="V25" s="59"/>
      <c r="W25" s="113">
        <f>L25+S25+V25</f>
        <v>8.9292975143262865</v>
      </c>
      <c r="Y25" s="62">
        <v>0.46699999999999997</v>
      </c>
      <c r="Z25" s="59">
        <f>$K25*Y25/100</f>
        <v>0.50631155162583485</v>
      </c>
      <c r="AA25" s="63">
        <v>0.156</v>
      </c>
      <c r="AB25" s="59">
        <f>$K25*AA25/100</f>
        <v>0.16913191017907972</v>
      </c>
      <c r="AC25" s="64">
        <f>Z25+AB25</f>
        <v>0.67544346180491455</v>
      </c>
      <c r="AD25" s="62"/>
      <c r="AE25" s="59"/>
      <c r="AF25" s="63"/>
      <c r="AG25" s="59"/>
      <c r="AH25" s="64"/>
      <c r="AI25" s="62"/>
      <c r="AJ25" s="64"/>
      <c r="AK25" s="65">
        <f>+AC25+AH25+AJ25</f>
        <v>0.67544346180491455</v>
      </c>
      <c r="AL25" s="385"/>
      <c r="AM25" s="65">
        <f>W25+AK25</f>
        <v>9.6047409761312004</v>
      </c>
    </row>
    <row r="26" spans="1:39" ht="17.25">
      <c r="A26" s="56" t="s">
        <v>38</v>
      </c>
      <c r="B26" s="57">
        <f>B25</f>
        <v>1.2690350843324032</v>
      </c>
      <c r="C26" s="66">
        <v>1.6107400000000001</v>
      </c>
      <c r="D26" s="67">
        <f t="shared" si="8"/>
        <v>2.044085571737575</v>
      </c>
      <c r="E26" s="57">
        <f>E25</f>
        <v>107.14885605610333</v>
      </c>
      <c r="F26" s="66">
        <v>5.985999999999999E-2</v>
      </c>
      <c r="G26" s="67">
        <f t="shared" si="9"/>
        <v>6.4139305235183439</v>
      </c>
      <c r="H26" s="57"/>
      <c r="I26" s="66"/>
      <c r="J26" s="67"/>
      <c r="K26" s="68">
        <f t="shared" si="10"/>
        <v>108.41789114043573</v>
      </c>
      <c r="L26" s="146">
        <f t="shared" si="11"/>
        <v>8.4580160952559194</v>
      </c>
      <c r="M26" s="116"/>
      <c r="N26" s="60"/>
      <c r="O26" s="76"/>
      <c r="P26" s="76"/>
      <c r="Q26" s="76"/>
      <c r="R26" s="77"/>
      <c r="S26" s="117"/>
      <c r="T26" s="63">
        <v>6.655367164602756E-2</v>
      </c>
      <c r="U26" s="70">
        <v>19.170000000000002</v>
      </c>
      <c r="V26" s="67">
        <f>+T26*U26</f>
        <v>1.2758338854543485</v>
      </c>
      <c r="W26" s="114">
        <f>L26+S26+V26</f>
        <v>9.7338499807102679</v>
      </c>
      <c r="Y26" s="72"/>
      <c r="Z26" s="69"/>
      <c r="AA26" s="73"/>
      <c r="AB26" s="69"/>
      <c r="AC26" s="74"/>
      <c r="AD26" s="72">
        <v>0.65740539162400002</v>
      </c>
      <c r="AE26" s="69">
        <f>$K26*AD26/100</f>
        <v>0.71274506184226349</v>
      </c>
      <c r="AF26" s="73">
        <v>-2.393839E-2</v>
      </c>
      <c r="AG26" s="69">
        <f>$K26*AF26/100</f>
        <v>-2.5953497610972952E-2</v>
      </c>
      <c r="AH26" s="74">
        <f>AE26+AG26</f>
        <v>0.68679156423129051</v>
      </c>
      <c r="AI26" s="62">
        <v>0.374</v>
      </c>
      <c r="AJ26" s="64">
        <f>$K26*AI26/100</f>
        <v>0.40548291286522958</v>
      </c>
      <c r="AK26" s="65">
        <f>+AC26+AH26+AJ26</f>
        <v>1.09227447709652</v>
      </c>
      <c r="AL26" s="385"/>
      <c r="AM26" s="75">
        <f>W26+AK26</f>
        <v>10.826124457806788</v>
      </c>
    </row>
    <row r="27" spans="1:39" ht="14.1" customHeight="1">
      <c r="A27" s="56" t="s">
        <v>39</v>
      </c>
      <c r="B27" s="57">
        <f>B26</f>
        <v>1.2690350843324032</v>
      </c>
      <c r="C27" s="58">
        <f>SUM(C25:C26)</f>
        <v>1.6931</v>
      </c>
      <c r="D27" s="59">
        <f>SUM(D25:D26)</f>
        <v>2.1486033012831918</v>
      </c>
      <c r="E27" s="57">
        <f>E26</f>
        <v>107.14885605610333</v>
      </c>
      <c r="F27" s="58">
        <f>SUM(F25:F26)</f>
        <v>0.14221999999999999</v>
      </c>
      <c r="G27" s="59">
        <f>SUM(G25:G26)</f>
        <v>15.238710308299014</v>
      </c>
      <c r="H27" s="57"/>
      <c r="I27" s="58"/>
      <c r="J27" s="59"/>
      <c r="K27" s="60">
        <f>K26</f>
        <v>108.41789114043573</v>
      </c>
      <c r="L27" s="117">
        <f>+D27+G27+J27</f>
        <v>17.387313609582208</v>
      </c>
      <c r="M27" s="116"/>
      <c r="N27" s="60"/>
      <c r="O27" s="76"/>
      <c r="P27" s="76"/>
      <c r="Q27" s="76"/>
      <c r="R27" s="77"/>
      <c r="S27" s="117"/>
      <c r="T27" s="192"/>
      <c r="U27" s="271"/>
      <c r="V27" s="59">
        <f>SUM(V25:V26)</f>
        <v>1.2758338854543485</v>
      </c>
      <c r="W27" s="113">
        <f>SUM(W25:W26)</f>
        <v>18.663147495036554</v>
      </c>
      <c r="Y27" s="62"/>
      <c r="Z27" s="59">
        <f>SUM(Z25:Z26)</f>
        <v>0.50631155162583485</v>
      </c>
      <c r="AA27" s="63"/>
      <c r="AB27" s="59">
        <f>SUM(AB25:AB26)</f>
        <v>0.16913191017907972</v>
      </c>
      <c r="AC27" s="64">
        <f>SUM(AC25:AC26)</f>
        <v>0.67544346180491455</v>
      </c>
      <c r="AD27" s="62"/>
      <c r="AE27" s="59">
        <f>SUM(AE25:AE26)</f>
        <v>0.71274506184226349</v>
      </c>
      <c r="AF27" s="63"/>
      <c r="AG27" s="59">
        <f>SUM(AG25:AG26)</f>
        <v>-2.5953497610972952E-2</v>
      </c>
      <c r="AH27" s="64">
        <f>SUM(AH25:AH26)</f>
        <v>0.68679156423129051</v>
      </c>
      <c r="AI27" s="62"/>
      <c r="AJ27" s="64">
        <f>SUM(AJ25:AJ26)</f>
        <v>0.40548291286522958</v>
      </c>
      <c r="AK27" s="65">
        <f>SUM(AK25:AK26)</f>
        <v>1.7677179389014346</v>
      </c>
      <c r="AL27" s="387"/>
      <c r="AM27" s="65">
        <f>SUM(AM25:AM26)</f>
        <v>20.430865433937988</v>
      </c>
    </row>
    <row r="28" spans="1:39" ht="6.6" customHeight="1">
      <c r="A28" s="16"/>
      <c r="B28" s="78"/>
      <c r="C28" s="58"/>
      <c r="D28" s="69"/>
      <c r="E28" s="78"/>
      <c r="F28" s="58"/>
      <c r="G28" s="69"/>
      <c r="H28" s="78"/>
      <c r="I28" s="58"/>
      <c r="J28" s="69"/>
      <c r="K28" s="68"/>
      <c r="L28" s="146"/>
      <c r="M28" s="154"/>
      <c r="N28" s="68"/>
      <c r="O28" s="79"/>
      <c r="P28" s="79"/>
      <c r="Q28" s="79"/>
      <c r="R28" s="77"/>
      <c r="S28" s="146"/>
      <c r="T28" s="73"/>
      <c r="U28" s="70"/>
      <c r="V28" s="69"/>
      <c r="W28" s="83"/>
      <c r="Y28" s="72"/>
      <c r="Z28" s="69"/>
      <c r="AA28" s="73"/>
      <c r="AB28" s="69"/>
      <c r="AC28" s="74"/>
      <c r="AD28" s="72"/>
      <c r="AE28" s="69"/>
      <c r="AF28" s="73"/>
      <c r="AG28" s="69"/>
      <c r="AH28" s="74"/>
      <c r="AI28" s="72"/>
      <c r="AJ28" s="74"/>
      <c r="AK28" s="81"/>
      <c r="AL28" s="387"/>
      <c r="AM28" s="81"/>
    </row>
    <row r="29" spans="1:39" ht="22.5" customHeight="1">
      <c r="A29" s="16" t="s">
        <v>43</v>
      </c>
      <c r="B29" s="78"/>
      <c r="C29" s="58"/>
      <c r="D29" s="69"/>
      <c r="E29" s="78"/>
      <c r="F29" s="58"/>
      <c r="G29" s="69"/>
      <c r="H29" s="78"/>
      <c r="I29" s="58"/>
      <c r="J29" s="69"/>
      <c r="K29" s="68"/>
      <c r="L29" s="146"/>
      <c r="M29" s="154"/>
      <c r="N29" s="68"/>
      <c r="O29" s="79"/>
      <c r="P29" s="79"/>
      <c r="Q29" s="79"/>
      <c r="R29" s="77"/>
      <c r="S29" s="146"/>
      <c r="T29" s="73"/>
      <c r="U29" s="70"/>
      <c r="V29" s="69"/>
      <c r="W29" s="83"/>
      <c r="Y29" s="72"/>
      <c r="Z29" s="69"/>
      <c r="AA29" s="73"/>
      <c r="AB29" s="69"/>
      <c r="AC29" s="74"/>
      <c r="AD29" s="72"/>
      <c r="AE29" s="69"/>
      <c r="AF29" s="73"/>
      <c r="AG29" s="69"/>
      <c r="AH29" s="74"/>
      <c r="AI29" s="72"/>
      <c r="AJ29" s="74"/>
      <c r="AK29" s="81"/>
      <c r="AL29" s="387"/>
      <c r="AM29" s="81"/>
    </row>
    <row r="30" spans="1:39" ht="22.5" customHeight="1">
      <c r="A30" s="56" t="s">
        <v>37</v>
      </c>
      <c r="B30" s="57">
        <f>B10+B15+B20+B25</f>
        <v>4652.4504154501701</v>
      </c>
      <c r="C30" s="58"/>
      <c r="D30" s="59">
        <f t="shared" ref="D30:E32" si="12">D10+D15+D20+D25</f>
        <v>383.17581621647599</v>
      </c>
      <c r="E30" s="57">
        <f t="shared" si="12"/>
        <v>277.00402472611819</v>
      </c>
      <c r="F30" s="58">
        <f>F10+F15</f>
        <v>8.2360000000000003E-2</v>
      </c>
      <c r="G30" s="59">
        <f t="shared" ref="G30:H32" si="13">G10+G15+G20+G25</f>
        <v>22.81405147644309</v>
      </c>
      <c r="H30" s="57">
        <f t="shared" si="13"/>
        <v>284.32252371409538</v>
      </c>
      <c r="I30" s="58"/>
      <c r="J30" s="59">
        <f t="shared" ref="J30:L31" si="14">J10+J15+J20+J25</f>
        <v>23.416803053092899</v>
      </c>
      <c r="K30" s="60">
        <f>K10+K15+K20+K25</f>
        <v>5213.7769638903837</v>
      </c>
      <c r="L30" s="117">
        <f t="shared" si="14"/>
        <v>429.40667074601197</v>
      </c>
      <c r="M30" s="154"/>
      <c r="N30" s="68"/>
      <c r="O30" s="79"/>
      <c r="P30" s="79"/>
      <c r="Q30" s="79"/>
      <c r="R30" s="77"/>
      <c r="S30" s="146"/>
      <c r="T30" s="73"/>
      <c r="U30" s="70"/>
      <c r="V30" s="69"/>
      <c r="W30" s="113">
        <f>L30+S30+V30</f>
        <v>429.40667074601197</v>
      </c>
      <c r="Y30" s="62"/>
      <c r="Z30" s="59">
        <f>Z10+Z15+Z20+Z25</f>
        <v>24.348338421368091</v>
      </c>
      <c r="AA30" s="63"/>
      <c r="AB30" s="59">
        <f>AB10+AB15+AB20+AB25</f>
        <v>8.1334920636689976</v>
      </c>
      <c r="AC30" s="64">
        <f>Z30+AB30</f>
        <v>32.481830485037086</v>
      </c>
      <c r="AD30" s="62"/>
      <c r="AE30" s="59">
        <f>AE10+AE15+AE20+AE25</f>
        <v>0</v>
      </c>
      <c r="AF30" s="63"/>
      <c r="AG30" s="59">
        <f>AG10+AG15+AG20+AG25</f>
        <v>0</v>
      </c>
      <c r="AH30" s="64">
        <f>AE30+AG30</f>
        <v>0</v>
      </c>
      <c r="AI30" s="62"/>
      <c r="AJ30" s="64">
        <f>AJ10+AJ15+AJ20+AJ25</f>
        <v>0</v>
      </c>
      <c r="AK30" s="65">
        <f>+AC30+AH30+AJ30</f>
        <v>32.481830485037086</v>
      </c>
      <c r="AL30" s="387"/>
      <c r="AM30" s="65">
        <f>W30+AK30</f>
        <v>461.88850123104908</v>
      </c>
    </row>
    <row r="31" spans="1:39" ht="22.5" customHeight="1">
      <c r="A31" s="56" t="s">
        <v>38</v>
      </c>
      <c r="B31" s="78">
        <f>B11+B16+B21+B26</f>
        <v>4652.4504154501701</v>
      </c>
      <c r="C31" s="58"/>
      <c r="D31" s="69">
        <f t="shared" si="12"/>
        <v>413.74777261418006</v>
      </c>
      <c r="E31" s="78">
        <f t="shared" si="12"/>
        <v>277.00402472611819</v>
      </c>
      <c r="F31" s="58"/>
      <c r="G31" s="69">
        <f t="shared" si="13"/>
        <v>21.921141133266069</v>
      </c>
      <c r="H31" s="78">
        <f t="shared" si="13"/>
        <v>284.32252371409538</v>
      </c>
      <c r="I31" s="58"/>
      <c r="J31" s="69">
        <f t="shared" si="14"/>
        <v>7.6510921009551858</v>
      </c>
      <c r="K31" s="68">
        <f t="shared" si="14"/>
        <v>5213.7769638903837</v>
      </c>
      <c r="L31" s="146">
        <f t="shared" si="14"/>
        <v>443.32000584840131</v>
      </c>
      <c r="M31" s="154"/>
      <c r="N31" s="68"/>
      <c r="O31" s="79"/>
      <c r="P31" s="79"/>
      <c r="Q31" s="79"/>
      <c r="R31" s="77"/>
      <c r="S31" s="146"/>
      <c r="T31" s="73">
        <f>T11+T16+T21+T26</f>
        <v>5.8591765443920867</v>
      </c>
      <c r="U31" s="70"/>
      <c r="V31" s="69">
        <f>V11+V16+V21+V26</f>
        <v>112.32041435599631</v>
      </c>
      <c r="W31" s="83">
        <f>L31+S31+V31</f>
        <v>555.64042020439763</v>
      </c>
      <c r="Y31" s="72"/>
      <c r="Z31" s="69">
        <f>Z11+Z16+Z21+Z26</f>
        <v>0</v>
      </c>
      <c r="AA31" s="73"/>
      <c r="AB31" s="69">
        <f>AB11+AB16+AB21+AB26</f>
        <v>0</v>
      </c>
      <c r="AC31" s="74">
        <f>Z31+AB31</f>
        <v>0</v>
      </c>
      <c r="AD31" s="72"/>
      <c r="AE31" s="69">
        <f>AE11+AE16+AE21+AE26</f>
        <v>34.275650867865473</v>
      </c>
      <c r="AF31" s="73"/>
      <c r="AG31" s="69">
        <f>AG11+AG16+AG21+AG26</f>
        <v>-1.2480942633462393</v>
      </c>
      <c r="AH31" s="74">
        <f>AE31+AG31</f>
        <v>33.027556604519233</v>
      </c>
      <c r="AI31" s="72"/>
      <c r="AJ31" s="74">
        <f>AJ11+AJ16+AJ21+AJ26</f>
        <v>19.499525844950035</v>
      </c>
      <c r="AK31" s="81">
        <f>+AC31+AH31+AJ31</f>
        <v>52.527082449469269</v>
      </c>
      <c r="AL31" s="387"/>
      <c r="AM31" s="81">
        <f>W31+AK31</f>
        <v>608.1675026538669</v>
      </c>
    </row>
    <row r="32" spans="1:39" s="1" customFormat="1" ht="18">
      <c r="A32" s="84" t="s">
        <v>39</v>
      </c>
      <c r="B32" s="21">
        <f>B12+B17+B22+B27</f>
        <v>4652.4504154501701</v>
      </c>
      <c r="C32" s="85"/>
      <c r="D32" s="86">
        <f t="shared" si="12"/>
        <v>796.92358883065606</v>
      </c>
      <c r="E32" s="21">
        <f t="shared" si="12"/>
        <v>277.00402472611819</v>
      </c>
      <c r="F32" s="85"/>
      <c r="G32" s="86">
        <f t="shared" si="13"/>
        <v>44.735192609709166</v>
      </c>
      <c r="H32" s="21">
        <f t="shared" si="13"/>
        <v>284.32252371409538</v>
      </c>
      <c r="I32" s="85"/>
      <c r="J32" s="86">
        <f>J12+J17+J22+J27</f>
        <v>31.067895154048081</v>
      </c>
      <c r="K32" s="24">
        <f>K31</f>
        <v>5213.7769638903837</v>
      </c>
      <c r="L32" s="272">
        <f>L12+L17+L22+L27</f>
        <v>872.72667659441322</v>
      </c>
      <c r="M32" s="278"/>
      <c r="N32" s="24"/>
      <c r="O32" s="87"/>
      <c r="P32" s="87"/>
      <c r="Q32" s="87"/>
      <c r="R32" s="88"/>
      <c r="S32" s="272"/>
      <c r="T32" s="143">
        <f>SUM(T30:T31)</f>
        <v>5.8591765443920867</v>
      </c>
      <c r="U32" s="288"/>
      <c r="V32" s="86">
        <f>SUM(V30:V31)</f>
        <v>112.32041435599631</v>
      </c>
      <c r="W32" s="268">
        <f>SUM(W30:W31)</f>
        <v>985.0470909504096</v>
      </c>
      <c r="Y32" s="91"/>
      <c r="Z32" s="86">
        <f>SUM(Z30:Z31)</f>
        <v>24.348338421368091</v>
      </c>
      <c r="AA32" s="92"/>
      <c r="AB32" s="86">
        <f>SUM(AB30:AB31)</f>
        <v>8.1334920636689976</v>
      </c>
      <c r="AC32" s="327">
        <f>SUM(AC30:AC31)</f>
        <v>32.481830485037086</v>
      </c>
      <c r="AD32" s="91"/>
      <c r="AE32" s="86">
        <f>SUM(AE30:AE31)</f>
        <v>34.275650867865473</v>
      </c>
      <c r="AF32" s="92"/>
      <c r="AG32" s="86">
        <f>SUM(AG30:AG31)</f>
        <v>-1.2480942633462393</v>
      </c>
      <c r="AH32" s="327">
        <f>SUM(AH30:AH31)</f>
        <v>33.027556604519233</v>
      </c>
      <c r="AI32" s="91"/>
      <c r="AJ32" s="327">
        <f>SUM(AJ30:AJ31)</f>
        <v>19.499525844950035</v>
      </c>
      <c r="AK32" s="395">
        <f>AK12+AK17+AK22+AK27</f>
        <v>85.00891293450637</v>
      </c>
      <c r="AL32" s="385"/>
      <c r="AM32" s="388">
        <f>SUM(AM30:AM31)</f>
        <v>1070.056003884916</v>
      </c>
    </row>
    <row r="33" spans="1:39" ht="9.75" customHeight="1">
      <c r="A33" s="16"/>
      <c r="B33" s="57"/>
      <c r="C33" s="58"/>
      <c r="D33" s="59"/>
      <c r="E33" s="57"/>
      <c r="F33" s="58"/>
      <c r="G33" s="59"/>
      <c r="H33" s="57"/>
      <c r="I33" s="58"/>
      <c r="J33" s="59"/>
      <c r="K33" s="60"/>
      <c r="L33" s="117"/>
      <c r="M33" s="116"/>
      <c r="N33" s="60"/>
      <c r="O33" s="76"/>
      <c r="P33" s="76"/>
      <c r="Q33" s="76"/>
      <c r="R33" s="77"/>
      <c r="S33" s="117"/>
      <c r="T33" s="286"/>
      <c r="U33" s="289"/>
      <c r="V33" s="59"/>
      <c r="W33" s="95"/>
      <c r="Y33" s="62"/>
      <c r="Z33" s="59"/>
      <c r="AA33" s="63"/>
      <c r="AB33" s="59"/>
      <c r="AC33" s="64"/>
      <c r="AD33" s="62"/>
      <c r="AE33" s="59"/>
      <c r="AF33" s="63"/>
      <c r="AG33" s="59"/>
      <c r="AH33" s="64"/>
      <c r="AI33" s="96"/>
      <c r="AJ33" s="97"/>
      <c r="AK33" s="65"/>
      <c r="AL33" s="387"/>
      <c r="AM33" s="65"/>
    </row>
    <row r="34" spans="1:39" ht="22.5" customHeight="1">
      <c r="A34" s="98" t="s">
        <v>44</v>
      </c>
      <c r="B34" s="99"/>
      <c r="C34" s="100"/>
      <c r="D34" s="101"/>
      <c r="E34" s="99"/>
      <c r="F34" s="100"/>
      <c r="G34" s="101"/>
      <c r="H34" s="99"/>
      <c r="I34" s="100"/>
      <c r="J34" s="101"/>
      <c r="K34" s="102"/>
      <c r="L34" s="273"/>
      <c r="M34" s="148"/>
      <c r="N34" s="102"/>
      <c r="O34" s="103"/>
      <c r="P34" s="103"/>
      <c r="Q34" s="103"/>
      <c r="R34" s="104"/>
      <c r="S34" s="273"/>
      <c r="T34" s="287"/>
      <c r="U34" s="290"/>
      <c r="V34" s="101"/>
      <c r="W34" s="107"/>
      <c r="Y34" s="108"/>
      <c r="Z34" s="101"/>
      <c r="AA34" s="109"/>
      <c r="AB34" s="101"/>
      <c r="AC34" s="110"/>
      <c r="AD34" s="108"/>
      <c r="AE34" s="101"/>
      <c r="AF34" s="109"/>
      <c r="AG34" s="101"/>
      <c r="AH34" s="110"/>
      <c r="AI34" s="108"/>
      <c r="AJ34" s="110"/>
      <c r="AK34" s="111"/>
      <c r="AL34" s="387"/>
      <c r="AM34" s="111"/>
    </row>
    <row r="35" spans="1:39" ht="13.5" customHeight="1">
      <c r="A35" s="112"/>
      <c r="B35" s="57"/>
      <c r="C35" s="58"/>
      <c r="D35" s="59"/>
      <c r="E35" s="57"/>
      <c r="F35" s="58"/>
      <c r="G35" s="59"/>
      <c r="H35" s="57"/>
      <c r="I35" s="58"/>
      <c r="J35" s="59"/>
      <c r="K35" s="60"/>
      <c r="L35" s="117"/>
      <c r="M35" s="116"/>
      <c r="N35" s="60"/>
      <c r="O35" s="76"/>
      <c r="P35" s="76"/>
      <c r="Q35" s="76"/>
      <c r="R35" s="77"/>
      <c r="S35" s="117"/>
      <c r="T35" s="286"/>
      <c r="U35" s="289"/>
      <c r="V35" s="59"/>
      <c r="W35" s="95"/>
      <c r="Y35" s="62"/>
      <c r="Z35" s="59"/>
      <c r="AA35" s="63"/>
      <c r="AB35" s="59"/>
      <c r="AC35" s="64"/>
      <c r="AD35" s="62"/>
      <c r="AE35" s="59"/>
      <c r="AF35" s="63"/>
      <c r="AG35" s="59"/>
      <c r="AH35" s="64"/>
      <c r="AI35" s="62"/>
      <c r="AJ35" s="64"/>
      <c r="AK35" s="65"/>
      <c r="AL35" s="387"/>
      <c r="AM35" s="65"/>
    </row>
    <row r="36" spans="1:39" ht="18">
      <c r="A36" s="33" t="s">
        <v>45</v>
      </c>
      <c r="B36" s="57"/>
      <c r="C36" s="58"/>
      <c r="D36" s="59"/>
      <c r="E36" s="57"/>
      <c r="F36" s="58"/>
      <c r="G36" s="59"/>
      <c r="H36" s="57"/>
      <c r="I36" s="58"/>
      <c r="J36" s="59"/>
      <c r="K36" s="60"/>
      <c r="L36" s="117"/>
      <c r="M36" s="116"/>
      <c r="N36" s="60"/>
      <c r="O36" s="76"/>
      <c r="P36" s="76"/>
      <c r="Q36" s="76"/>
      <c r="R36" s="77"/>
      <c r="S36" s="117"/>
      <c r="T36" s="286"/>
      <c r="U36" s="289"/>
      <c r="V36" s="59"/>
      <c r="W36" s="95"/>
      <c r="Y36" s="62"/>
      <c r="Z36" s="59"/>
      <c r="AA36" s="63"/>
      <c r="AB36" s="59"/>
      <c r="AC36" s="64"/>
      <c r="AD36" s="62"/>
      <c r="AE36" s="59"/>
      <c r="AF36" s="63"/>
      <c r="AG36" s="59"/>
      <c r="AH36" s="64"/>
      <c r="AI36" s="62"/>
      <c r="AJ36" s="64"/>
      <c r="AK36" s="65"/>
      <c r="AL36" s="387"/>
      <c r="AM36" s="65"/>
    </row>
    <row r="37" spans="1:39" ht="22.5" customHeight="1">
      <c r="A37" s="16" t="s">
        <v>46</v>
      </c>
      <c r="B37" s="57"/>
      <c r="C37" s="58"/>
      <c r="D37" s="59"/>
      <c r="E37" s="57"/>
      <c r="F37" s="58"/>
      <c r="G37" s="59"/>
      <c r="H37" s="57"/>
      <c r="I37" s="58"/>
      <c r="J37" s="59"/>
      <c r="K37" s="60"/>
      <c r="L37" s="117"/>
      <c r="M37" s="116"/>
      <c r="N37" s="60"/>
      <c r="O37" s="76"/>
      <c r="P37" s="76"/>
      <c r="Q37" s="76"/>
      <c r="R37" s="77"/>
      <c r="S37" s="117"/>
      <c r="T37" s="286"/>
      <c r="U37" s="289"/>
      <c r="V37" s="59"/>
      <c r="W37" s="95"/>
      <c r="Y37" s="62"/>
      <c r="Z37" s="59"/>
      <c r="AA37" s="63"/>
      <c r="AB37" s="59"/>
      <c r="AC37" s="64"/>
      <c r="AD37" s="62"/>
      <c r="AE37" s="59"/>
      <c r="AF37" s="63"/>
      <c r="AG37" s="59"/>
      <c r="AH37" s="64"/>
      <c r="AI37" s="62"/>
      <c r="AJ37" s="64"/>
      <c r="AK37" s="65"/>
      <c r="AL37" s="387"/>
      <c r="AM37" s="65"/>
    </row>
    <row r="38" spans="1:39" ht="15">
      <c r="A38" s="56" t="s">
        <v>37</v>
      </c>
      <c r="B38" s="57">
        <v>59.248428120026752</v>
      </c>
      <c r="C38" s="58">
        <v>8.1470000000000001E-2</v>
      </c>
      <c r="D38" s="59">
        <f t="shared" ref="D38:D39" si="15">+B38*C38</f>
        <v>4.8269694389385798</v>
      </c>
      <c r="E38" s="57">
        <v>292.73800754714972</v>
      </c>
      <c r="F38" s="58">
        <v>8.1470000000000001E-2</v>
      </c>
      <c r="G38" s="59">
        <f t="shared" ref="G38:G39" si="16">+E38*F38</f>
        <v>23.849365474866289</v>
      </c>
      <c r="H38" s="57"/>
      <c r="I38" s="58"/>
      <c r="J38" s="59"/>
      <c r="K38" s="60">
        <f t="shared" ref="K38:K39" si="17">+B38+E38+H38</f>
        <v>351.98643566717647</v>
      </c>
      <c r="L38" s="117">
        <f t="shared" ref="L38:L39" si="18">+D38+G38+J38</f>
        <v>28.676334913804869</v>
      </c>
      <c r="M38" s="116"/>
      <c r="N38" s="60"/>
      <c r="O38" s="76"/>
      <c r="P38" s="76"/>
      <c r="Q38" s="76"/>
      <c r="R38" s="77"/>
      <c r="S38" s="117"/>
      <c r="T38" s="286"/>
      <c r="U38" s="289"/>
      <c r="V38" s="59"/>
      <c r="W38" s="113">
        <f>L38+S38+V38</f>
        <v>28.676334913804869</v>
      </c>
      <c r="Y38" s="62">
        <v>0.39600000000000002</v>
      </c>
      <c r="Z38" s="59">
        <f>$K38*Y38/100</f>
        <v>1.3938662852420187</v>
      </c>
      <c r="AA38" s="63">
        <v>0.156</v>
      </c>
      <c r="AB38" s="59">
        <f>$K38*AA38/100</f>
        <v>0.54909883964079531</v>
      </c>
      <c r="AC38" s="64">
        <f>Z38+AB38</f>
        <v>1.9429651248828139</v>
      </c>
      <c r="AD38" s="62"/>
      <c r="AE38" s="59"/>
      <c r="AF38" s="63"/>
      <c r="AG38" s="59"/>
      <c r="AH38" s="64"/>
      <c r="AI38" s="62"/>
      <c r="AJ38" s="64"/>
      <c r="AK38" s="65">
        <f>+AC38+AH38+AJ38</f>
        <v>1.9429651248828139</v>
      </c>
      <c r="AL38" s="385"/>
      <c r="AM38" s="65">
        <f>W38+AK38</f>
        <v>30.619300038687683</v>
      </c>
    </row>
    <row r="39" spans="1:39" ht="17.25">
      <c r="A39" s="56" t="s">
        <v>38</v>
      </c>
      <c r="B39" s="57">
        <f>B38</f>
        <v>59.248428120026752</v>
      </c>
      <c r="C39" s="66">
        <v>9.4200000000000006E-2</v>
      </c>
      <c r="D39" s="67">
        <f t="shared" si="15"/>
        <v>5.5812019289065207</v>
      </c>
      <c r="E39" s="57">
        <f>E38</f>
        <v>292.73800754714972</v>
      </c>
      <c r="F39" s="66">
        <v>7.6939999999999995E-2</v>
      </c>
      <c r="G39" s="67">
        <f t="shared" si="16"/>
        <v>22.523262300677697</v>
      </c>
      <c r="H39" s="57"/>
      <c r="I39" s="66"/>
      <c r="J39" s="67"/>
      <c r="K39" s="68">
        <f t="shared" si="17"/>
        <v>351.98643566717647</v>
      </c>
      <c r="L39" s="146">
        <f t="shared" si="18"/>
        <v>28.104464229584217</v>
      </c>
      <c r="M39" s="116"/>
      <c r="N39" s="60"/>
      <c r="O39" s="76"/>
      <c r="P39" s="76"/>
      <c r="Q39" s="76"/>
      <c r="R39" s="77"/>
      <c r="S39" s="117"/>
      <c r="T39" s="63">
        <v>0.32772072642287697</v>
      </c>
      <c r="U39" s="70">
        <v>21.28</v>
      </c>
      <c r="V39" s="67">
        <f>+T39*U39</f>
        <v>6.9738970582788227</v>
      </c>
      <c r="W39" s="114">
        <f>L39+S39+V39</f>
        <v>35.078361287863039</v>
      </c>
      <c r="Y39" s="72"/>
      <c r="Z39" s="69"/>
      <c r="AA39" s="73"/>
      <c r="AB39" s="69"/>
      <c r="AC39" s="74"/>
      <c r="AD39" s="72">
        <v>0.77800000000000002</v>
      </c>
      <c r="AE39" s="69">
        <f>$K39*AD39/100</f>
        <v>2.7384544694906325</v>
      </c>
      <c r="AF39" s="73">
        <v>-2.5000000000000001E-2</v>
      </c>
      <c r="AG39" s="69">
        <f>$K39*AF39/100</f>
        <v>-8.7996608916794117E-2</v>
      </c>
      <c r="AH39" s="74">
        <f>AE39+AG39</f>
        <v>2.6504578605738383</v>
      </c>
      <c r="AI39" s="62">
        <v>0.35500000000000004</v>
      </c>
      <c r="AJ39" s="64">
        <f>$K39*AI39/100</f>
        <v>1.2495518466184765</v>
      </c>
      <c r="AK39" s="65">
        <f>+AC39+AH39+AJ39</f>
        <v>3.9000097071923148</v>
      </c>
      <c r="AL39" s="385"/>
      <c r="AM39" s="75">
        <f>W39+AK39</f>
        <v>38.978370995055357</v>
      </c>
    </row>
    <row r="40" spans="1:39" ht="15">
      <c r="A40" s="56" t="s">
        <v>39</v>
      </c>
      <c r="B40" s="57">
        <f>B39</f>
        <v>59.248428120026752</v>
      </c>
      <c r="C40" s="58">
        <f>SUM(C38:C39)</f>
        <v>0.17566999999999999</v>
      </c>
      <c r="D40" s="59">
        <f>SUM(D38:D39)</f>
        <v>10.4081713678451</v>
      </c>
      <c r="E40" s="57">
        <f>E39</f>
        <v>292.73800754714972</v>
      </c>
      <c r="F40" s="58">
        <f>SUM(F38:F39)</f>
        <v>0.15841</v>
      </c>
      <c r="G40" s="59">
        <f>SUM(G38:G39)</f>
        <v>46.37262777554399</v>
      </c>
      <c r="H40" s="57"/>
      <c r="I40" s="58"/>
      <c r="J40" s="59"/>
      <c r="K40" s="60">
        <f>K39</f>
        <v>351.98643566717647</v>
      </c>
      <c r="L40" s="117">
        <f>+D40+G40+J40</f>
        <v>56.780799143389089</v>
      </c>
      <c r="M40" s="116"/>
      <c r="N40" s="60"/>
      <c r="O40" s="76"/>
      <c r="P40" s="76"/>
      <c r="Q40" s="76"/>
      <c r="R40" s="77"/>
      <c r="S40" s="117"/>
      <c r="T40" s="63"/>
      <c r="U40" s="70"/>
      <c r="V40" s="59">
        <f>SUM(V38:V39)</f>
        <v>6.9738970582788227</v>
      </c>
      <c r="W40" s="113">
        <f>SUM(W38:W39)</f>
        <v>63.754696201667912</v>
      </c>
      <c r="Y40" s="62"/>
      <c r="Z40" s="59">
        <f>SUM(Z38:Z39)</f>
        <v>1.3938662852420187</v>
      </c>
      <c r="AA40" s="63"/>
      <c r="AB40" s="59">
        <f>SUM(AB38:AB39)</f>
        <v>0.54909883964079531</v>
      </c>
      <c r="AC40" s="64">
        <f>SUM(AC38:AC39)</f>
        <v>1.9429651248828139</v>
      </c>
      <c r="AD40" s="62"/>
      <c r="AE40" s="59">
        <f>SUM(AE38:AE39)</f>
        <v>2.7384544694906325</v>
      </c>
      <c r="AF40" s="63"/>
      <c r="AG40" s="59">
        <f>SUM(AG38:AG39)</f>
        <v>-8.7996608916794117E-2</v>
      </c>
      <c r="AH40" s="64">
        <f>SUM(AH38:AH39)</f>
        <v>2.6504578605738383</v>
      </c>
      <c r="AI40" s="62"/>
      <c r="AJ40" s="64">
        <f>SUM(AJ38:AJ39)</f>
        <v>1.2495518466184765</v>
      </c>
      <c r="AK40" s="65">
        <f>SUM(AK38:AK39)</f>
        <v>5.8429748320751287</v>
      </c>
      <c r="AL40" s="387"/>
      <c r="AM40" s="65">
        <f>SUM(AM38:AM39)</f>
        <v>69.59767103374304</v>
      </c>
    </row>
    <row r="41" spans="1:39" ht="15">
      <c r="A41" s="56"/>
      <c r="B41" s="57"/>
      <c r="C41" s="58"/>
      <c r="D41" s="59"/>
      <c r="E41" s="57"/>
      <c r="F41" s="58"/>
      <c r="G41" s="59"/>
      <c r="H41" s="57"/>
      <c r="I41" s="58"/>
      <c r="J41" s="59"/>
      <c r="K41" s="60"/>
      <c r="L41" s="117"/>
      <c r="M41" s="116"/>
      <c r="N41" s="60"/>
      <c r="O41" s="76"/>
      <c r="P41" s="76"/>
      <c r="Q41" s="76"/>
      <c r="R41" s="77"/>
      <c r="S41" s="117"/>
      <c r="T41" s="63"/>
      <c r="U41" s="70"/>
      <c r="V41" s="59"/>
      <c r="W41" s="113"/>
      <c r="Y41" s="62"/>
      <c r="Z41" s="59"/>
      <c r="AA41" s="63"/>
      <c r="AB41" s="59"/>
      <c r="AC41" s="64"/>
      <c r="AD41" s="62"/>
      <c r="AE41" s="59"/>
      <c r="AF41" s="63"/>
      <c r="AG41" s="59"/>
      <c r="AH41" s="64"/>
      <c r="AI41" s="62"/>
      <c r="AJ41" s="64"/>
      <c r="AK41" s="65"/>
      <c r="AL41" s="387"/>
      <c r="AM41" s="65"/>
    </row>
    <row r="42" spans="1:39" ht="15.75">
      <c r="A42" s="16" t="s">
        <v>47</v>
      </c>
      <c r="B42" s="57"/>
      <c r="C42" s="58"/>
      <c r="D42" s="59"/>
      <c r="E42" s="57"/>
      <c r="F42" s="58"/>
      <c r="G42" s="59"/>
      <c r="H42" s="57"/>
      <c r="I42" s="58"/>
      <c r="J42" s="59"/>
      <c r="K42" s="60"/>
      <c r="L42" s="117"/>
      <c r="M42" s="116"/>
      <c r="N42" s="60"/>
      <c r="O42" s="76"/>
      <c r="P42" s="76"/>
      <c r="Q42" s="76"/>
      <c r="R42" s="77"/>
      <c r="S42" s="117"/>
      <c r="T42" s="63"/>
      <c r="U42" s="70"/>
      <c r="V42" s="59"/>
      <c r="W42" s="113"/>
      <c r="Y42" s="62"/>
      <c r="Z42" s="59"/>
      <c r="AA42" s="63"/>
      <c r="AB42" s="59"/>
      <c r="AC42" s="64"/>
      <c r="AD42" s="62"/>
      <c r="AE42" s="59"/>
      <c r="AF42" s="63"/>
      <c r="AG42" s="59"/>
      <c r="AH42" s="64"/>
      <c r="AI42" s="62"/>
      <c r="AJ42" s="64"/>
      <c r="AK42" s="65"/>
      <c r="AL42" s="387"/>
      <c r="AM42" s="65"/>
    </row>
    <row r="43" spans="1:39" ht="15">
      <c r="A43" s="56" t="s">
        <v>37</v>
      </c>
      <c r="B43" s="57">
        <v>0.12331264083301746</v>
      </c>
      <c r="C43" s="58">
        <v>8.1470000000000001E-2</v>
      </c>
      <c r="D43" s="59">
        <f>+B43*C43</f>
        <v>1.0046280848665932E-2</v>
      </c>
      <c r="E43" s="57">
        <v>0.14617041177181486</v>
      </c>
      <c r="F43" s="58">
        <v>8.1470000000000001E-2</v>
      </c>
      <c r="G43" s="59">
        <f>+E43*F43</f>
        <v>1.1908503447049757E-2</v>
      </c>
      <c r="H43" s="57">
        <v>0.70918162869145163</v>
      </c>
      <c r="I43" s="58">
        <v>8.1470000000000001E-2</v>
      </c>
      <c r="J43" s="59">
        <f>+H43*I43</f>
        <v>5.7777027289492563E-2</v>
      </c>
      <c r="K43" s="60">
        <f>+B43+E43+H43</f>
        <v>0.97866468129628392</v>
      </c>
      <c r="L43" s="117">
        <f>+D43+G43+J43</f>
        <v>7.9731811585208257E-2</v>
      </c>
      <c r="M43" s="116"/>
      <c r="N43" s="60"/>
      <c r="O43" s="76"/>
      <c r="P43" s="76"/>
      <c r="Q43" s="76"/>
      <c r="R43" s="77"/>
      <c r="S43" s="117"/>
      <c r="T43" s="63"/>
      <c r="U43" s="70"/>
      <c r="V43" s="59"/>
      <c r="W43" s="113">
        <f>L43+S43+V43</f>
        <v>7.9731811585208257E-2</v>
      </c>
      <c r="Y43" s="62">
        <v>0.39600000000000002</v>
      </c>
      <c r="Z43" s="59">
        <f>$K43*Y43/100</f>
        <v>3.8755121379332848E-3</v>
      </c>
      <c r="AA43" s="63">
        <v>0.156</v>
      </c>
      <c r="AB43" s="59">
        <f>$K43*AA43/100</f>
        <v>1.5267169028222031E-3</v>
      </c>
      <c r="AC43" s="64">
        <f>Z43+AB43</f>
        <v>5.4022290407554881E-3</v>
      </c>
      <c r="AD43" s="62"/>
      <c r="AE43" s="59"/>
      <c r="AF43" s="63"/>
      <c r="AG43" s="59"/>
      <c r="AH43" s="64"/>
      <c r="AI43" s="62"/>
      <c r="AJ43" s="64"/>
      <c r="AK43" s="65">
        <f>+AC43+AH43+AJ43</f>
        <v>5.4022290407554881E-3</v>
      </c>
      <c r="AL43" s="385"/>
      <c r="AM43" s="65">
        <f>W43+AK43</f>
        <v>8.5134040625963747E-2</v>
      </c>
    </row>
    <row r="44" spans="1:39" ht="17.25">
      <c r="A44" s="56" t="s">
        <v>38</v>
      </c>
      <c r="B44" s="57">
        <f>B43</f>
        <v>0.12331264083301746</v>
      </c>
      <c r="C44" s="66">
        <v>0.25069999999999998</v>
      </c>
      <c r="D44" s="67">
        <f>+B44*C44</f>
        <v>3.0914479056837474E-2</v>
      </c>
      <c r="E44" s="57">
        <f>E43</f>
        <v>0.14617041177181486</v>
      </c>
      <c r="F44" s="66">
        <v>9.4035999999999995E-2</v>
      </c>
      <c r="G44" s="67">
        <f>+E44*F44</f>
        <v>1.3745280841374382E-2</v>
      </c>
      <c r="H44" s="57">
        <f>H43</f>
        <v>0.70918162869145163</v>
      </c>
      <c r="I44" s="66">
        <v>3.5839999999999997E-2</v>
      </c>
      <c r="J44" s="67">
        <f>+H44*I44</f>
        <v>2.5417069572301623E-2</v>
      </c>
      <c r="K44" s="68">
        <f>+B44+E44+H44</f>
        <v>0.97866468129628392</v>
      </c>
      <c r="L44" s="146">
        <f>+D44+G44+J44</f>
        <v>7.0076829470513483E-2</v>
      </c>
      <c r="M44" s="116"/>
      <c r="N44" s="60"/>
      <c r="O44" s="76"/>
      <c r="P44" s="76"/>
      <c r="Q44" s="76"/>
      <c r="R44" s="77"/>
      <c r="S44" s="117"/>
      <c r="T44" s="63">
        <v>1.0342754189317529E-3</v>
      </c>
      <c r="U44" s="70">
        <v>21.28</v>
      </c>
      <c r="V44" s="67">
        <f>+T44*U44</f>
        <v>2.2009380914867701E-2</v>
      </c>
      <c r="W44" s="114">
        <f>L44+S44+V44</f>
        <v>9.2086210385381187E-2</v>
      </c>
      <c r="Y44" s="72"/>
      <c r="Z44" s="69"/>
      <c r="AA44" s="73"/>
      <c r="AB44" s="69"/>
      <c r="AC44" s="74"/>
      <c r="AD44" s="72">
        <v>0.77800000000000002</v>
      </c>
      <c r="AE44" s="69">
        <f>$K44*AD44/100</f>
        <v>7.6140112204850898E-3</v>
      </c>
      <c r="AF44" s="73">
        <v>-2.5000000000000001E-2</v>
      </c>
      <c r="AG44" s="69">
        <f>$K44*AF44/100</f>
        <v>-2.4466617032407103E-4</v>
      </c>
      <c r="AH44" s="74">
        <f>AE44+AG44</f>
        <v>7.3693450501610188E-3</v>
      </c>
      <c r="AI44" s="62">
        <v>0.35500000000000004</v>
      </c>
      <c r="AJ44" s="64">
        <f>$K44*AI44/100</f>
        <v>3.4742596186018082E-3</v>
      </c>
      <c r="AK44" s="65">
        <f>+AC44+AH44+AJ44</f>
        <v>1.0843604668762826E-2</v>
      </c>
      <c r="AL44" s="385"/>
      <c r="AM44" s="75">
        <f>W44+AK44</f>
        <v>0.10292981505414402</v>
      </c>
    </row>
    <row r="45" spans="1:39" ht="15">
      <c r="A45" s="56" t="s">
        <v>39</v>
      </c>
      <c r="B45" s="57">
        <f>B44</f>
        <v>0.12331264083301746</v>
      </c>
      <c r="C45" s="58">
        <f>SUM(C43:C44)</f>
        <v>0.33216999999999997</v>
      </c>
      <c r="D45" s="59">
        <f>SUM(D43:D44)</f>
        <v>4.0960759905503408E-2</v>
      </c>
      <c r="E45" s="57">
        <f>E44</f>
        <v>0.14617041177181486</v>
      </c>
      <c r="F45" s="58">
        <f>SUM(F43:F44)</f>
        <v>0.175506</v>
      </c>
      <c r="G45" s="59">
        <f>SUM(G43:G44)</f>
        <v>2.5653784288424138E-2</v>
      </c>
      <c r="H45" s="57">
        <f>H44</f>
        <v>0.70918162869145163</v>
      </c>
      <c r="I45" s="58">
        <f>SUM(I43:I44)</f>
        <v>0.11731</v>
      </c>
      <c r="J45" s="59">
        <f>SUM(J43:J44)</f>
        <v>8.3194096861794187E-2</v>
      </c>
      <c r="K45" s="60">
        <f>K44</f>
        <v>0.97866468129628392</v>
      </c>
      <c r="L45" s="117">
        <f>+D45+G45+J45</f>
        <v>0.14980864105572173</v>
      </c>
      <c r="M45" s="116"/>
      <c r="N45" s="60"/>
      <c r="O45" s="76"/>
      <c r="P45" s="76"/>
      <c r="Q45" s="76"/>
      <c r="R45" s="77"/>
      <c r="S45" s="117"/>
      <c r="T45" s="192"/>
      <c r="U45" s="271"/>
      <c r="V45" s="59">
        <f>SUM(V43:V44)</f>
        <v>2.2009380914867701E-2</v>
      </c>
      <c r="W45" s="113">
        <f>SUM(W43:W44)</f>
        <v>0.17181802197058943</v>
      </c>
      <c r="Y45" s="62"/>
      <c r="Z45" s="59">
        <f>SUM(Z43:Z44)</f>
        <v>3.8755121379332848E-3</v>
      </c>
      <c r="AA45" s="63"/>
      <c r="AB45" s="59">
        <f>SUM(AB43:AB44)</f>
        <v>1.5267169028222031E-3</v>
      </c>
      <c r="AC45" s="64">
        <f>SUM(AC43:AC44)</f>
        <v>5.4022290407554881E-3</v>
      </c>
      <c r="AD45" s="62"/>
      <c r="AE45" s="59">
        <f>SUM(AE43:AE44)</f>
        <v>7.6140112204850898E-3</v>
      </c>
      <c r="AF45" s="63"/>
      <c r="AG45" s="59">
        <f>SUM(AG43:AG44)</f>
        <v>-2.4466617032407103E-4</v>
      </c>
      <c r="AH45" s="64">
        <f>SUM(AH43:AH44)</f>
        <v>7.3693450501610188E-3</v>
      </c>
      <c r="AI45" s="62"/>
      <c r="AJ45" s="64">
        <f>SUM(AJ43:AJ44)</f>
        <v>3.4742596186018082E-3</v>
      </c>
      <c r="AK45" s="65">
        <f>SUM(AK43:AK44)</f>
        <v>1.6245833709518313E-2</v>
      </c>
      <c r="AL45" s="387"/>
      <c r="AM45" s="65">
        <f>SUM(AM43:AM44)</f>
        <v>0.18806385568010775</v>
      </c>
    </row>
    <row r="46" spans="1:39" ht="17.25">
      <c r="A46" s="56"/>
      <c r="B46" s="57"/>
      <c r="C46" s="58"/>
      <c r="D46" s="59"/>
      <c r="E46" s="57"/>
      <c r="F46" s="58"/>
      <c r="G46" s="59"/>
      <c r="H46" s="57"/>
      <c r="I46" s="58"/>
      <c r="J46" s="59"/>
      <c r="K46" s="60"/>
      <c r="L46" s="117"/>
      <c r="M46" s="116"/>
      <c r="N46" s="60"/>
      <c r="O46" s="76"/>
      <c r="P46" s="76"/>
      <c r="Q46" s="76"/>
      <c r="R46" s="77"/>
      <c r="S46" s="117"/>
      <c r="T46" s="63"/>
      <c r="U46" s="70"/>
      <c r="V46" s="59"/>
      <c r="W46" s="113"/>
      <c r="Y46" s="72"/>
      <c r="Z46" s="69"/>
      <c r="AA46" s="73"/>
      <c r="AB46" s="69"/>
      <c r="AC46" s="74"/>
      <c r="AD46" s="72"/>
      <c r="AE46" s="69"/>
      <c r="AF46" s="73"/>
      <c r="AG46" s="69"/>
      <c r="AH46" s="74"/>
      <c r="AI46" s="72"/>
      <c r="AJ46" s="74"/>
      <c r="AK46" s="81"/>
      <c r="AL46" s="387"/>
      <c r="AM46" s="81"/>
    </row>
    <row r="47" spans="1:39" ht="15.75">
      <c r="A47" s="16" t="s">
        <v>48</v>
      </c>
      <c r="B47" s="57"/>
      <c r="C47" s="58"/>
      <c r="D47" s="59"/>
      <c r="E47" s="57"/>
      <c r="F47" s="58"/>
      <c r="G47" s="59"/>
      <c r="H47" s="57"/>
      <c r="I47" s="58"/>
      <c r="J47" s="59"/>
      <c r="K47" s="60"/>
      <c r="L47" s="117"/>
      <c r="M47" s="116"/>
      <c r="N47" s="60"/>
      <c r="O47" s="76"/>
      <c r="P47" s="76"/>
      <c r="Q47" s="76"/>
      <c r="R47" s="77"/>
      <c r="S47" s="117"/>
      <c r="T47" s="63"/>
      <c r="U47" s="70"/>
      <c r="V47" s="59"/>
      <c r="W47" s="113"/>
      <c r="Y47" s="62"/>
      <c r="Z47" s="59"/>
      <c r="AA47" s="63"/>
      <c r="AB47" s="59"/>
      <c r="AC47" s="64"/>
      <c r="AD47" s="62"/>
      <c r="AE47" s="59"/>
      <c r="AF47" s="63"/>
      <c r="AG47" s="59"/>
      <c r="AH47" s="64"/>
      <c r="AI47" s="62"/>
      <c r="AJ47" s="64"/>
      <c r="AK47" s="65"/>
      <c r="AL47" s="387"/>
      <c r="AM47" s="65"/>
    </row>
    <row r="48" spans="1:39" ht="15">
      <c r="A48" s="56" t="s">
        <v>37</v>
      </c>
      <c r="B48" s="57">
        <v>6.9183015154904394E-3</v>
      </c>
      <c r="C48" s="58">
        <v>8.1470000000000001E-2</v>
      </c>
      <c r="D48" s="59">
        <f t="shared" ref="D48:D49" si="19">+B48*C48</f>
        <v>5.6363402446700614E-4</v>
      </c>
      <c r="E48" s="57">
        <v>7.7951574471840326E-2</v>
      </c>
      <c r="F48" s="58">
        <v>8.1470000000000001E-2</v>
      </c>
      <c r="G48" s="59">
        <f t="shared" ref="G48:G49" si="20">+E48*F48</f>
        <v>6.350714772220831E-3</v>
      </c>
      <c r="H48" s="57">
        <v>0.38374480530895322</v>
      </c>
      <c r="I48" s="58">
        <v>8.1470000000000001E-2</v>
      </c>
      <c r="J48" s="59">
        <f t="shared" ref="J48:J49" si="21">+H48*I48</f>
        <v>3.126368928852042E-2</v>
      </c>
      <c r="K48" s="60">
        <f t="shared" ref="K48:K49" si="22">+B48+E48+H48</f>
        <v>0.46861468129628397</v>
      </c>
      <c r="L48" s="117">
        <f t="shared" ref="L48:L49" si="23">+D48+G48+J48</f>
        <v>3.8178038085208255E-2</v>
      </c>
      <c r="M48" s="116"/>
      <c r="N48" s="60"/>
      <c r="O48" s="76"/>
      <c r="P48" s="76"/>
      <c r="Q48" s="76"/>
      <c r="R48" s="77"/>
      <c r="S48" s="117"/>
      <c r="T48" s="63"/>
      <c r="U48" s="70"/>
      <c r="V48" s="59"/>
      <c r="W48" s="113">
        <f>L48+S48+V48</f>
        <v>3.8178038085208255E-2</v>
      </c>
      <c r="Y48" s="62">
        <v>0.39600000000000002</v>
      </c>
      <c r="Z48" s="59">
        <f>$K48*Y48/100</f>
        <v>1.8557141379332844E-3</v>
      </c>
      <c r="AA48" s="63">
        <v>0.156</v>
      </c>
      <c r="AB48" s="59">
        <f>$K48*AA48/100</f>
        <v>7.3103890282220289E-4</v>
      </c>
      <c r="AC48" s="64">
        <f>Z48+AB48</f>
        <v>2.5867530407554873E-3</v>
      </c>
      <c r="AD48" s="62"/>
      <c r="AE48" s="59"/>
      <c r="AF48" s="63"/>
      <c r="AG48" s="59"/>
      <c r="AH48" s="64"/>
      <c r="AI48" s="62"/>
      <c r="AJ48" s="64"/>
      <c r="AK48" s="65">
        <f>+AC48+AH48+AJ48</f>
        <v>2.5867530407554873E-3</v>
      </c>
      <c r="AL48" s="385"/>
      <c r="AM48" s="65">
        <f>W48+AK48</f>
        <v>4.0764791125963741E-2</v>
      </c>
    </row>
    <row r="49" spans="1:39" ht="17.25">
      <c r="A49" s="56" t="s">
        <v>38</v>
      </c>
      <c r="B49" s="57">
        <f>B48</f>
        <v>6.9183015154904394E-3</v>
      </c>
      <c r="C49" s="66">
        <v>1.3645699999999998</v>
      </c>
      <c r="D49" s="67">
        <f t="shared" si="19"/>
        <v>9.4405066989927885E-3</v>
      </c>
      <c r="E49" s="57">
        <f>E48</f>
        <v>7.7951574471840326E-2</v>
      </c>
      <c r="F49" s="66">
        <v>7.3380000000000001E-2</v>
      </c>
      <c r="G49" s="67">
        <f t="shared" si="20"/>
        <v>5.7200865347436436E-3</v>
      </c>
      <c r="H49" s="57">
        <f>H48</f>
        <v>0.38374480530895322</v>
      </c>
      <c r="I49" s="66">
        <v>5.9929999999999997E-2</v>
      </c>
      <c r="J49" s="67">
        <f t="shared" si="21"/>
        <v>2.2997826182165566E-2</v>
      </c>
      <c r="K49" s="68">
        <f t="shared" si="22"/>
        <v>0.46861468129628397</v>
      </c>
      <c r="L49" s="146">
        <f t="shared" si="23"/>
        <v>3.8158419415901999E-2</v>
      </c>
      <c r="M49" s="116"/>
      <c r="N49" s="60"/>
      <c r="O49" s="76"/>
      <c r="P49" s="76"/>
      <c r="Q49" s="76"/>
      <c r="R49" s="77"/>
      <c r="S49" s="117"/>
      <c r="T49" s="63">
        <v>3.5417194719885232E-5</v>
      </c>
      <c r="U49" s="70">
        <v>21.28</v>
      </c>
      <c r="V49" s="67">
        <f>+T49*U49</f>
        <v>7.5367790363915776E-4</v>
      </c>
      <c r="W49" s="114">
        <f>L49+S49+V49</f>
        <v>3.8912097319541157E-2</v>
      </c>
      <c r="Y49" s="72"/>
      <c r="Z49" s="69"/>
      <c r="AA49" s="73"/>
      <c r="AB49" s="69"/>
      <c r="AC49" s="74"/>
      <c r="AD49" s="72">
        <v>0.77800000000000002</v>
      </c>
      <c r="AE49" s="69">
        <f>$K49*AD49/100</f>
        <v>3.6458222204850893E-3</v>
      </c>
      <c r="AF49" s="73">
        <v>-2.5000000000000001E-2</v>
      </c>
      <c r="AG49" s="69">
        <f>$K49*AF49/100</f>
        <v>-1.17153670324071E-4</v>
      </c>
      <c r="AH49" s="74">
        <f>AE49+AG49</f>
        <v>3.5286685501610183E-3</v>
      </c>
      <c r="AI49" s="62">
        <v>0.35500000000000004</v>
      </c>
      <c r="AJ49" s="64">
        <f>$K49*AI49/100</f>
        <v>1.6635821186018083E-3</v>
      </c>
      <c r="AK49" s="65">
        <f>+AC49+AH49+AJ49</f>
        <v>5.1922506687628271E-3</v>
      </c>
      <c r="AL49" s="385"/>
      <c r="AM49" s="75">
        <f>W49+AK49</f>
        <v>4.4104347988303982E-2</v>
      </c>
    </row>
    <row r="50" spans="1:39" ht="15">
      <c r="A50" s="56" t="s">
        <v>39</v>
      </c>
      <c r="B50" s="57">
        <f>B49</f>
        <v>6.9183015154904394E-3</v>
      </c>
      <c r="C50" s="58">
        <f>SUM(C48:C49)</f>
        <v>1.4460399999999998</v>
      </c>
      <c r="D50" s="59">
        <f>SUM(D48:D49)</f>
        <v>1.0004140723459795E-2</v>
      </c>
      <c r="E50" s="57">
        <f>E49</f>
        <v>7.7951574471840326E-2</v>
      </c>
      <c r="F50" s="58">
        <f>SUM(F48:F49)</f>
        <v>0.15484999999999999</v>
      </c>
      <c r="G50" s="59">
        <f>SUM(G48:G49)</f>
        <v>1.2070801306964474E-2</v>
      </c>
      <c r="H50" s="57">
        <f>H49</f>
        <v>0.38374480530895322</v>
      </c>
      <c r="I50" s="58">
        <f>SUM(I48:I49)</f>
        <v>0.1414</v>
      </c>
      <c r="J50" s="59">
        <f>SUM(J48:J49)</f>
        <v>5.4261515470685986E-2</v>
      </c>
      <c r="K50" s="60">
        <f>K49</f>
        <v>0.46861468129628397</v>
      </c>
      <c r="L50" s="117">
        <f>+D50+G50+J50</f>
        <v>7.6336457501110261E-2</v>
      </c>
      <c r="M50" s="116"/>
      <c r="N50" s="60"/>
      <c r="O50" s="76"/>
      <c r="P50" s="76"/>
      <c r="Q50" s="76"/>
      <c r="R50" s="77"/>
      <c r="S50" s="117"/>
      <c r="T50" s="192"/>
      <c r="V50" s="59">
        <f>SUM(V48:V49)</f>
        <v>7.5367790363915776E-4</v>
      </c>
      <c r="W50" s="113">
        <f>SUM(W48:W49)</f>
        <v>7.7090135404749405E-2</v>
      </c>
      <c r="Y50" s="62"/>
      <c r="Z50" s="59">
        <f>SUM(Z48:Z49)</f>
        <v>1.8557141379332844E-3</v>
      </c>
      <c r="AA50" s="63"/>
      <c r="AB50" s="59">
        <f>SUM(AB48:AB49)</f>
        <v>7.3103890282220289E-4</v>
      </c>
      <c r="AC50" s="64">
        <f>SUM(AC48:AC49)</f>
        <v>2.5867530407554873E-3</v>
      </c>
      <c r="AD50" s="62"/>
      <c r="AE50" s="59">
        <f>SUM(AE48:AE49)</f>
        <v>3.6458222204850893E-3</v>
      </c>
      <c r="AF50" s="63"/>
      <c r="AG50" s="59">
        <f>SUM(AG48:AG49)</f>
        <v>-1.17153670324071E-4</v>
      </c>
      <c r="AH50" s="64">
        <f>SUM(AH48:AH49)</f>
        <v>3.5286685501610183E-3</v>
      </c>
      <c r="AI50" s="62"/>
      <c r="AJ50" s="64">
        <f>SUM(AJ48:AJ49)</f>
        <v>1.6635821186018083E-3</v>
      </c>
      <c r="AK50" s="65">
        <f>SUM(AK48:AK49)</f>
        <v>7.7790037095183144E-3</v>
      </c>
      <c r="AL50" s="387"/>
      <c r="AM50" s="65">
        <f>SUM(AM48:AM49)</f>
        <v>8.4869139114267717E-2</v>
      </c>
    </row>
    <row r="51" spans="1:39" ht="15">
      <c r="A51" s="56"/>
      <c r="B51" s="57"/>
      <c r="C51" s="58"/>
      <c r="D51" s="59"/>
      <c r="E51" s="57"/>
      <c r="F51" s="58"/>
      <c r="G51" s="59"/>
      <c r="H51" s="57"/>
      <c r="I51" s="58"/>
      <c r="J51" s="59"/>
      <c r="K51" s="60"/>
      <c r="L51" s="117"/>
      <c r="M51" s="116"/>
      <c r="N51" s="60"/>
      <c r="O51" s="76"/>
      <c r="P51" s="76"/>
      <c r="Q51" s="76"/>
      <c r="R51" s="77"/>
      <c r="S51" s="117"/>
      <c r="T51" s="63"/>
      <c r="U51" s="70"/>
      <c r="V51" s="59"/>
      <c r="W51" s="113"/>
      <c r="Y51" s="62"/>
      <c r="Z51" s="59"/>
      <c r="AA51" s="63"/>
      <c r="AB51" s="59"/>
      <c r="AC51" s="64"/>
      <c r="AD51" s="62"/>
      <c r="AE51" s="59"/>
      <c r="AF51" s="63"/>
      <c r="AG51" s="59"/>
      <c r="AH51" s="64"/>
      <c r="AI51" s="62"/>
      <c r="AJ51" s="64"/>
      <c r="AK51" s="65"/>
      <c r="AL51" s="387"/>
      <c r="AM51" s="65"/>
    </row>
    <row r="52" spans="1:39" ht="15.75">
      <c r="A52" s="16" t="s">
        <v>49</v>
      </c>
      <c r="B52" s="57"/>
      <c r="C52" s="58"/>
      <c r="D52" s="59"/>
      <c r="E52" s="57"/>
      <c r="F52" s="58"/>
      <c r="G52" s="59"/>
      <c r="H52" s="57"/>
      <c r="I52" s="58"/>
      <c r="J52" s="59"/>
      <c r="K52" s="60"/>
      <c r="L52" s="117"/>
      <c r="M52" s="116"/>
      <c r="N52" s="60"/>
      <c r="O52" s="76"/>
      <c r="P52" s="76"/>
      <c r="Q52" s="76"/>
      <c r="R52" s="77"/>
      <c r="S52" s="117"/>
      <c r="T52" s="63"/>
      <c r="U52" s="70"/>
      <c r="V52" s="59"/>
      <c r="W52" s="113"/>
      <c r="Y52" s="62"/>
      <c r="Z52" s="59"/>
      <c r="AA52" s="63"/>
      <c r="AB52" s="59"/>
      <c r="AC52" s="64"/>
      <c r="AD52" s="62"/>
      <c r="AE52" s="59"/>
      <c r="AF52" s="63"/>
      <c r="AG52" s="59"/>
      <c r="AH52" s="64"/>
      <c r="AI52" s="62"/>
      <c r="AJ52" s="64"/>
      <c r="AK52" s="65"/>
      <c r="AL52" s="387"/>
      <c r="AM52" s="65"/>
    </row>
    <row r="53" spans="1:39" ht="17.25">
      <c r="A53" s="56" t="s">
        <v>37</v>
      </c>
      <c r="B53" s="57">
        <f>B38+B43+B48</f>
        <v>59.378659062375263</v>
      </c>
      <c r="C53" s="58"/>
      <c r="D53" s="59">
        <f t="shared" ref="D53:E55" si="24">D38+D43+D48</f>
        <v>4.8375793538117131</v>
      </c>
      <c r="E53" s="57">
        <f t="shared" si="24"/>
        <v>292.96212953339341</v>
      </c>
      <c r="F53" s="58"/>
      <c r="G53" s="59">
        <f t="shared" ref="G53:H55" si="25">G38+G43+G48</f>
        <v>23.86762469308556</v>
      </c>
      <c r="H53" s="57">
        <f t="shared" si="25"/>
        <v>1.0929264340004048</v>
      </c>
      <c r="I53" s="58"/>
      <c r="J53" s="59">
        <f t="shared" ref="J53:L55" si="26">J38+J43+J48</f>
        <v>8.9040716578012991E-2</v>
      </c>
      <c r="K53" s="60">
        <f t="shared" si="26"/>
        <v>353.43371502976902</v>
      </c>
      <c r="L53" s="117">
        <f t="shared" si="26"/>
        <v>28.794244763475287</v>
      </c>
      <c r="M53" s="154"/>
      <c r="N53" s="68"/>
      <c r="O53" s="79"/>
      <c r="P53" s="79"/>
      <c r="Q53" s="79"/>
      <c r="R53" s="77"/>
      <c r="S53" s="146"/>
      <c r="T53" s="73"/>
      <c r="U53" s="70"/>
      <c r="V53" s="69"/>
      <c r="W53" s="113">
        <f>L53+S53+V53</f>
        <v>28.794244763475287</v>
      </c>
      <c r="Y53" s="62"/>
      <c r="Z53" s="59">
        <f>Z38+Z43+Z48</f>
        <v>1.3995975115178854</v>
      </c>
      <c r="AA53" s="63"/>
      <c r="AB53" s="59">
        <f>AB38+AB43+AB48</f>
        <v>0.55135659544643978</v>
      </c>
      <c r="AC53" s="64">
        <f>Z53+AB53</f>
        <v>1.9509541069643253</v>
      </c>
      <c r="AD53" s="62"/>
      <c r="AE53" s="59">
        <f>AE38+AE43+AE48</f>
        <v>0</v>
      </c>
      <c r="AF53" s="63"/>
      <c r="AG53" s="59">
        <f>AG38+AG43+AG48</f>
        <v>0</v>
      </c>
      <c r="AH53" s="64">
        <f>AE53+AG53</f>
        <v>0</v>
      </c>
      <c r="AI53" s="62"/>
      <c r="AJ53" s="64">
        <f>AJ38+AJ43+AJ48</f>
        <v>0</v>
      </c>
      <c r="AK53" s="65">
        <f>+AC53+AH53+AJ53</f>
        <v>1.9509541069643253</v>
      </c>
      <c r="AL53" s="387"/>
      <c r="AM53" s="65">
        <f>W53+AK53</f>
        <v>30.745198870439612</v>
      </c>
    </row>
    <row r="54" spans="1:39" ht="17.25">
      <c r="A54" s="56" t="s">
        <v>38</v>
      </c>
      <c r="B54" s="78">
        <f>B39+B44+B49</f>
        <v>59.378659062375263</v>
      </c>
      <c r="C54" s="58"/>
      <c r="D54" s="69">
        <f t="shared" si="24"/>
        <v>5.6215569146623512</v>
      </c>
      <c r="E54" s="78">
        <f t="shared" si="24"/>
        <v>292.96212953339341</v>
      </c>
      <c r="F54" s="58"/>
      <c r="G54" s="69">
        <f t="shared" si="25"/>
        <v>22.542727668053814</v>
      </c>
      <c r="H54" s="78">
        <f t="shared" si="25"/>
        <v>1.0929264340004048</v>
      </c>
      <c r="I54" s="58"/>
      <c r="J54" s="69">
        <f t="shared" si="26"/>
        <v>4.841489575446719E-2</v>
      </c>
      <c r="K54" s="68">
        <f t="shared" si="26"/>
        <v>353.43371502976902</v>
      </c>
      <c r="L54" s="146">
        <f t="shared" si="26"/>
        <v>28.212699478470629</v>
      </c>
      <c r="M54" s="154"/>
      <c r="N54" s="68"/>
      <c r="O54" s="79"/>
      <c r="P54" s="79"/>
      <c r="Q54" s="79"/>
      <c r="R54" s="77"/>
      <c r="S54" s="146"/>
      <c r="T54" s="73">
        <f>T39+T44+T49</f>
        <v>0.32879041903652861</v>
      </c>
      <c r="U54" s="70"/>
      <c r="V54" s="69">
        <f>V39+V44+V49</f>
        <v>6.9966601170973295</v>
      </c>
      <c r="W54" s="83">
        <f>L54+S54+V54</f>
        <v>35.20935959556796</v>
      </c>
      <c r="Y54" s="72"/>
      <c r="Z54" s="69">
        <f>Z39+Z44+Z49</f>
        <v>0</v>
      </c>
      <c r="AA54" s="73"/>
      <c r="AB54" s="69">
        <f>AB39+AB44+AB49</f>
        <v>0</v>
      </c>
      <c r="AC54" s="74">
        <f>Z54+AB54</f>
        <v>0</v>
      </c>
      <c r="AD54" s="72"/>
      <c r="AE54" s="69">
        <f>AE39+AE44+AE49</f>
        <v>2.7497143029316029</v>
      </c>
      <c r="AF54" s="73"/>
      <c r="AG54" s="69">
        <f>AG39+AG44+AG49</f>
        <v>-8.8358428757442251E-2</v>
      </c>
      <c r="AH54" s="74">
        <f>AE54+AG54</f>
        <v>2.6613558741741605</v>
      </c>
      <c r="AI54" s="72"/>
      <c r="AJ54" s="74">
        <f>AJ39+AJ44+AJ49</f>
        <v>1.25468968835568</v>
      </c>
      <c r="AK54" s="81">
        <f>+AC54+AH54+AJ54</f>
        <v>3.9160455625298405</v>
      </c>
      <c r="AL54" s="387"/>
      <c r="AM54" s="81">
        <f>W54+AK54</f>
        <v>39.125405158097799</v>
      </c>
    </row>
    <row r="55" spans="1:39" ht="18">
      <c r="A55" s="84" t="s">
        <v>39</v>
      </c>
      <c r="B55" s="21">
        <f>B40+B45+B50</f>
        <v>59.378659062375263</v>
      </c>
      <c r="C55" s="85"/>
      <c r="D55" s="86">
        <f t="shared" si="24"/>
        <v>10.459136268474063</v>
      </c>
      <c r="E55" s="21">
        <f t="shared" si="24"/>
        <v>292.96212953339341</v>
      </c>
      <c r="F55" s="85"/>
      <c r="G55" s="86">
        <f t="shared" si="25"/>
        <v>46.410352361139374</v>
      </c>
      <c r="H55" s="21">
        <f t="shared" si="25"/>
        <v>1.0929264340004048</v>
      </c>
      <c r="I55" s="85"/>
      <c r="J55" s="86">
        <f t="shared" si="26"/>
        <v>0.13745561233248016</v>
      </c>
      <c r="K55" s="24">
        <f t="shared" si="26"/>
        <v>353.43371502976902</v>
      </c>
      <c r="L55" s="272">
        <f t="shared" si="26"/>
        <v>57.006944241945916</v>
      </c>
      <c r="M55" s="278"/>
      <c r="N55" s="24"/>
      <c r="O55" s="87"/>
      <c r="P55" s="87"/>
      <c r="Q55" s="87"/>
      <c r="R55" s="88"/>
      <c r="S55" s="272"/>
      <c r="T55" s="143">
        <f>SUM(T53:T54)</f>
        <v>0.32879041903652861</v>
      </c>
      <c r="U55" s="27"/>
      <c r="V55" s="86">
        <f>SUM(V53:V54)</f>
        <v>6.9966601170973295</v>
      </c>
      <c r="W55" s="268">
        <f>SUM(W53:W54)</f>
        <v>64.003604359043251</v>
      </c>
      <c r="Y55" s="91"/>
      <c r="Z55" s="86">
        <f>SUM(Z53:Z54)</f>
        <v>1.3995975115178854</v>
      </c>
      <c r="AA55" s="92"/>
      <c r="AB55" s="86">
        <f>SUM(AB53:AB54)</f>
        <v>0.55135659544643978</v>
      </c>
      <c r="AC55" s="327">
        <f>SUM(AC53:AC54)</f>
        <v>1.9509541069643253</v>
      </c>
      <c r="AD55" s="91"/>
      <c r="AE55" s="86">
        <f>SUM(AE53:AE54)</f>
        <v>2.7497143029316029</v>
      </c>
      <c r="AF55" s="92"/>
      <c r="AG55" s="86">
        <f>SUM(AG53:AG54)</f>
        <v>-8.8358428757442251E-2</v>
      </c>
      <c r="AH55" s="327">
        <f>SUM(AH53:AH54)</f>
        <v>2.6613558741741605</v>
      </c>
      <c r="AI55" s="91"/>
      <c r="AJ55" s="327">
        <f>SUM(AJ53:AJ54)</f>
        <v>1.25468968835568</v>
      </c>
      <c r="AK55" s="388">
        <f>AK35+AK40+AK45+AK50</f>
        <v>5.8669996694941648</v>
      </c>
      <c r="AL55" s="385"/>
      <c r="AM55" s="388">
        <f>SUM(AM53:AM54)</f>
        <v>69.870604028537414</v>
      </c>
    </row>
    <row r="56" spans="1:39" ht="11.1" customHeight="1">
      <c r="A56" s="56"/>
      <c r="B56" s="57"/>
      <c r="C56" s="58"/>
      <c r="D56" s="59"/>
      <c r="E56" s="57"/>
      <c r="F56" s="58"/>
      <c r="G56" s="59"/>
      <c r="H56" s="57"/>
      <c r="I56" s="58"/>
      <c r="J56" s="59"/>
      <c r="K56" s="60"/>
      <c r="L56" s="117"/>
      <c r="M56" s="116"/>
      <c r="N56" s="60"/>
      <c r="O56" s="76"/>
      <c r="P56" s="76"/>
      <c r="Q56" s="76"/>
      <c r="R56" s="77"/>
      <c r="S56" s="117"/>
      <c r="T56" s="60"/>
      <c r="U56" s="70"/>
      <c r="V56" s="59"/>
      <c r="W56" s="113"/>
      <c r="Y56" s="62"/>
      <c r="Z56" s="59"/>
      <c r="AA56" s="63"/>
      <c r="AB56" s="59"/>
      <c r="AC56" s="64"/>
      <c r="AD56" s="62"/>
      <c r="AE56" s="59"/>
      <c r="AF56" s="63"/>
      <c r="AG56" s="59"/>
      <c r="AH56" s="64"/>
      <c r="AI56" s="62"/>
      <c r="AJ56" s="64"/>
      <c r="AK56" s="65"/>
      <c r="AL56" s="387"/>
      <c r="AM56" s="65"/>
    </row>
    <row r="57" spans="1:39" ht="19.350000000000001" customHeight="1">
      <c r="A57" s="33" t="s">
        <v>44</v>
      </c>
      <c r="B57" s="57"/>
      <c r="C57" s="58"/>
      <c r="D57" s="59"/>
      <c r="E57" s="57"/>
      <c r="F57" s="58"/>
      <c r="G57" s="59"/>
      <c r="H57" s="57"/>
      <c r="I57" s="58"/>
      <c r="J57" s="59"/>
      <c r="K57" s="60"/>
      <c r="L57" s="117"/>
      <c r="M57" s="116"/>
      <c r="N57" s="60"/>
      <c r="O57" s="76"/>
      <c r="P57" s="76"/>
      <c r="Q57" s="76"/>
      <c r="R57" s="77"/>
      <c r="S57" s="117"/>
      <c r="T57" s="60"/>
      <c r="U57" s="70"/>
      <c r="V57" s="59"/>
      <c r="W57" s="113"/>
      <c r="Y57" s="62"/>
      <c r="Z57" s="59"/>
      <c r="AA57" s="63"/>
      <c r="AB57" s="59"/>
      <c r="AC57" s="64"/>
      <c r="AD57" s="62"/>
      <c r="AE57" s="59"/>
      <c r="AF57" s="63"/>
      <c r="AG57" s="59"/>
      <c r="AH57" s="64"/>
      <c r="AI57" s="62"/>
      <c r="AJ57" s="64"/>
      <c r="AK57" s="65"/>
      <c r="AL57" s="387"/>
      <c r="AM57" s="65"/>
    </row>
    <row r="58" spans="1:39" ht="22.5" customHeight="1">
      <c r="A58" s="16" t="s">
        <v>50</v>
      </c>
      <c r="B58" s="57"/>
      <c r="C58" s="58"/>
      <c r="D58" s="59"/>
      <c r="E58" s="57"/>
      <c r="F58" s="58"/>
      <c r="G58" s="59"/>
      <c r="H58" s="57"/>
      <c r="I58" s="58"/>
      <c r="J58" s="59"/>
      <c r="K58" s="60"/>
      <c r="L58" s="117"/>
      <c r="M58" s="116"/>
      <c r="N58" s="60"/>
      <c r="O58" s="76"/>
      <c r="P58" s="76"/>
      <c r="Q58" s="76"/>
      <c r="R58" s="77"/>
      <c r="S58" s="117"/>
      <c r="T58" s="60"/>
      <c r="U58" s="70"/>
      <c r="V58" s="59"/>
      <c r="W58" s="113"/>
      <c r="Y58" s="62"/>
      <c r="Z58" s="59"/>
      <c r="AA58" s="63"/>
      <c r="AB58" s="59"/>
      <c r="AC58" s="64"/>
      <c r="AD58" s="62"/>
      <c r="AE58" s="59"/>
      <c r="AF58" s="63"/>
      <c r="AG58" s="59"/>
      <c r="AH58" s="64"/>
      <c r="AI58" s="62"/>
      <c r="AJ58" s="64"/>
      <c r="AK58" s="65"/>
      <c r="AL58" s="387"/>
      <c r="AM58" s="65"/>
    </row>
    <row r="59" spans="1:39" ht="22.5" customHeight="1">
      <c r="A59" s="56" t="s">
        <v>37</v>
      </c>
      <c r="B59" s="57">
        <v>1196.961543334281</v>
      </c>
      <c r="C59" s="58">
        <v>8.022E-2</v>
      </c>
      <c r="D59" s="59">
        <f t="shared" ref="D59:D60" si="27">+B59*C59</f>
        <v>96.020255006276031</v>
      </c>
      <c r="E59" s="57">
        <v>1019.9916597989308</v>
      </c>
      <c r="F59" s="58">
        <v>8.022E-2</v>
      </c>
      <c r="G59" s="59">
        <f t="shared" ref="G59:G60" si="28">+E59*F59</f>
        <v>81.823730949070224</v>
      </c>
      <c r="H59" s="57"/>
      <c r="I59" s="58"/>
      <c r="J59" s="59"/>
      <c r="K59" s="60">
        <f t="shared" ref="K59:K60" si="29">+B59+E59+H59</f>
        <v>2216.9532031332119</v>
      </c>
      <c r="L59" s="117">
        <f t="shared" ref="L59:L60" si="30">+D59+G59+J59</f>
        <v>177.84398595534626</v>
      </c>
      <c r="M59" s="116"/>
      <c r="N59" s="60"/>
      <c r="O59" s="76"/>
      <c r="P59" s="76"/>
      <c r="Q59" s="76"/>
      <c r="R59" s="77"/>
      <c r="S59" s="117">
        <f>+M59*R59/1000</f>
        <v>0</v>
      </c>
      <c r="T59" s="60"/>
      <c r="U59" s="70"/>
      <c r="V59" s="59"/>
      <c r="W59" s="113">
        <f>L59+S59+V59</f>
        <v>177.84398595534626</v>
      </c>
      <c r="Y59" s="62">
        <v>0.39200000000000002</v>
      </c>
      <c r="Z59" s="59">
        <f>$K59*Y59/100</f>
        <v>8.6904565562821912</v>
      </c>
      <c r="AA59" s="63">
        <v>0.20699999999999999</v>
      </c>
      <c r="AB59" s="59">
        <f>$K59*AA59/100</f>
        <v>4.5890931304857485</v>
      </c>
      <c r="AC59" s="64">
        <f>Z59+AB59</f>
        <v>13.27954968676794</v>
      </c>
      <c r="AD59" s="62"/>
      <c r="AE59" s="59"/>
      <c r="AF59" s="63"/>
      <c r="AG59" s="59"/>
      <c r="AH59" s="64"/>
      <c r="AI59" s="62"/>
      <c r="AJ59" s="64"/>
      <c r="AK59" s="65">
        <f>+AC59+AH59+AJ59</f>
        <v>13.27954968676794</v>
      </c>
      <c r="AL59" s="385"/>
      <c r="AM59" s="65">
        <f>W59+AK59</f>
        <v>191.12353564211421</v>
      </c>
    </row>
    <row r="60" spans="1:39" ht="22.5" customHeight="1">
      <c r="A60" s="56" t="s">
        <v>38</v>
      </c>
      <c r="B60" s="57">
        <f>B59</f>
        <v>1196.961543334281</v>
      </c>
      <c r="C60" s="66">
        <v>6.2649999999999997E-2</v>
      </c>
      <c r="D60" s="67">
        <f t="shared" si="27"/>
        <v>74.98964068989271</v>
      </c>
      <c r="E60" s="57">
        <f>E59</f>
        <v>1019.9916597989308</v>
      </c>
      <c r="F60" s="66">
        <v>2.9679999999999998E-2</v>
      </c>
      <c r="G60" s="67">
        <f t="shared" si="28"/>
        <v>30.273352462832264</v>
      </c>
      <c r="H60" s="57"/>
      <c r="I60" s="66"/>
      <c r="J60" s="67"/>
      <c r="K60" s="68">
        <f t="shared" si="29"/>
        <v>2216.9532031332119</v>
      </c>
      <c r="L60" s="146">
        <f t="shared" si="30"/>
        <v>105.26299315272497</v>
      </c>
      <c r="M60" s="116">
        <v>6110.1758917909165</v>
      </c>
      <c r="N60" s="115">
        <v>10.553839999999999</v>
      </c>
      <c r="O60" s="76"/>
      <c r="P60" s="76"/>
      <c r="Q60" s="76"/>
      <c r="R60" s="77">
        <f>SUM(N60:Q60)</f>
        <v>10.553839999999999</v>
      </c>
      <c r="S60" s="173">
        <f>+M60*R60/1000</f>
        <v>64.485818733818647</v>
      </c>
      <c r="T60" s="60"/>
      <c r="U60" s="70"/>
      <c r="V60" s="59"/>
      <c r="W60" s="114">
        <f>L60+S60+V60</f>
        <v>169.74881188654362</v>
      </c>
      <c r="Y60" s="72"/>
      <c r="Z60" s="69"/>
      <c r="AA60" s="73"/>
      <c r="AB60" s="69"/>
      <c r="AC60" s="74"/>
      <c r="AD60" s="72">
        <v>0.63526890999999996</v>
      </c>
      <c r="AE60" s="69">
        <f>$K60*AD60/100</f>
        <v>14.083614448754441</v>
      </c>
      <c r="AF60" s="73">
        <v>1.0340780000000001E-2</v>
      </c>
      <c r="AG60" s="69">
        <f>$K60*AF60/100</f>
        <v>0.22925025343895858</v>
      </c>
      <c r="AH60" s="74">
        <f>AE60+AG60</f>
        <v>14.3128647021934</v>
      </c>
      <c r="AI60" s="62">
        <v>9.0999999999999998E-2</v>
      </c>
      <c r="AJ60" s="64">
        <f>$K60*AI60/100</f>
        <v>2.0174274148512228</v>
      </c>
      <c r="AK60" s="65">
        <f>+AC60+AH60+AJ60</f>
        <v>16.330292117044621</v>
      </c>
      <c r="AL60" s="385"/>
      <c r="AM60" s="75">
        <f>W60+AK60</f>
        <v>186.07910400358824</v>
      </c>
    </row>
    <row r="61" spans="1:39" ht="15">
      <c r="A61" s="56" t="s">
        <v>39</v>
      </c>
      <c r="B61" s="57">
        <f>B60</f>
        <v>1196.961543334281</v>
      </c>
      <c r="C61" s="58">
        <f>SUM(C59:C60)</f>
        <v>0.14287</v>
      </c>
      <c r="D61" s="59">
        <f>SUM(D59:D60)</f>
        <v>171.00989569616874</v>
      </c>
      <c r="E61" s="57">
        <f>E60</f>
        <v>1019.9916597989308</v>
      </c>
      <c r="F61" s="58">
        <f>SUM(F59:F60)</f>
        <v>0.1099</v>
      </c>
      <c r="G61" s="59">
        <f>SUM(G59:G60)</f>
        <v>112.09708341190249</v>
      </c>
      <c r="H61" s="57"/>
      <c r="I61" s="58"/>
      <c r="J61" s="59"/>
      <c r="K61" s="60">
        <f>K60</f>
        <v>2216.9532031332119</v>
      </c>
      <c r="L61" s="117">
        <f>+D61+G61+J61</f>
        <v>283.10697910807124</v>
      </c>
      <c r="M61" s="116"/>
      <c r="N61" s="60"/>
      <c r="O61" s="76"/>
      <c r="P61" s="76"/>
      <c r="Q61" s="76"/>
      <c r="R61" s="77"/>
      <c r="S61" s="117">
        <f>SUM(S59:S60)</f>
        <v>64.485818733818647</v>
      </c>
      <c r="T61" s="116"/>
      <c r="U61" s="70"/>
      <c r="V61" s="59"/>
      <c r="W61" s="113">
        <f>SUM(W59:W60)</f>
        <v>347.59279784188988</v>
      </c>
      <c r="Y61" s="62"/>
      <c r="Z61" s="59">
        <f>SUM(Z59:Z60)</f>
        <v>8.6904565562821912</v>
      </c>
      <c r="AA61" s="63"/>
      <c r="AB61" s="59">
        <f>SUM(AB59:AB60)</f>
        <v>4.5890931304857485</v>
      </c>
      <c r="AC61" s="64">
        <f>SUM(AC59:AC60)</f>
        <v>13.27954968676794</v>
      </c>
      <c r="AD61" s="62"/>
      <c r="AE61" s="59">
        <f>SUM(AE59:AE60)</f>
        <v>14.083614448754441</v>
      </c>
      <c r="AF61" s="63"/>
      <c r="AG61" s="59">
        <f>SUM(AG59:AG60)</f>
        <v>0.22925025343895858</v>
      </c>
      <c r="AH61" s="64">
        <f>SUM(AH59:AH60)</f>
        <v>14.3128647021934</v>
      </c>
      <c r="AI61" s="62"/>
      <c r="AJ61" s="64">
        <f>SUM(AJ59:AJ60)</f>
        <v>2.0174274148512228</v>
      </c>
      <c r="AK61" s="65">
        <f>SUM(AK59:AK60)</f>
        <v>29.609841803812561</v>
      </c>
      <c r="AL61" s="387"/>
      <c r="AM61" s="65">
        <f>SUM(AM59:AM60)</f>
        <v>377.20263964570245</v>
      </c>
    </row>
    <row r="62" spans="1:39" ht="15">
      <c r="A62" s="56"/>
      <c r="B62" s="57"/>
      <c r="C62" s="58"/>
      <c r="D62" s="59"/>
      <c r="E62" s="57"/>
      <c r="F62" s="58"/>
      <c r="G62" s="59"/>
      <c r="H62" s="57"/>
      <c r="I62" s="58"/>
      <c r="J62" s="59"/>
      <c r="K62" s="60"/>
      <c r="L62" s="117"/>
      <c r="M62" s="116"/>
      <c r="N62" s="60"/>
      <c r="O62" s="76"/>
      <c r="P62" s="76"/>
      <c r="Q62" s="76"/>
      <c r="R62" s="77"/>
      <c r="S62" s="117"/>
      <c r="T62" s="116"/>
      <c r="U62" s="70"/>
      <c r="V62" s="59"/>
      <c r="W62" s="113"/>
      <c r="Y62" s="62"/>
      <c r="Z62" s="59"/>
      <c r="AA62" s="63"/>
      <c r="AB62" s="59"/>
      <c r="AC62" s="64"/>
      <c r="AD62" s="62"/>
      <c r="AE62" s="59"/>
      <c r="AF62" s="63"/>
      <c r="AG62" s="59"/>
      <c r="AH62" s="64"/>
      <c r="AI62" s="62"/>
      <c r="AJ62" s="64"/>
      <c r="AK62" s="65"/>
      <c r="AL62" s="387"/>
      <c r="AM62" s="65"/>
    </row>
    <row r="63" spans="1:39" ht="15.75">
      <c r="A63" s="16" t="s">
        <v>51</v>
      </c>
      <c r="B63" s="57"/>
      <c r="C63" s="58"/>
      <c r="D63" s="59"/>
      <c r="E63" s="57"/>
      <c r="F63" s="58"/>
      <c r="G63" s="59"/>
      <c r="H63" s="57"/>
      <c r="I63" s="58"/>
      <c r="J63" s="59"/>
      <c r="K63" s="60"/>
      <c r="L63" s="117"/>
      <c r="M63" s="116"/>
      <c r="N63" s="60"/>
      <c r="O63" s="76"/>
      <c r="P63" s="76"/>
      <c r="Q63" s="76"/>
      <c r="R63" s="77"/>
      <c r="S63" s="117"/>
      <c r="T63" s="116"/>
      <c r="U63" s="70"/>
      <c r="V63" s="59"/>
      <c r="W63" s="113"/>
      <c r="Y63" s="62"/>
      <c r="Z63" s="59"/>
      <c r="AA63" s="63"/>
      <c r="AB63" s="59"/>
      <c r="AC63" s="64"/>
      <c r="AD63" s="62"/>
      <c r="AE63" s="59"/>
      <c r="AF63" s="63"/>
      <c r="AG63" s="59"/>
      <c r="AH63" s="64"/>
      <c r="AI63" s="62"/>
      <c r="AJ63" s="64"/>
      <c r="AK63" s="65"/>
      <c r="AL63" s="387"/>
      <c r="AM63" s="65"/>
    </row>
    <row r="64" spans="1:39" ht="15">
      <c r="A64" s="56" t="s">
        <v>37</v>
      </c>
      <c r="B64" s="57">
        <v>0.25196474758570037</v>
      </c>
      <c r="C64" s="58">
        <v>8.022E-2</v>
      </c>
      <c r="D64" s="59">
        <f>+B64*C64</f>
        <v>2.0212612051324883E-2</v>
      </c>
      <c r="E64" s="57">
        <v>0.94023977209824905</v>
      </c>
      <c r="F64" s="58">
        <v>8.022E-2</v>
      </c>
      <c r="G64" s="59">
        <f>+E64*F64</f>
        <v>7.5426034517721535E-2</v>
      </c>
      <c r="H64" s="57">
        <v>0.79946762958196882</v>
      </c>
      <c r="I64" s="58">
        <v>8.022E-2</v>
      </c>
      <c r="J64" s="59">
        <f>+H64*I64</f>
        <v>6.4133293245065545E-2</v>
      </c>
      <c r="K64" s="60">
        <f>+B64+E64+H64</f>
        <v>1.9916721492659182</v>
      </c>
      <c r="L64" s="117">
        <f>+D64+G64+J64</f>
        <v>0.15977193981411197</v>
      </c>
      <c r="M64" s="116"/>
      <c r="N64" s="60"/>
      <c r="O64" s="76"/>
      <c r="P64" s="76"/>
      <c r="Q64" s="76"/>
      <c r="R64" s="77"/>
      <c r="S64" s="117">
        <f>+M64*R64/1000</f>
        <v>0</v>
      </c>
      <c r="T64" s="116"/>
      <c r="U64" s="70"/>
      <c r="V64" s="59"/>
      <c r="W64" s="113">
        <f>L64+S64+V64</f>
        <v>0.15977193981411197</v>
      </c>
      <c r="Y64" s="62">
        <v>0.39200000000000002</v>
      </c>
      <c r="Z64" s="59">
        <f>$K64*Y64/100</f>
        <v>7.8073548251223999E-3</v>
      </c>
      <c r="AA64" s="63">
        <v>0.20699999999999999</v>
      </c>
      <c r="AB64" s="59">
        <f>$K64*AA64/100</f>
        <v>4.1227613489804504E-3</v>
      </c>
      <c r="AC64" s="64">
        <f>Z64+AB64</f>
        <v>1.1930116174102851E-2</v>
      </c>
      <c r="AD64" s="62"/>
      <c r="AE64" s="59"/>
      <c r="AF64" s="63"/>
      <c r="AG64" s="59"/>
      <c r="AH64" s="64"/>
      <c r="AI64" s="62"/>
      <c r="AJ64" s="64"/>
      <c r="AK64" s="65">
        <f>+AC64+AH64+AJ64</f>
        <v>1.1930116174102851E-2</v>
      </c>
      <c r="AL64" s="385"/>
      <c r="AM64" s="65">
        <f>W64+AK64</f>
        <v>0.17170205598821484</v>
      </c>
    </row>
    <row r="65" spans="1:39" ht="17.25">
      <c r="A65" s="56" t="s">
        <v>38</v>
      </c>
      <c r="B65" s="57">
        <f>B64</f>
        <v>0.25196474758570037</v>
      </c>
      <c r="C65" s="66">
        <v>0.18221000000000001</v>
      </c>
      <c r="D65" s="67">
        <f>+B65*C65</f>
        <v>4.5910496657590463E-2</v>
      </c>
      <c r="E65" s="57">
        <f>E64</f>
        <v>0.94023977209824905</v>
      </c>
      <c r="F65" s="66">
        <v>5.7980000000000004E-2</v>
      </c>
      <c r="G65" s="67">
        <f>+E65*F65</f>
        <v>5.4515101986256483E-2</v>
      </c>
      <c r="H65" s="57">
        <f>H64</f>
        <v>0.79946762958196882</v>
      </c>
      <c r="I65" s="66">
        <v>1.244E-2</v>
      </c>
      <c r="J65" s="67">
        <f>+H65*I65</f>
        <v>9.9453773119996917E-3</v>
      </c>
      <c r="K65" s="68">
        <f>+B65+E65+H65</f>
        <v>1.9916721492659182</v>
      </c>
      <c r="L65" s="146">
        <f>+D65+G65+J65</f>
        <v>0.11037097595584665</v>
      </c>
      <c r="M65" s="116">
        <v>4.3444116960174579</v>
      </c>
      <c r="N65" s="115">
        <v>10.553839999999999</v>
      </c>
      <c r="O65" s="76"/>
      <c r="P65" s="76"/>
      <c r="Q65" s="76"/>
      <c r="R65" s="77">
        <f>SUM(N65:Q65)</f>
        <v>10.553839999999999</v>
      </c>
      <c r="S65" s="173">
        <f>+M65*R65/1000</f>
        <v>4.5850225933896885E-2</v>
      </c>
      <c r="T65" s="116"/>
      <c r="U65" s="70"/>
      <c r="V65" s="59"/>
      <c r="W65" s="114">
        <f>L65+S65+V65</f>
        <v>0.15622120188974353</v>
      </c>
      <c r="Y65" s="72"/>
      <c r="Z65" s="69"/>
      <c r="AA65" s="73"/>
      <c r="AB65" s="69"/>
      <c r="AC65" s="74"/>
      <c r="AD65" s="72">
        <v>0.63526890999999996</v>
      </c>
      <c r="AE65" s="69">
        <f>$K65*AD65/100</f>
        <v>1.2652473953415171E-2</v>
      </c>
      <c r="AF65" s="73">
        <v>1.0340780000000001E-2</v>
      </c>
      <c r="AG65" s="69">
        <f>$K65*AF65/100</f>
        <v>2.0595443527686021E-4</v>
      </c>
      <c r="AH65" s="74">
        <f>AE65+AG65</f>
        <v>1.2858428388692032E-2</v>
      </c>
      <c r="AI65" s="62">
        <v>9.0999999999999998E-2</v>
      </c>
      <c r="AJ65" s="64">
        <f>$K65*AI65/100</f>
        <v>1.8124216558319855E-3</v>
      </c>
      <c r="AK65" s="65">
        <f>+AC65+AH65+AJ65</f>
        <v>1.4670850044524017E-2</v>
      </c>
      <c r="AL65" s="385"/>
      <c r="AM65" s="75">
        <f>W65+AK65</f>
        <v>0.17089205193426754</v>
      </c>
    </row>
    <row r="66" spans="1:39" ht="15">
      <c r="A66" s="56" t="s">
        <v>39</v>
      </c>
      <c r="B66" s="57">
        <f>B65</f>
        <v>0.25196474758570037</v>
      </c>
      <c r="C66" s="58">
        <f>SUM(C64:C65)</f>
        <v>0.26243</v>
      </c>
      <c r="D66" s="59">
        <f>SUM(D64:D65)</f>
        <v>6.6123108708915343E-2</v>
      </c>
      <c r="E66" s="57">
        <f>E65</f>
        <v>0.94023977209824905</v>
      </c>
      <c r="F66" s="58">
        <f>SUM(F64:F65)</f>
        <v>0.13819999999999999</v>
      </c>
      <c r="G66" s="59">
        <f>SUM(G64:G65)</f>
        <v>0.12994113650397801</v>
      </c>
      <c r="H66" s="57">
        <f>H65</f>
        <v>0.79946762958196882</v>
      </c>
      <c r="I66" s="58">
        <f>SUM(I64:I65)</f>
        <v>9.2659999999999992E-2</v>
      </c>
      <c r="J66" s="59">
        <f>SUM(J64:J65)</f>
        <v>7.407867055706524E-2</v>
      </c>
      <c r="K66" s="60">
        <f>K65</f>
        <v>1.9916721492659182</v>
      </c>
      <c r="L66" s="117">
        <f>+D66+G66+J66</f>
        <v>0.27014291576995858</v>
      </c>
      <c r="M66" s="116"/>
      <c r="N66" s="60"/>
      <c r="O66" s="76"/>
      <c r="P66" s="76"/>
      <c r="Q66" s="76"/>
      <c r="R66" s="77"/>
      <c r="S66" s="117">
        <f>SUM(S64:S65)</f>
        <v>4.5850225933896885E-2</v>
      </c>
      <c r="T66" s="116"/>
      <c r="U66" s="70"/>
      <c r="V66" s="59"/>
      <c r="W66" s="113">
        <f>SUM(W64:W65)</f>
        <v>0.31599314170385551</v>
      </c>
      <c r="Y66" s="62"/>
      <c r="Z66" s="59">
        <f>SUM(Z64:Z65)</f>
        <v>7.8073548251223999E-3</v>
      </c>
      <c r="AA66" s="63"/>
      <c r="AB66" s="59">
        <f>SUM(AB64:AB65)</f>
        <v>4.1227613489804504E-3</v>
      </c>
      <c r="AC66" s="64">
        <f>SUM(AC64:AC65)</f>
        <v>1.1930116174102851E-2</v>
      </c>
      <c r="AD66" s="62"/>
      <c r="AE66" s="59">
        <f>SUM(AE64:AE65)</f>
        <v>1.2652473953415171E-2</v>
      </c>
      <c r="AF66" s="63"/>
      <c r="AG66" s="59">
        <f>SUM(AG64:AG65)</f>
        <v>2.0595443527686021E-4</v>
      </c>
      <c r="AH66" s="64">
        <f>SUM(AH64:AH65)</f>
        <v>1.2858428388692032E-2</v>
      </c>
      <c r="AI66" s="62"/>
      <c r="AJ66" s="64">
        <f>SUM(AJ64:AJ65)</f>
        <v>1.8124216558319855E-3</v>
      </c>
      <c r="AK66" s="65">
        <f>SUM(AK64:AK65)</f>
        <v>2.660096621862687E-2</v>
      </c>
      <c r="AL66" s="387"/>
      <c r="AM66" s="65">
        <f>SUM(AM64:AM65)</f>
        <v>0.34259410792248235</v>
      </c>
    </row>
    <row r="67" spans="1:39" ht="17.25">
      <c r="A67" s="56"/>
      <c r="B67" s="57"/>
      <c r="C67" s="58"/>
      <c r="D67" s="59"/>
      <c r="E67" s="57"/>
      <c r="F67" s="58"/>
      <c r="G67" s="59"/>
      <c r="H67" s="57"/>
      <c r="I67" s="58"/>
      <c r="J67" s="59"/>
      <c r="K67" s="60"/>
      <c r="L67" s="117"/>
      <c r="M67" s="116"/>
      <c r="N67" s="60"/>
      <c r="O67" s="76"/>
      <c r="P67" s="76"/>
      <c r="Q67" s="76"/>
      <c r="R67" s="77"/>
      <c r="S67" s="117"/>
      <c r="T67" s="116"/>
      <c r="U67" s="70"/>
      <c r="V67" s="59"/>
      <c r="W67" s="113"/>
      <c r="Y67" s="72"/>
      <c r="Z67" s="69"/>
      <c r="AA67" s="73"/>
      <c r="AB67" s="69"/>
      <c r="AC67" s="74"/>
      <c r="AD67" s="72"/>
      <c r="AE67" s="69"/>
      <c r="AF67" s="73"/>
      <c r="AG67" s="69"/>
      <c r="AH67" s="74"/>
      <c r="AI67" s="72"/>
      <c r="AJ67" s="74"/>
      <c r="AK67" s="81"/>
      <c r="AL67" s="387"/>
      <c r="AM67" s="81"/>
    </row>
    <row r="68" spans="1:39" ht="15.75">
      <c r="A68" s="16" t="s">
        <v>52</v>
      </c>
      <c r="B68" s="57"/>
      <c r="C68" s="58"/>
      <c r="D68" s="59"/>
      <c r="E68" s="57"/>
      <c r="F68" s="58"/>
      <c r="G68" s="59"/>
      <c r="H68" s="57"/>
      <c r="I68" s="58"/>
      <c r="J68" s="59"/>
      <c r="K68" s="60"/>
      <c r="L68" s="117"/>
      <c r="M68" s="116"/>
      <c r="N68" s="60"/>
      <c r="O68" s="76"/>
      <c r="P68" s="76"/>
      <c r="Q68" s="76"/>
      <c r="R68" s="77"/>
      <c r="S68" s="117"/>
      <c r="T68" s="116"/>
      <c r="U68" s="70"/>
      <c r="V68" s="59"/>
      <c r="W68" s="113"/>
      <c r="Y68" s="62"/>
      <c r="Z68" s="59"/>
      <c r="AA68" s="63"/>
      <c r="AB68" s="59"/>
      <c r="AC68" s="64"/>
      <c r="AD68" s="62"/>
      <c r="AE68" s="59"/>
      <c r="AF68" s="63"/>
      <c r="AG68" s="59"/>
      <c r="AH68" s="64"/>
      <c r="AI68" s="62"/>
      <c r="AJ68" s="64"/>
      <c r="AK68" s="65"/>
      <c r="AL68" s="387"/>
      <c r="AM68" s="65"/>
    </row>
    <row r="69" spans="1:39" ht="15">
      <c r="A69" s="56" t="s">
        <v>37</v>
      </c>
      <c r="B69" s="57">
        <v>6.2101787647710757E-3</v>
      </c>
      <c r="C69" s="58">
        <v>8.022E-2</v>
      </c>
      <c r="D69" s="59">
        <f t="shared" ref="D69:D70" si="31">+B69*C69</f>
        <v>4.9818054050993572E-4</v>
      </c>
      <c r="E69" s="57">
        <v>0.24592874030949438</v>
      </c>
      <c r="F69" s="58">
        <v>8.022E-2</v>
      </c>
      <c r="G69" s="59">
        <f t="shared" ref="G69:G70" si="32">+E69*F69</f>
        <v>1.972840354762764E-2</v>
      </c>
      <c r="H69" s="57">
        <v>0.20938323019165261</v>
      </c>
      <c r="I69" s="58">
        <v>8.022E-2</v>
      </c>
      <c r="J69" s="59">
        <f t="shared" ref="J69:J70" si="33">+H69*I69</f>
        <v>1.6796722725974371E-2</v>
      </c>
      <c r="K69" s="60">
        <f t="shared" ref="K69:K70" si="34">+B69+E69+H69</f>
        <v>0.46152214926591806</v>
      </c>
      <c r="L69" s="117">
        <f t="shared" ref="L69:L70" si="35">+D69+G69+J69</f>
        <v>3.702330681411195E-2</v>
      </c>
      <c r="M69" s="116"/>
      <c r="N69" s="60"/>
      <c r="O69" s="76"/>
      <c r="P69" s="76"/>
      <c r="Q69" s="76"/>
      <c r="R69" s="77"/>
      <c r="S69" s="117">
        <f>+M69*R69/1000</f>
        <v>0</v>
      </c>
      <c r="T69" s="116"/>
      <c r="U69" s="70"/>
      <c r="V69" s="59"/>
      <c r="W69" s="113">
        <f>L69+S69+V69</f>
        <v>3.702330681411195E-2</v>
      </c>
      <c r="Y69" s="62">
        <v>0.39200000000000002</v>
      </c>
      <c r="Z69" s="59">
        <f>$K69*Y69/100</f>
        <v>1.8091668251223989E-3</v>
      </c>
      <c r="AA69" s="63">
        <v>0.20699999999999999</v>
      </c>
      <c r="AB69" s="59">
        <f>$K69*AA69/100</f>
        <v>9.5535084898045039E-4</v>
      </c>
      <c r="AC69" s="64">
        <f>Z69+AB69</f>
        <v>2.7645176741028493E-3</v>
      </c>
      <c r="AD69" s="62"/>
      <c r="AE69" s="59"/>
      <c r="AF69" s="63"/>
      <c r="AG69" s="59"/>
      <c r="AH69" s="64"/>
      <c r="AI69" s="62"/>
      <c r="AJ69" s="64"/>
      <c r="AK69" s="65">
        <f>+AC69+AH69+AJ69</f>
        <v>2.7645176741028493E-3</v>
      </c>
      <c r="AL69" s="385"/>
      <c r="AM69" s="65">
        <f>W69+AK69</f>
        <v>3.9787824488214801E-2</v>
      </c>
    </row>
    <row r="70" spans="1:39" ht="17.25">
      <c r="A70" s="56" t="s">
        <v>38</v>
      </c>
      <c r="B70" s="57">
        <f>B69</f>
        <v>6.2101787647710757E-3</v>
      </c>
      <c r="C70" s="66">
        <v>1.4418700000000002</v>
      </c>
      <c r="D70" s="67">
        <f t="shared" si="31"/>
        <v>8.9542704555604716E-3</v>
      </c>
      <c r="E70" s="57">
        <f>E69</f>
        <v>0.24592874030949438</v>
      </c>
      <c r="F70" s="66">
        <v>3.4959999999999998E-2</v>
      </c>
      <c r="G70" s="67">
        <f t="shared" si="32"/>
        <v>8.5976687612199232E-3</v>
      </c>
      <c r="H70" s="57">
        <f>H69</f>
        <v>0.20938323019165261</v>
      </c>
      <c r="I70" s="66">
        <v>1.6559999999999998E-2</v>
      </c>
      <c r="J70" s="67">
        <f t="shared" si="33"/>
        <v>3.467386291973767E-3</v>
      </c>
      <c r="K70" s="68">
        <f t="shared" si="34"/>
        <v>0.46152214926591806</v>
      </c>
      <c r="L70" s="146">
        <f t="shared" si="35"/>
        <v>2.1019325508754162E-2</v>
      </c>
      <c r="M70" s="116">
        <v>1.2706241050835108</v>
      </c>
      <c r="N70" s="115">
        <v>10.553839999999999</v>
      </c>
      <c r="O70" s="76"/>
      <c r="P70" s="76"/>
      <c r="Q70" s="76"/>
      <c r="R70" s="77">
        <f>SUM(N70:Q70)</f>
        <v>10.553839999999999</v>
      </c>
      <c r="S70" s="173">
        <f>+M70*R70/1000</f>
        <v>1.3409963505194557E-2</v>
      </c>
      <c r="T70" s="116"/>
      <c r="U70" s="70"/>
      <c r="V70" s="59"/>
      <c r="W70" s="114">
        <f>L70+S70+V70</f>
        <v>3.4429289013948719E-2</v>
      </c>
      <c r="Y70" s="72"/>
      <c r="Z70" s="69"/>
      <c r="AA70" s="73"/>
      <c r="AB70" s="69"/>
      <c r="AC70" s="74"/>
      <c r="AD70" s="72">
        <v>0.63526890999999996</v>
      </c>
      <c r="AE70" s="69">
        <f>$K70*AD70/100</f>
        <v>2.9319067270501703E-3</v>
      </c>
      <c r="AF70" s="73">
        <v>1.0340780000000001E-2</v>
      </c>
      <c r="AG70" s="69">
        <f>$K70*AF70/100</f>
        <v>4.77249901068602E-5</v>
      </c>
      <c r="AH70" s="74">
        <f>AE70+AG70</f>
        <v>2.9796317171570303E-3</v>
      </c>
      <c r="AI70" s="62">
        <v>9.0999999999999998E-2</v>
      </c>
      <c r="AJ70" s="64">
        <f>$K70*AI70/100</f>
        <v>4.1998515583198544E-4</v>
      </c>
      <c r="AK70" s="65">
        <f>+AC70+AH70+AJ70</f>
        <v>3.3996168729890155E-3</v>
      </c>
      <c r="AL70" s="385"/>
      <c r="AM70" s="75">
        <f>W70+AK70</f>
        <v>3.7828905886937735E-2</v>
      </c>
    </row>
    <row r="71" spans="1:39" ht="15">
      <c r="A71" s="56" t="s">
        <v>39</v>
      </c>
      <c r="B71" s="57">
        <f>B70</f>
        <v>6.2101787647710757E-3</v>
      </c>
      <c r="C71" s="58">
        <f>SUM(C69:C70)</f>
        <v>1.5220900000000002</v>
      </c>
      <c r="D71" s="59">
        <f>SUM(D69:D70)</f>
        <v>9.4524509960704078E-3</v>
      </c>
      <c r="E71" s="57">
        <f>E70</f>
        <v>0.24592874030949438</v>
      </c>
      <c r="F71" s="58">
        <f>SUM(F69:F70)</f>
        <v>0.11518</v>
      </c>
      <c r="G71" s="59">
        <f>SUM(G69:G70)</f>
        <v>2.8326072308847563E-2</v>
      </c>
      <c r="H71" s="57">
        <f>H70</f>
        <v>0.20938323019165261</v>
      </c>
      <c r="I71" s="58">
        <f>SUM(I69:I70)</f>
        <v>9.6780000000000005E-2</v>
      </c>
      <c r="J71" s="59">
        <f>SUM(J69:J70)</f>
        <v>2.0264109017948138E-2</v>
      </c>
      <c r="K71" s="60">
        <f>K70</f>
        <v>0.46152214926591806</v>
      </c>
      <c r="L71" s="117">
        <f>+D71+G71+J71</f>
        <v>5.8042632322866113E-2</v>
      </c>
      <c r="M71" s="116"/>
      <c r="N71" s="60"/>
      <c r="O71" s="76"/>
      <c r="P71" s="76"/>
      <c r="Q71" s="76"/>
      <c r="R71" s="77"/>
      <c r="S71" s="117">
        <f>SUM(S69:S70)</f>
        <v>1.3409963505194557E-2</v>
      </c>
      <c r="T71" s="116"/>
      <c r="U71" s="70"/>
      <c r="V71" s="59"/>
      <c r="W71" s="113">
        <f>SUM(W69:W70)</f>
        <v>7.1452595828060669E-2</v>
      </c>
      <c r="Y71" s="62"/>
      <c r="Z71" s="59">
        <f>SUM(Z69:Z70)</f>
        <v>1.8091668251223989E-3</v>
      </c>
      <c r="AA71" s="63"/>
      <c r="AB71" s="59">
        <f>SUM(AB69:AB70)</f>
        <v>9.5535084898045039E-4</v>
      </c>
      <c r="AC71" s="64">
        <f>SUM(AC69:AC70)</f>
        <v>2.7645176741028493E-3</v>
      </c>
      <c r="AD71" s="62"/>
      <c r="AE71" s="59">
        <f>SUM(AE69:AE70)</f>
        <v>2.9319067270501703E-3</v>
      </c>
      <c r="AF71" s="63"/>
      <c r="AG71" s="59">
        <f>SUM(AG69:AG70)</f>
        <v>4.77249901068602E-5</v>
      </c>
      <c r="AH71" s="64">
        <f>SUM(AH69:AH70)</f>
        <v>2.9796317171570303E-3</v>
      </c>
      <c r="AI71" s="62"/>
      <c r="AJ71" s="64">
        <f>SUM(AJ69:AJ70)</f>
        <v>4.1998515583198544E-4</v>
      </c>
      <c r="AK71" s="65">
        <f>SUM(AK69:AK70)</f>
        <v>6.1641345470918648E-3</v>
      </c>
      <c r="AL71" s="387"/>
      <c r="AM71" s="65">
        <f>SUM(AM69:AM70)</f>
        <v>7.7616730375152543E-2</v>
      </c>
    </row>
    <row r="72" spans="1:39" ht="15">
      <c r="A72" s="56"/>
      <c r="B72" s="57"/>
      <c r="C72" s="58"/>
      <c r="D72" s="59"/>
      <c r="E72" s="57"/>
      <c r="F72" s="58"/>
      <c r="G72" s="59"/>
      <c r="H72" s="57"/>
      <c r="I72" s="58"/>
      <c r="J72" s="59"/>
      <c r="K72" s="60"/>
      <c r="L72" s="117"/>
      <c r="M72" s="116"/>
      <c r="N72" s="60"/>
      <c r="O72" s="76"/>
      <c r="P72" s="76"/>
      <c r="Q72" s="76"/>
      <c r="R72" s="77"/>
      <c r="S72" s="117"/>
      <c r="T72" s="116"/>
      <c r="U72" s="70"/>
      <c r="V72" s="59"/>
      <c r="W72" s="113"/>
      <c r="Y72" s="62"/>
      <c r="Z72" s="59"/>
      <c r="AA72" s="63"/>
      <c r="AB72" s="59"/>
      <c r="AC72" s="64"/>
      <c r="AD72" s="62"/>
      <c r="AE72" s="59"/>
      <c r="AF72" s="63"/>
      <c r="AG72" s="59"/>
      <c r="AH72" s="64"/>
      <c r="AI72" s="62"/>
      <c r="AJ72" s="64"/>
      <c r="AK72" s="65"/>
      <c r="AL72" s="387"/>
      <c r="AM72" s="65"/>
    </row>
    <row r="73" spans="1:39" ht="15.75">
      <c r="A73" s="16" t="s">
        <v>53</v>
      </c>
      <c r="B73" s="57"/>
      <c r="C73" s="58"/>
      <c r="D73" s="59"/>
      <c r="E73" s="57"/>
      <c r="F73" s="58"/>
      <c r="G73" s="59"/>
      <c r="H73" s="57"/>
      <c r="I73" s="58"/>
      <c r="J73" s="59"/>
      <c r="K73" s="60"/>
      <c r="L73" s="117"/>
      <c r="M73" s="116"/>
      <c r="N73" s="60"/>
      <c r="O73" s="76"/>
      <c r="P73" s="76"/>
      <c r="Q73" s="76"/>
      <c r="R73" s="77"/>
      <c r="S73" s="117"/>
      <c r="T73" s="116"/>
      <c r="U73" s="70"/>
      <c r="V73" s="59"/>
      <c r="W73" s="113"/>
      <c r="Y73" s="62"/>
      <c r="Z73" s="59"/>
      <c r="AA73" s="63"/>
      <c r="AB73" s="59"/>
      <c r="AC73" s="64"/>
      <c r="AD73" s="62"/>
      <c r="AE73" s="59"/>
      <c r="AF73" s="63"/>
      <c r="AG73" s="59"/>
      <c r="AH73" s="64"/>
      <c r="AI73" s="62"/>
      <c r="AJ73" s="64"/>
      <c r="AK73" s="65"/>
      <c r="AL73" s="387"/>
      <c r="AM73" s="65"/>
    </row>
    <row r="74" spans="1:39" ht="17.25">
      <c r="A74" s="56" t="s">
        <v>37</v>
      </c>
      <c r="B74" s="57">
        <f>B59+B64+B69</f>
        <v>1197.2197182606315</v>
      </c>
      <c r="C74" s="58"/>
      <c r="D74" s="59">
        <f t="shared" ref="D74:E76" si="36">D59+D64+D69</f>
        <v>96.040965798867859</v>
      </c>
      <c r="E74" s="57">
        <f t="shared" si="36"/>
        <v>1021.1778283113385</v>
      </c>
      <c r="F74" s="58">
        <f>F54+F59</f>
        <v>8.022E-2</v>
      </c>
      <c r="G74" s="59">
        <f t="shared" ref="G74:H76" si="37">G59+G64+G69</f>
        <v>81.918885387135575</v>
      </c>
      <c r="H74" s="57">
        <f t="shared" si="37"/>
        <v>1.0088508597736214</v>
      </c>
      <c r="I74" s="58"/>
      <c r="J74" s="59">
        <f t="shared" ref="J74:L76" si="38">J59+J64+J69</f>
        <v>8.0930015971039909E-2</v>
      </c>
      <c r="K74" s="60">
        <f t="shared" si="38"/>
        <v>2219.4063974317437</v>
      </c>
      <c r="L74" s="117">
        <f t="shared" si="38"/>
        <v>178.04078120197448</v>
      </c>
      <c r="M74" s="154"/>
      <c r="N74" s="68"/>
      <c r="O74" s="79"/>
      <c r="P74" s="79"/>
      <c r="Q74" s="79"/>
      <c r="R74" s="77"/>
      <c r="S74" s="146"/>
      <c r="T74" s="68"/>
      <c r="U74" s="70"/>
      <c r="V74" s="69"/>
      <c r="W74" s="113">
        <f>L74+S74+V74</f>
        <v>178.04078120197448</v>
      </c>
      <c r="Y74" s="62"/>
      <c r="Z74" s="59">
        <f>Z59+Z64+Z69</f>
        <v>8.7000730779324353</v>
      </c>
      <c r="AA74" s="63"/>
      <c r="AB74" s="59">
        <f>AB59+AB64+AB69</f>
        <v>4.5941712426837089</v>
      </c>
      <c r="AC74" s="64">
        <f>Z74+AB74</f>
        <v>13.294244320616144</v>
      </c>
      <c r="AD74" s="62"/>
      <c r="AE74" s="59">
        <f>AE59+AE64+AE69</f>
        <v>0</v>
      </c>
      <c r="AF74" s="63"/>
      <c r="AG74" s="59">
        <f>AG59+AG64+AG69</f>
        <v>0</v>
      </c>
      <c r="AH74" s="64">
        <f>AE74+AG74</f>
        <v>0</v>
      </c>
      <c r="AI74" s="62"/>
      <c r="AJ74" s="64">
        <f>AJ59+AJ64+AJ69</f>
        <v>0</v>
      </c>
      <c r="AK74" s="65">
        <f>+AC74+AH74+AJ74</f>
        <v>13.294244320616144</v>
      </c>
      <c r="AL74" s="387"/>
      <c r="AM74" s="65">
        <f>W74+AK74</f>
        <v>191.33502552259063</v>
      </c>
    </row>
    <row r="75" spans="1:39" ht="17.25">
      <c r="A75" s="56" t="s">
        <v>38</v>
      </c>
      <c r="B75" s="78">
        <f>B60+B65+B70</f>
        <v>1197.2197182606315</v>
      </c>
      <c r="C75" s="58"/>
      <c r="D75" s="69">
        <f t="shared" si="36"/>
        <v>75.044505457005855</v>
      </c>
      <c r="E75" s="78">
        <f>E60+E65+E70</f>
        <v>1021.1778283113385</v>
      </c>
      <c r="F75" s="58"/>
      <c r="G75" s="69">
        <f t="shared" si="37"/>
        <v>30.336465233579741</v>
      </c>
      <c r="H75" s="78">
        <f>H60+H65+H70</f>
        <v>1.0088508597736214</v>
      </c>
      <c r="I75" s="58"/>
      <c r="J75" s="69">
        <f t="shared" si="38"/>
        <v>1.3412763603973459E-2</v>
      </c>
      <c r="K75" s="68">
        <f>K60+K65+K70</f>
        <v>2219.4063974317437</v>
      </c>
      <c r="L75" s="146">
        <f t="shared" si="38"/>
        <v>105.39438345418958</v>
      </c>
      <c r="M75" s="116">
        <f>M60+M65+M70</f>
        <v>6115.7909275920174</v>
      </c>
      <c r="N75" s="60"/>
      <c r="O75" s="76"/>
      <c r="P75" s="76"/>
      <c r="Q75" s="76"/>
      <c r="R75" s="77"/>
      <c r="S75" s="146">
        <f>S60+S65+S70</f>
        <v>64.545078923257734</v>
      </c>
      <c r="T75" s="68"/>
      <c r="U75" s="70"/>
      <c r="V75" s="69"/>
      <c r="W75" s="83">
        <f>L75+S75+V75</f>
        <v>169.93946237744731</v>
      </c>
      <c r="Y75" s="72"/>
      <c r="Z75" s="69">
        <f>Z60+Z65+Z70</f>
        <v>0</v>
      </c>
      <c r="AA75" s="73"/>
      <c r="AB75" s="69">
        <f>AB60+AB65+AB70</f>
        <v>0</v>
      </c>
      <c r="AC75" s="74">
        <f>Z75+AB75</f>
        <v>0</v>
      </c>
      <c r="AD75" s="72"/>
      <c r="AE75" s="69">
        <f>AE60+AE65+AE70</f>
        <v>14.099198829434906</v>
      </c>
      <c r="AF75" s="73"/>
      <c r="AG75" s="69">
        <f>AG60+AG65+AG70</f>
        <v>0.22950393286434229</v>
      </c>
      <c r="AH75" s="74">
        <f>AE75+AG75</f>
        <v>14.328702762299248</v>
      </c>
      <c r="AI75" s="72"/>
      <c r="AJ75" s="74">
        <f>AJ60+AJ65+AJ70</f>
        <v>2.0196598216628869</v>
      </c>
      <c r="AK75" s="81">
        <f>+AC75+AH75+AJ75</f>
        <v>16.348362583962135</v>
      </c>
      <c r="AL75" s="387"/>
      <c r="AM75" s="81">
        <f>W75+AK75</f>
        <v>186.28782496140946</v>
      </c>
    </row>
    <row r="76" spans="1:39" ht="18">
      <c r="A76" s="84" t="s">
        <v>39</v>
      </c>
      <c r="B76" s="21">
        <f>B61+B66+B71</f>
        <v>1197.2197182606315</v>
      </c>
      <c r="C76" s="85"/>
      <c r="D76" s="86">
        <f t="shared" si="36"/>
        <v>171.08547125587373</v>
      </c>
      <c r="E76" s="21">
        <f t="shared" si="36"/>
        <v>1021.1778283113385</v>
      </c>
      <c r="F76" s="85"/>
      <c r="G76" s="86">
        <f t="shared" si="37"/>
        <v>112.2553506207153</v>
      </c>
      <c r="H76" s="21">
        <f t="shared" si="37"/>
        <v>1.0088508597736214</v>
      </c>
      <c r="I76" s="85"/>
      <c r="J76" s="86">
        <f t="shared" si="38"/>
        <v>9.4342779575013386E-2</v>
      </c>
      <c r="K76" s="24">
        <f t="shared" si="38"/>
        <v>2219.4063974317437</v>
      </c>
      <c r="L76" s="272">
        <f t="shared" si="38"/>
        <v>283.43516465616403</v>
      </c>
      <c r="M76" s="278"/>
      <c r="N76" s="24"/>
      <c r="O76" s="87"/>
      <c r="P76" s="87"/>
      <c r="Q76" s="87"/>
      <c r="R76" s="88"/>
      <c r="S76" s="272">
        <f>SUM(S74:S75)</f>
        <v>64.545078923257734</v>
      </c>
      <c r="T76" s="89"/>
      <c r="U76" s="27"/>
      <c r="V76" s="86"/>
      <c r="W76" s="268">
        <f>SUM(W74:W75)</f>
        <v>347.98024357942177</v>
      </c>
      <c r="Y76" s="91"/>
      <c r="Z76" s="86">
        <f>SUM(Z74:Z75)</f>
        <v>8.7000730779324353</v>
      </c>
      <c r="AA76" s="92"/>
      <c r="AB76" s="86">
        <f>SUM(AB74:AB75)</f>
        <v>4.5941712426837089</v>
      </c>
      <c r="AC76" s="327">
        <f>SUM(AC74:AC75)</f>
        <v>13.294244320616144</v>
      </c>
      <c r="AD76" s="91"/>
      <c r="AE76" s="86">
        <f>SUM(AE74:AE75)</f>
        <v>14.099198829434906</v>
      </c>
      <c r="AF76" s="92"/>
      <c r="AG76" s="86">
        <f>SUM(AG74:AG75)</f>
        <v>0.22950393286434229</v>
      </c>
      <c r="AH76" s="327">
        <f>SUM(AH74:AH75)</f>
        <v>14.328702762299248</v>
      </c>
      <c r="AI76" s="91"/>
      <c r="AJ76" s="327">
        <f>SUM(AJ74:AJ75)</f>
        <v>2.0196598216628869</v>
      </c>
      <c r="AK76" s="388">
        <f>AK56+AK61+AK66+AK71</f>
        <v>29.64260690457828</v>
      </c>
      <c r="AL76" s="385"/>
      <c r="AM76" s="388">
        <f>SUM(AM74:AM75)</f>
        <v>377.62285048400008</v>
      </c>
    </row>
    <row r="77" spans="1:39" ht="11.85" customHeight="1">
      <c r="A77" s="16"/>
      <c r="B77" s="57"/>
      <c r="C77" s="58"/>
      <c r="D77" s="59"/>
      <c r="E77" s="57"/>
      <c r="F77" s="58"/>
      <c r="G77" s="59"/>
      <c r="H77" s="57"/>
      <c r="I77" s="58"/>
      <c r="J77" s="59"/>
      <c r="K77" s="60"/>
      <c r="L77" s="117"/>
      <c r="M77" s="116"/>
      <c r="N77" s="60"/>
      <c r="O77" s="76"/>
      <c r="P77" s="76"/>
      <c r="Q77" s="76"/>
      <c r="R77" s="77"/>
      <c r="S77" s="117"/>
      <c r="T77" s="116"/>
      <c r="U77" s="70"/>
      <c r="V77" s="59"/>
      <c r="W77" s="113"/>
      <c r="Y77" s="62"/>
      <c r="Z77" s="59"/>
      <c r="AA77" s="63"/>
      <c r="AB77" s="59"/>
      <c r="AC77" s="64"/>
      <c r="AD77" s="62"/>
      <c r="AE77" s="59"/>
      <c r="AF77" s="63"/>
      <c r="AG77" s="59"/>
      <c r="AH77" s="64"/>
      <c r="AI77" s="62"/>
      <c r="AJ77" s="64"/>
      <c r="AK77" s="65"/>
      <c r="AL77" s="387"/>
      <c r="AM77" s="65"/>
    </row>
    <row r="78" spans="1:39" ht="18">
      <c r="A78" s="33" t="s">
        <v>54</v>
      </c>
      <c r="B78" s="57"/>
      <c r="C78" s="58"/>
      <c r="D78" s="59"/>
      <c r="E78" s="57"/>
      <c r="F78" s="58"/>
      <c r="G78" s="59"/>
      <c r="H78" s="57"/>
      <c r="I78" s="58"/>
      <c r="J78" s="59"/>
      <c r="K78" s="60"/>
      <c r="L78" s="117"/>
      <c r="M78" s="116"/>
      <c r="N78" s="60"/>
      <c r="O78" s="76"/>
      <c r="P78" s="76"/>
      <c r="Q78" s="76"/>
      <c r="R78" s="77"/>
      <c r="S78" s="117"/>
      <c r="T78" s="93"/>
      <c r="U78" s="94"/>
      <c r="V78" s="59"/>
      <c r="W78" s="113"/>
      <c r="Y78" s="62"/>
      <c r="Z78" s="59"/>
      <c r="AA78" s="63"/>
      <c r="AB78" s="59"/>
      <c r="AC78" s="64"/>
      <c r="AD78" s="62"/>
      <c r="AE78" s="59"/>
      <c r="AF78" s="63"/>
      <c r="AG78" s="59"/>
      <c r="AH78" s="64"/>
      <c r="AI78" s="62"/>
      <c r="AJ78" s="64"/>
      <c r="AK78" s="65"/>
      <c r="AL78" s="387"/>
      <c r="AM78" s="65"/>
    </row>
    <row r="79" spans="1:39" ht="22.5" customHeight="1">
      <c r="A79" s="56" t="s">
        <v>37</v>
      </c>
      <c r="B79" s="57">
        <v>358.5682759954193</v>
      </c>
      <c r="C79" s="58">
        <v>7.5740000000000002E-2</v>
      </c>
      <c r="D79" s="59">
        <f>+B79*C79</f>
        <v>27.157961223893057</v>
      </c>
      <c r="E79" s="57"/>
      <c r="F79" s="58"/>
      <c r="G79" s="59"/>
      <c r="H79" s="57"/>
      <c r="I79" s="58"/>
      <c r="J79" s="59"/>
      <c r="K79" s="60">
        <f>+B79+E79+H79</f>
        <v>358.5682759954193</v>
      </c>
      <c r="L79" s="117">
        <f>+D79+G79+J79</f>
        <v>27.157961223893057</v>
      </c>
      <c r="M79" s="116"/>
      <c r="N79" s="60"/>
      <c r="O79" s="76"/>
      <c r="P79" s="76"/>
      <c r="Q79" s="76"/>
      <c r="R79" s="77"/>
      <c r="S79" s="117"/>
      <c r="T79" s="93"/>
      <c r="U79" s="94"/>
      <c r="V79" s="59"/>
      <c r="W79" s="113">
        <f>L79+S79+V79</f>
        <v>27.157961223893057</v>
      </c>
      <c r="Y79" s="62">
        <v>0.35899999999999999</v>
      </c>
      <c r="Z79" s="59">
        <f>$K79*Y79/100</f>
        <v>1.2872601108235551</v>
      </c>
      <c r="AA79" s="63">
        <v>0.158</v>
      </c>
      <c r="AB79" s="59">
        <f>$K79*AA79/100</f>
        <v>0.56653787607276251</v>
      </c>
      <c r="AC79" s="64">
        <f>Z79+AB79</f>
        <v>1.8537979868963177</v>
      </c>
      <c r="AD79" s="62"/>
      <c r="AE79" s="59"/>
      <c r="AF79" s="63"/>
      <c r="AG79" s="59"/>
      <c r="AH79" s="64"/>
      <c r="AI79" s="62"/>
      <c r="AJ79" s="64"/>
      <c r="AK79" s="65">
        <f>+AC79+AH79+AJ79</f>
        <v>1.8537979868963177</v>
      </c>
      <c r="AL79" s="385"/>
      <c r="AM79" s="65">
        <f>W79+AK79</f>
        <v>29.011759210789375</v>
      </c>
    </row>
    <row r="80" spans="1:39" ht="22.5" customHeight="1">
      <c r="A80" s="56" t="s">
        <v>38</v>
      </c>
      <c r="B80" s="57"/>
      <c r="C80" s="58"/>
      <c r="D80" s="59"/>
      <c r="E80" s="57"/>
      <c r="F80" s="58"/>
      <c r="G80" s="59"/>
      <c r="H80" s="57"/>
      <c r="I80" s="58"/>
      <c r="J80" s="59"/>
      <c r="K80" s="60"/>
      <c r="L80" s="117"/>
      <c r="M80" s="116"/>
      <c r="N80" s="60"/>
      <c r="O80" s="76"/>
      <c r="P80" s="76"/>
      <c r="Q80" s="76"/>
      <c r="R80" s="77"/>
      <c r="S80" s="117"/>
      <c r="T80" s="93"/>
      <c r="U80" s="94"/>
      <c r="V80" s="59"/>
      <c r="W80" s="113"/>
      <c r="Y80" s="62"/>
      <c r="Z80" s="59"/>
      <c r="AA80" s="63"/>
      <c r="AB80" s="59"/>
      <c r="AC80" s="64"/>
      <c r="AD80" s="62"/>
      <c r="AE80" s="59"/>
      <c r="AF80" s="63"/>
      <c r="AG80" s="59"/>
      <c r="AH80" s="64"/>
      <c r="AI80" s="62"/>
      <c r="AJ80" s="64"/>
      <c r="AK80" s="65"/>
      <c r="AL80" s="387"/>
      <c r="AM80" s="65"/>
    </row>
    <row r="81" spans="1:39" ht="22.5" customHeight="1">
      <c r="A81" s="56" t="s">
        <v>55</v>
      </c>
      <c r="B81" s="57">
        <v>215.15541551541929</v>
      </c>
      <c r="C81" s="58">
        <v>3.3750000000000002E-2</v>
      </c>
      <c r="D81" s="59">
        <f>+B81*C81</f>
        <v>7.2614952736454015</v>
      </c>
      <c r="E81" s="57"/>
      <c r="F81" s="58"/>
      <c r="G81" s="59"/>
      <c r="H81" s="57"/>
      <c r="I81" s="58"/>
      <c r="J81" s="59"/>
      <c r="K81" s="60">
        <f>+B81+E81+H81</f>
        <v>215.15541551541929</v>
      </c>
      <c r="L81" s="117">
        <f>+D81+G81+J81</f>
        <v>7.2614952736454015</v>
      </c>
      <c r="M81" s="116">
        <v>468.803</v>
      </c>
      <c r="N81" s="115">
        <v>13.84478</v>
      </c>
      <c r="O81" s="76"/>
      <c r="P81" s="76"/>
      <c r="Q81" s="76"/>
      <c r="R81" s="77">
        <f>SUM(N81:Q81)</f>
        <v>13.84478</v>
      </c>
      <c r="S81" s="117">
        <f>+M81*R81/1000</f>
        <v>6.49047439834</v>
      </c>
      <c r="T81" s="116"/>
      <c r="U81" s="70"/>
      <c r="V81" s="59"/>
      <c r="W81" s="113">
        <f>L81+S81+V81</f>
        <v>13.751969671985401</v>
      </c>
      <c r="Y81" s="72"/>
      <c r="Z81" s="69"/>
      <c r="AA81" s="73"/>
      <c r="AB81" s="69"/>
      <c r="AC81" s="74"/>
      <c r="AD81" s="72">
        <v>0.76830783000000002</v>
      </c>
      <c r="AE81" s="69">
        <f>$K81*AD81/100</f>
        <v>1.6530559040740014</v>
      </c>
      <c r="AF81" s="73">
        <v>2.1742600000000001E-2</v>
      </c>
      <c r="AG81" s="69">
        <f>$K81*AF81/100</f>
        <v>4.6780381373855554E-2</v>
      </c>
      <c r="AH81" s="74">
        <f>AE81+AG81</f>
        <v>1.699836285447857</v>
      </c>
      <c r="AI81" s="62">
        <v>4.1000000000000002E-2</v>
      </c>
      <c r="AJ81" s="64">
        <f>$K81*AI81/100</f>
        <v>8.8213720361321912E-2</v>
      </c>
      <c r="AK81" s="65">
        <f>+AC81+AH81+AJ81</f>
        <v>1.7880500058091791</v>
      </c>
      <c r="AL81" s="387"/>
      <c r="AM81" s="65">
        <f>W81+AK81</f>
        <v>15.54001967779458</v>
      </c>
    </row>
    <row r="82" spans="1:39" s="122" customFormat="1" ht="22.5" customHeight="1">
      <c r="A82" s="56" t="s">
        <v>56</v>
      </c>
      <c r="B82" s="118">
        <v>143.41286048000001</v>
      </c>
      <c r="C82" s="58">
        <f>+C81</f>
        <v>3.3750000000000002E-2</v>
      </c>
      <c r="D82" s="67">
        <f>+B82*C82</f>
        <v>4.8401840412000006</v>
      </c>
      <c r="E82" s="118"/>
      <c r="F82" s="58"/>
      <c r="G82" s="67"/>
      <c r="H82" s="118"/>
      <c r="I82" s="58"/>
      <c r="J82" s="67"/>
      <c r="K82" s="119">
        <f>+B82+E82+H82</f>
        <v>143.41286048000001</v>
      </c>
      <c r="L82" s="173">
        <f>+D82+G82+J82</f>
        <v>4.8401840412000006</v>
      </c>
      <c r="M82" s="282">
        <v>292.38176999999996</v>
      </c>
      <c r="N82" s="115">
        <f>N81</f>
        <v>13.84478</v>
      </c>
      <c r="O82" s="120"/>
      <c r="P82" s="120"/>
      <c r="Q82" s="82">
        <v>-0.32</v>
      </c>
      <c r="R82" s="77">
        <f>SUM(N82:Q82)</f>
        <v>13.52478</v>
      </c>
      <c r="S82" s="173">
        <f>+M82*R82/1000</f>
        <v>3.9543991152605993</v>
      </c>
      <c r="T82" s="121"/>
      <c r="U82" s="94"/>
      <c r="V82" s="67"/>
      <c r="W82" s="114">
        <f>L82+S82+V82</f>
        <v>8.7945831564606003</v>
      </c>
      <c r="Y82" s="72"/>
      <c r="Z82" s="59"/>
      <c r="AA82" s="63"/>
      <c r="AB82" s="59"/>
      <c r="AC82" s="64"/>
      <c r="AD82" s="72">
        <f>AD81</f>
        <v>0.76830783000000002</v>
      </c>
      <c r="AE82" s="59">
        <f>$K82*AD82/100</f>
        <v>1.1018522362948158</v>
      </c>
      <c r="AF82" s="63">
        <f>AF81</f>
        <v>2.1742600000000001E-2</v>
      </c>
      <c r="AG82" s="59">
        <f>$K82*AF82/100</f>
        <v>3.1181684602724483E-2</v>
      </c>
      <c r="AH82" s="64">
        <f>AE82+AG82</f>
        <v>1.1330339208975402</v>
      </c>
      <c r="AI82" s="62">
        <f>AI81</f>
        <v>4.1000000000000002E-2</v>
      </c>
      <c r="AJ82" s="64">
        <f>$K82*AI82/100</f>
        <v>5.8799272796800001E-2</v>
      </c>
      <c r="AK82" s="65">
        <f>+AC82+AH82+AJ82</f>
        <v>1.1918331936943403</v>
      </c>
      <c r="AL82" s="387"/>
      <c r="AM82" s="65">
        <f>W82+AK82</f>
        <v>9.9864163501549399</v>
      </c>
    </row>
    <row r="83" spans="1:39" ht="22.5" customHeight="1">
      <c r="A83" s="56" t="s">
        <v>57</v>
      </c>
      <c r="B83" s="57">
        <f>SUM(B81:B82)</f>
        <v>358.5682759954193</v>
      </c>
      <c r="C83" s="58"/>
      <c r="D83" s="69">
        <f>SUM(D81:D82)</f>
        <v>12.101679314845402</v>
      </c>
      <c r="E83" s="57"/>
      <c r="F83" s="58"/>
      <c r="G83" s="69"/>
      <c r="H83" s="57"/>
      <c r="I83" s="58"/>
      <c r="J83" s="69"/>
      <c r="K83" s="60">
        <f>SUM(K81:K82)</f>
        <v>358.5682759954193</v>
      </c>
      <c r="L83" s="173">
        <f>SUM(L81:L82)</f>
        <v>12.101679314845402</v>
      </c>
      <c r="M83" s="116">
        <f>SUM(M81:M82)</f>
        <v>761.18476999999996</v>
      </c>
      <c r="N83" s="60"/>
      <c r="O83" s="76"/>
      <c r="P83" s="76"/>
      <c r="Q83" s="76"/>
      <c r="R83" s="77"/>
      <c r="S83" s="173">
        <f>SUM(S81:S82)</f>
        <v>10.4448735136006</v>
      </c>
      <c r="T83" s="123"/>
      <c r="U83" s="94"/>
      <c r="V83" s="69"/>
      <c r="W83" s="114">
        <f>+W81+W82</f>
        <v>22.546552828446004</v>
      </c>
      <c r="Y83" s="62"/>
      <c r="Z83" s="67">
        <f>Z81+Z82</f>
        <v>0</v>
      </c>
      <c r="AA83" s="124"/>
      <c r="AB83" s="67">
        <f>AB81+AB82</f>
        <v>0</v>
      </c>
      <c r="AC83" s="125">
        <f>Z83+AB83</f>
        <v>0</v>
      </c>
      <c r="AD83" s="62"/>
      <c r="AE83" s="67">
        <f>AE81+AE82</f>
        <v>2.7549081403688174</v>
      </c>
      <c r="AF83" s="124"/>
      <c r="AG83" s="67">
        <f>AG81+AG82</f>
        <v>7.7962065976580036E-2</v>
      </c>
      <c r="AH83" s="125">
        <f>AE83+AG83</f>
        <v>2.8328702063453974</v>
      </c>
      <c r="AI83" s="126"/>
      <c r="AJ83" s="125">
        <f>AJ81+AJ82</f>
        <v>0.14701299315812191</v>
      </c>
      <c r="AK83" s="75">
        <f>SUM(AK81:AK82)</f>
        <v>2.9798831995035195</v>
      </c>
      <c r="AL83" s="387"/>
      <c r="AM83" s="75">
        <f>SUM(AM81:AM82)</f>
        <v>25.526436027949522</v>
      </c>
    </row>
    <row r="84" spans="1:39" ht="17.25">
      <c r="A84" s="127" t="s">
        <v>58</v>
      </c>
      <c r="B84" s="128">
        <f>B83</f>
        <v>358.5682759954193</v>
      </c>
      <c r="C84" s="129"/>
      <c r="D84" s="130">
        <f>D79+D83</f>
        <v>39.259640538738459</v>
      </c>
      <c r="E84" s="128"/>
      <c r="F84" s="129"/>
      <c r="G84" s="130"/>
      <c r="H84" s="128"/>
      <c r="I84" s="129"/>
      <c r="J84" s="130"/>
      <c r="K84" s="131">
        <f>K83</f>
        <v>358.5682759954193</v>
      </c>
      <c r="L84" s="265">
        <f>L79+L83</f>
        <v>39.259640538738459</v>
      </c>
      <c r="M84" s="280"/>
      <c r="N84" s="131"/>
      <c r="O84" s="133"/>
      <c r="P84" s="133"/>
      <c r="Q84" s="133"/>
      <c r="R84" s="134"/>
      <c r="S84" s="265">
        <f>S79+S83</f>
        <v>10.4448735136006</v>
      </c>
      <c r="T84" s="135"/>
      <c r="U84" s="136"/>
      <c r="V84" s="132"/>
      <c r="W84" s="130">
        <f>W79+W83</f>
        <v>49.704514052339064</v>
      </c>
      <c r="Y84" s="137"/>
      <c r="Z84" s="130">
        <f t="shared" ref="Z84:AB84" si="39">Z79+Z83</f>
        <v>1.2872601108235551</v>
      </c>
      <c r="AA84" s="138"/>
      <c r="AB84" s="130">
        <f t="shared" si="39"/>
        <v>0.56653787607276251</v>
      </c>
      <c r="AC84" s="97">
        <f>Z84+AB84</f>
        <v>1.8537979868963177</v>
      </c>
      <c r="AD84" s="137"/>
      <c r="AE84" s="130">
        <f t="shared" ref="AE84:AG84" si="40">AE79+AE83</f>
        <v>2.7549081403688174</v>
      </c>
      <c r="AF84" s="138"/>
      <c r="AG84" s="130">
        <f t="shared" si="40"/>
        <v>7.7962065976580036E-2</v>
      </c>
      <c r="AH84" s="97">
        <f>AE84+AG84</f>
        <v>2.8328702063453974</v>
      </c>
      <c r="AI84" s="137"/>
      <c r="AJ84" s="97">
        <f>AJ79+AJ83</f>
        <v>0.14701299315812191</v>
      </c>
      <c r="AK84" s="389">
        <f t="shared" ref="AK84" si="41">AK79+AK83</f>
        <v>4.8336811863998372</v>
      </c>
      <c r="AL84" s="387"/>
      <c r="AM84" s="389">
        <f t="shared" ref="AM84" si="42">AM79+AM83</f>
        <v>54.538195238738894</v>
      </c>
    </row>
    <row r="85" spans="1:39" ht="13.5" customHeight="1">
      <c r="A85" s="16"/>
      <c r="B85" s="57"/>
      <c r="C85" s="58"/>
      <c r="D85" s="59"/>
      <c r="E85" s="57"/>
      <c r="F85" s="58"/>
      <c r="G85" s="59"/>
      <c r="H85" s="57"/>
      <c r="I85" s="58"/>
      <c r="J85" s="59"/>
      <c r="K85" s="60"/>
      <c r="L85" s="117"/>
      <c r="M85" s="116"/>
      <c r="N85" s="60"/>
      <c r="O85" s="76"/>
      <c r="P85" s="76"/>
      <c r="Q85" s="76"/>
      <c r="R85" s="77"/>
      <c r="S85" s="117"/>
      <c r="T85" s="93"/>
      <c r="U85" s="94"/>
      <c r="V85" s="59"/>
      <c r="W85" s="95"/>
      <c r="Y85" s="62"/>
      <c r="Z85" s="59"/>
      <c r="AA85" s="63"/>
      <c r="AB85" s="59"/>
      <c r="AC85" s="64"/>
      <c r="AD85" s="62"/>
      <c r="AE85" s="59"/>
      <c r="AF85" s="63"/>
      <c r="AG85" s="59"/>
      <c r="AH85" s="64"/>
      <c r="AI85" s="62"/>
      <c r="AJ85" s="64"/>
      <c r="AK85" s="65"/>
      <c r="AL85" s="387"/>
      <c r="AM85" s="65"/>
    </row>
    <row r="86" spans="1:39" ht="23.1" customHeight="1">
      <c r="A86" s="33" t="s">
        <v>59</v>
      </c>
      <c r="B86" s="57"/>
      <c r="C86" s="58"/>
      <c r="D86" s="59"/>
      <c r="E86" s="57"/>
      <c r="F86" s="58"/>
      <c r="G86" s="59"/>
      <c r="H86" s="57"/>
      <c r="I86" s="58"/>
      <c r="J86" s="59"/>
      <c r="K86" s="60"/>
      <c r="L86" s="117"/>
      <c r="M86" s="116"/>
      <c r="N86" s="60"/>
      <c r="O86" s="76"/>
      <c r="P86" s="76"/>
      <c r="Q86" s="76"/>
      <c r="R86" s="77"/>
      <c r="S86" s="117"/>
      <c r="T86" s="93"/>
      <c r="U86" s="94"/>
      <c r="V86" s="59"/>
      <c r="W86" s="95"/>
      <c r="Y86" s="62"/>
      <c r="Z86" s="59"/>
      <c r="AA86" s="63"/>
      <c r="AB86" s="59"/>
      <c r="AC86" s="64"/>
      <c r="AD86" s="62"/>
      <c r="AE86" s="59"/>
      <c r="AF86" s="63"/>
      <c r="AG86" s="59"/>
      <c r="AH86" s="64"/>
      <c r="AI86" s="62"/>
      <c r="AJ86" s="64"/>
      <c r="AK86" s="65"/>
      <c r="AL86" s="387"/>
      <c r="AM86" s="65"/>
    </row>
    <row r="87" spans="1:39" ht="15">
      <c r="A87" s="56" t="s">
        <v>37</v>
      </c>
      <c r="B87" s="57">
        <f>B53+B74+B79</f>
        <v>1615.1666533184259</v>
      </c>
      <c r="C87" s="58"/>
      <c r="D87" s="59">
        <f>D53+D74+D79</f>
        <v>128.03650637657265</v>
      </c>
      <c r="E87" s="57">
        <f>E53+E74+E79</f>
        <v>1314.139957844732</v>
      </c>
      <c r="F87" s="58"/>
      <c r="G87" s="59">
        <f>G53+G74+G79</f>
        <v>105.78651008022113</v>
      </c>
      <c r="H87" s="57">
        <f>H53+H74+H79</f>
        <v>2.1017772937740262</v>
      </c>
      <c r="I87" s="58"/>
      <c r="J87" s="59">
        <f>J53+J74+J79</f>
        <v>0.1699707325490529</v>
      </c>
      <c r="K87" s="60">
        <f>K53+K74+K79</f>
        <v>2931.4083884569322</v>
      </c>
      <c r="L87" s="117">
        <f>L53+L74+L79</f>
        <v>233.99298718934284</v>
      </c>
      <c r="M87" s="116">
        <f>M53+M74+M79</f>
        <v>0</v>
      </c>
      <c r="N87" s="60"/>
      <c r="O87" s="76"/>
      <c r="P87" s="76"/>
      <c r="Q87" s="76"/>
      <c r="R87" s="77"/>
      <c r="S87" s="117">
        <f>S53+S74+S79</f>
        <v>0</v>
      </c>
      <c r="T87" s="139">
        <f>T53+T74+T79</f>
        <v>0</v>
      </c>
      <c r="U87" s="94"/>
      <c r="V87" s="59">
        <f>V53+V74+V79</f>
        <v>0</v>
      </c>
      <c r="W87" s="113">
        <f>W53+W74+W79</f>
        <v>233.99298718934284</v>
      </c>
      <c r="Y87" s="62"/>
      <c r="Z87" s="59">
        <f>Z53+Z74+Z79</f>
        <v>11.386930700273876</v>
      </c>
      <c r="AA87" s="63"/>
      <c r="AB87" s="59">
        <f>AB53+AB74+AB79</f>
        <v>5.712065714202911</v>
      </c>
      <c r="AC87" s="64">
        <f>Z87+AB87</f>
        <v>17.098996414476787</v>
      </c>
      <c r="AD87" s="62"/>
      <c r="AE87" s="59">
        <f>AE53+AE74+AE79</f>
        <v>0</v>
      </c>
      <c r="AF87" s="63"/>
      <c r="AG87" s="59">
        <f>AG53+AG74+AG79</f>
        <v>0</v>
      </c>
      <c r="AH87" s="64">
        <f t="shared" ref="AH87:AH88" si="43">AE87+AG87</f>
        <v>0</v>
      </c>
      <c r="AI87" s="62"/>
      <c r="AJ87" s="64">
        <f>AJ53+AJ74+AJ79</f>
        <v>0</v>
      </c>
      <c r="AK87" s="65">
        <f>+AC87+AH87+AJ87</f>
        <v>17.098996414476787</v>
      </c>
      <c r="AL87" s="387"/>
      <c r="AM87" s="65">
        <f>W87+AK87</f>
        <v>251.09198360381964</v>
      </c>
    </row>
    <row r="88" spans="1:39" ht="17.25">
      <c r="A88" s="56" t="s">
        <v>38</v>
      </c>
      <c r="B88" s="78">
        <f>B54+B75+B83</f>
        <v>1615.1666533184259</v>
      </c>
      <c r="C88" s="58"/>
      <c r="D88" s="67">
        <f>D54+D75+D83</f>
        <v>92.767741686513602</v>
      </c>
      <c r="E88" s="78">
        <f>E54+E75+E83</f>
        <v>1314.139957844732</v>
      </c>
      <c r="F88" s="58"/>
      <c r="G88" s="67">
        <f>G54+G75+G83</f>
        <v>52.879192901633559</v>
      </c>
      <c r="H88" s="78">
        <f>H54+H75+H83</f>
        <v>2.1017772937740262</v>
      </c>
      <c r="I88" s="58"/>
      <c r="J88" s="67">
        <f>J54+J75+J83</f>
        <v>6.1827659358440645E-2</v>
      </c>
      <c r="K88" s="68">
        <f>K54+K75+K83</f>
        <v>2931.4083884569322</v>
      </c>
      <c r="L88" s="146">
        <f>L54+L75+L83</f>
        <v>145.7087622475056</v>
      </c>
      <c r="M88" s="154">
        <f>M54+M75+M83</f>
        <v>6876.9756975920172</v>
      </c>
      <c r="N88" s="68"/>
      <c r="O88" s="79"/>
      <c r="P88" s="79"/>
      <c r="Q88" s="79"/>
      <c r="R88" s="140"/>
      <c r="S88" s="146">
        <f>S54+S75+S83</f>
        <v>74.989952436858331</v>
      </c>
      <c r="T88" s="68">
        <f>T54+T75+T83</f>
        <v>0.32879041903652861</v>
      </c>
      <c r="U88" s="141"/>
      <c r="V88" s="69">
        <f>V54+V75+V83</f>
        <v>6.9966601170973295</v>
      </c>
      <c r="W88" s="83">
        <f>W54+W75+W83</f>
        <v>227.6953748014613</v>
      </c>
      <c r="Y88" s="72"/>
      <c r="Z88" s="69">
        <f>Z54+Z75+Z83</f>
        <v>0</v>
      </c>
      <c r="AA88" s="73"/>
      <c r="AB88" s="69">
        <f>AB54+AB75+AB83</f>
        <v>0</v>
      </c>
      <c r="AC88" s="74">
        <f t="shared" ref="AC88" si="44">Z88+AB88</f>
        <v>0</v>
      </c>
      <c r="AD88" s="72"/>
      <c r="AE88" s="69">
        <f>AE54+AE75+AE83</f>
        <v>19.603821272735324</v>
      </c>
      <c r="AF88" s="73"/>
      <c r="AG88" s="69">
        <f>AG54+AG75+AG83</f>
        <v>0.21910757008348006</v>
      </c>
      <c r="AH88" s="74">
        <f t="shared" si="43"/>
        <v>19.822928842818804</v>
      </c>
      <c r="AI88" s="72"/>
      <c r="AJ88" s="74">
        <f>AJ54+AJ75+AJ83</f>
        <v>3.421362503176689</v>
      </c>
      <c r="AK88" s="81">
        <f>+AC88+AH88+AJ88</f>
        <v>23.244291345995492</v>
      </c>
      <c r="AL88" s="387"/>
      <c r="AM88" s="81">
        <f>W88+AK88</f>
        <v>250.93966614745679</v>
      </c>
    </row>
    <row r="89" spans="1:39" s="1" customFormat="1" ht="15.75">
      <c r="A89" s="142" t="s">
        <v>12</v>
      </c>
      <c r="B89" s="21">
        <f>B55+B76+B84</f>
        <v>1615.1666533184259</v>
      </c>
      <c r="C89" s="85"/>
      <c r="D89" s="86">
        <f>D88</f>
        <v>92.767741686513602</v>
      </c>
      <c r="E89" s="21">
        <f>E55+E76+E84</f>
        <v>1314.139957844732</v>
      </c>
      <c r="F89" s="85"/>
      <c r="G89" s="86">
        <f>G88</f>
        <v>52.879192901633559</v>
      </c>
      <c r="H89" s="21">
        <f>H55+H76+H84</f>
        <v>2.1017772937740262</v>
      </c>
      <c r="I89" s="85"/>
      <c r="J89" s="86">
        <f>J88</f>
        <v>6.1827659358440645E-2</v>
      </c>
      <c r="K89" s="24">
        <f>K55+K76+K84</f>
        <v>2931.4083884569322</v>
      </c>
      <c r="L89" s="272">
        <f>L88</f>
        <v>145.7087622475056</v>
      </c>
      <c r="M89" s="278">
        <f>M88</f>
        <v>6876.9756975920172</v>
      </c>
      <c r="N89" s="24"/>
      <c r="O89" s="87"/>
      <c r="P89" s="87"/>
      <c r="Q89" s="87"/>
      <c r="R89" s="88"/>
      <c r="S89" s="272">
        <f>S88</f>
        <v>74.989952436858331</v>
      </c>
      <c r="T89" s="143">
        <f>T88</f>
        <v>0.32879041903652861</v>
      </c>
      <c r="U89" s="27"/>
      <c r="V89" s="86">
        <f>V88</f>
        <v>6.9966601170973295</v>
      </c>
      <c r="W89" s="268">
        <f>SUM(W87:W88)</f>
        <v>461.68836199080414</v>
      </c>
      <c r="Y89" s="91"/>
      <c r="Z89" s="86">
        <f>SUM(Z87:Z88)</f>
        <v>11.386930700273876</v>
      </c>
      <c r="AA89" s="92"/>
      <c r="AB89" s="86">
        <f>SUM(AB87:AB88)</f>
        <v>5.712065714202911</v>
      </c>
      <c r="AC89" s="327">
        <f>SUM(AC87:AC88)</f>
        <v>17.098996414476787</v>
      </c>
      <c r="AD89" s="91"/>
      <c r="AE89" s="86">
        <f>SUM(AE87:AE88)</f>
        <v>19.603821272735324</v>
      </c>
      <c r="AF89" s="92"/>
      <c r="AG89" s="86">
        <f>SUM(AG87:AG88)</f>
        <v>0.21910757008348006</v>
      </c>
      <c r="AH89" s="327">
        <f>SUM(AH87:AH88)</f>
        <v>19.822928842818804</v>
      </c>
      <c r="AI89" s="91"/>
      <c r="AJ89" s="327">
        <f>SUM(AJ87:AJ88)</f>
        <v>3.421362503176689</v>
      </c>
      <c r="AK89" s="388">
        <f>SUM(AK87:AK88)</f>
        <v>40.343287760472279</v>
      </c>
      <c r="AL89" s="385"/>
      <c r="AM89" s="388">
        <f>SUM(AM87:AM88)</f>
        <v>502.0316497512764</v>
      </c>
    </row>
    <row r="90" spans="1:39" ht="9.75" customHeight="1">
      <c r="A90" s="16"/>
      <c r="B90" s="57"/>
      <c r="C90" s="58"/>
      <c r="D90" s="59"/>
      <c r="E90" s="57"/>
      <c r="F90" s="58"/>
      <c r="G90" s="59"/>
      <c r="H90" s="57"/>
      <c r="I90" s="58"/>
      <c r="J90" s="59"/>
      <c r="K90" s="60"/>
      <c r="L90" s="117"/>
      <c r="M90" s="116"/>
      <c r="N90" s="60"/>
      <c r="O90" s="76"/>
      <c r="P90" s="76"/>
      <c r="Q90" s="76"/>
      <c r="R90" s="77"/>
      <c r="S90" s="117"/>
      <c r="T90" s="144"/>
      <c r="U90" s="94"/>
      <c r="V90" s="59"/>
      <c r="W90" s="95"/>
      <c r="Y90" s="62"/>
      <c r="Z90" s="59"/>
      <c r="AA90" s="63"/>
      <c r="AB90" s="59"/>
      <c r="AC90" s="64"/>
      <c r="AD90" s="62"/>
      <c r="AE90" s="59"/>
      <c r="AF90" s="63"/>
      <c r="AG90" s="59"/>
      <c r="AH90" s="64"/>
      <c r="AI90" s="62"/>
      <c r="AJ90" s="64"/>
      <c r="AK90" s="65"/>
      <c r="AL90" s="387"/>
      <c r="AM90" s="65"/>
    </row>
    <row r="91" spans="1:39" ht="22.5" customHeight="1">
      <c r="A91" s="38" t="s">
        <v>60</v>
      </c>
      <c r="B91" s="99"/>
      <c r="C91" s="100"/>
      <c r="D91" s="101"/>
      <c r="E91" s="99"/>
      <c r="F91" s="100"/>
      <c r="G91" s="101"/>
      <c r="H91" s="99"/>
      <c r="I91" s="100"/>
      <c r="J91" s="101"/>
      <c r="K91" s="102"/>
      <c r="L91" s="273"/>
      <c r="M91" s="148"/>
      <c r="N91" s="102"/>
      <c r="O91" s="103"/>
      <c r="P91" s="103"/>
      <c r="Q91" s="103"/>
      <c r="R91" s="104"/>
      <c r="S91" s="273"/>
      <c r="T91" s="145"/>
      <c r="U91" s="106"/>
      <c r="V91" s="101"/>
      <c r="W91" s="107"/>
      <c r="Y91" s="108"/>
      <c r="Z91" s="101"/>
      <c r="AA91" s="109"/>
      <c r="AB91" s="101"/>
      <c r="AC91" s="110"/>
      <c r="AD91" s="108"/>
      <c r="AE91" s="101"/>
      <c r="AF91" s="109"/>
      <c r="AG91" s="101"/>
      <c r="AH91" s="110"/>
      <c r="AI91" s="108"/>
      <c r="AJ91" s="110"/>
      <c r="AK91" s="111"/>
      <c r="AL91" s="387"/>
      <c r="AM91" s="111"/>
    </row>
    <row r="92" spans="1:39" ht="11.25" customHeight="1">
      <c r="A92" s="54"/>
      <c r="B92" s="57"/>
      <c r="C92" s="58"/>
      <c r="D92" s="59"/>
      <c r="E92" s="57"/>
      <c r="F92" s="58"/>
      <c r="G92" s="59"/>
      <c r="H92" s="57"/>
      <c r="I92" s="58"/>
      <c r="J92" s="59"/>
      <c r="K92" s="60"/>
      <c r="L92" s="117"/>
      <c r="M92" s="116"/>
      <c r="N92" s="60"/>
      <c r="O92" s="76"/>
      <c r="P92" s="76"/>
      <c r="Q92" s="76"/>
      <c r="R92" s="77"/>
      <c r="S92" s="117"/>
      <c r="T92" s="144"/>
      <c r="U92" s="94"/>
      <c r="V92" s="59"/>
      <c r="W92" s="95"/>
      <c r="Y92" s="62"/>
      <c r="Z92" s="59"/>
      <c r="AA92" s="63"/>
      <c r="AB92" s="59"/>
      <c r="AC92" s="64"/>
      <c r="AD92" s="62"/>
      <c r="AE92" s="59"/>
      <c r="AF92" s="63"/>
      <c r="AG92" s="59"/>
      <c r="AH92" s="64"/>
      <c r="AI92" s="62"/>
      <c r="AJ92" s="64"/>
      <c r="AK92" s="65"/>
      <c r="AL92" s="387"/>
      <c r="AM92" s="65"/>
    </row>
    <row r="93" spans="1:39" ht="22.5" customHeight="1">
      <c r="A93" s="16" t="s">
        <v>61</v>
      </c>
      <c r="B93" s="57"/>
      <c r="C93" s="58"/>
      <c r="D93" s="59"/>
      <c r="E93" s="57"/>
      <c r="F93" s="58"/>
      <c r="G93" s="59"/>
      <c r="H93" s="57"/>
      <c r="I93" s="58"/>
      <c r="J93" s="59"/>
      <c r="K93" s="60"/>
      <c r="L93" s="117"/>
      <c r="M93" s="116"/>
      <c r="N93" s="60"/>
      <c r="O93" s="76"/>
      <c r="P93" s="76"/>
      <c r="Q93" s="76"/>
      <c r="R93" s="77"/>
      <c r="S93" s="117"/>
      <c r="T93" s="144"/>
      <c r="U93" s="94"/>
      <c r="V93" s="59"/>
      <c r="W93" s="95"/>
      <c r="Y93" s="62"/>
      <c r="Z93" s="59"/>
      <c r="AA93" s="63"/>
      <c r="AB93" s="59"/>
      <c r="AC93" s="64"/>
      <c r="AD93" s="62"/>
      <c r="AE93" s="59"/>
      <c r="AF93" s="63"/>
      <c r="AG93" s="59"/>
      <c r="AH93" s="64"/>
      <c r="AI93" s="62"/>
      <c r="AJ93" s="64"/>
      <c r="AK93" s="65"/>
      <c r="AL93" s="387"/>
      <c r="AM93" s="65"/>
    </row>
    <row r="94" spans="1:39" ht="22.5" customHeight="1">
      <c r="A94" s="56" t="s">
        <v>37</v>
      </c>
      <c r="B94" s="57">
        <v>166.42162059894608</v>
      </c>
      <c r="C94" s="58">
        <v>7.6478000000000004E-2</v>
      </c>
      <c r="D94" s="59">
        <f t="shared" ref="D94:D95" si="45">+B94*C94</f>
        <v>12.727592700166198</v>
      </c>
      <c r="E94" s="57">
        <v>88.720187181989758</v>
      </c>
      <c r="F94" s="58">
        <v>7.6478000000000004E-2</v>
      </c>
      <c r="G94" s="59">
        <f t="shared" ref="G94:G95" si="46">+E94*F94</f>
        <v>6.7851424753042133</v>
      </c>
      <c r="H94" s="57"/>
      <c r="I94" s="58"/>
      <c r="J94" s="59"/>
      <c r="K94" s="60">
        <f t="shared" ref="K94:K95" si="47">+B94+E94+H94</f>
        <v>255.14180778093584</v>
      </c>
      <c r="L94" s="117">
        <f t="shared" ref="L94:L95" si="48">+D94+G94+J94</f>
        <v>19.512735175470411</v>
      </c>
      <c r="M94" s="116"/>
      <c r="N94" s="60"/>
      <c r="O94" s="76"/>
      <c r="P94" s="76"/>
      <c r="Q94" s="76"/>
      <c r="R94" s="77"/>
      <c r="S94" s="117"/>
      <c r="T94" s="144"/>
      <c r="U94" s="94"/>
      <c r="V94" s="59"/>
      <c r="W94" s="113">
        <f>L94+S94+V94</f>
        <v>19.512735175470411</v>
      </c>
      <c r="Y94" s="62">
        <v>0.39400000000000002</v>
      </c>
      <c r="Z94" s="59">
        <f>$K94*Y94/100</f>
        <v>1.0052587226568872</v>
      </c>
      <c r="AA94" s="63">
        <v>0.14400000000000002</v>
      </c>
      <c r="AB94" s="59">
        <f>$K94*AA94/100</f>
        <v>0.3674042032045477</v>
      </c>
      <c r="AC94" s="64">
        <f>Z94+AB94</f>
        <v>1.3726629258614349</v>
      </c>
      <c r="AD94" s="62"/>
      <c r="AE94" s="59"/>
      <c r="AF94" s="63"/>
      <c r="AG94" s="59"/>
      <c r="AH94" s="64"/>
      <c r="AI94" s="62"/>
      <c r="AJ94" s="64"/>
      <c r="AK94" s="65">
        <f>+AC94+AH94+AJ94</f>
        <v>1.3726629258614349</v>
      </c>
      <c r="AL94" s="385"/>
      <c r="AM94" s="65">
        <f>W94+AK94</f>
        <v>20.885398101331845</v>
      </c>
    </row>
    <row r="95" spans="1:39" ht="22.5" customHeight="1">
      <c r="A95" s="56" t="s">
        <v>38</v>
      </c>
      <c r="B95" s="57">
        <f>B94</f>
        <v>166.42162059894608</v>
      </c>
      <c r="C95" s="66">
        <v>5.5890000000000002E-2</v>
      </c>
      <c r="D95" s="67">
        <f t="shared" si="45"/>
        <v>9.3013043752750963</v>
      </c>
      <c r="E95" s="57">
        <f>E94</f>
        <v>88.720187181989758</v>
      </c>
      <c r="F95" s="66">
        <v>3.0155299999999999E-2</v>
      </c>
      <c r="G95" s="67">
        <f t="shared" si="46"/>
        <v>2.6753838605290556</v>
      </c>
      <c r="H95" s="57"/>
      <c r="I95" s="66"/>
      <c r="J95" s="67"/>
      <c r="K95" s="60">
        <f t="shared" si="47"/>
        <v>255.14180778093584</v>
      </c>
      <c r="L95" s="146">
        <f t="shared" si="48"/>
        <v>11.976688235804152</v>
      </c>
      <c r="M95" s="116">
        <v>929.8396045213625</v>
      </c>
      <c r="N95" s="115">
        <v>8.3315900000000003</v>
      </c>
      <c r="O95" s="76"/>
      <c r="P95" s="76"/>
      <c r="Q95" s="76"/>
      <c r="R95" s="77">
        <f>SUM(N95:Q95)</f>
        <v>8.3315900000000003</v>
      </c>
      <c r="S95" s="117">
        <f>+M95*R95/1000</f>
        <v>7.7470423506341382</v>
      </c>
      <c r="T95" s="144"/>
      <c r="U95" s="94"/>
      <c r="V95" s="59"/>
      <c r="W95" s="114">
        <f>L95+S95+V95</f>
        <v>19.72373058643829</v>
      </c>
      <c r="Y95" s="72"/>
      <c r="Z95" s="67"/>
      <c r="AA95" s="124"/>
      <c r="AB95" s="67"/>
      <c r="AC95" s="125"/>
      <c r="AD95" s="72">
        <v>0.71970389000000001</v>
      </c>
      <c r="AE95" s="67">
        <f>$K95*AD95/100</f>
        <v>1.8362655156157179</v>
      </c>
      <c r="AF95" s="124">
        <v>3.3162820000000003E-2</v>
      </c>
      <c r="AG95" s="67">
        <f>$K95*AF95/100</f>
        <v>8.4612218459137745E-2</v>
      </c>
      <c r="AH95" s="125">
        <f>AE95+AG95</f>
        <v>1.9208777340748557</v>
      </c>
      <c r="AI95" s="126">
        <v>9.8000000000000004E-2</v>
      </c>
      <c r="AJ95" s="125">
        <f>$K95*AI95/100</f>
        <v>0.25003897162531713</v>
      </c>
      <c r="AK95" s="75">
        <f>+AC95+AH95+AJ95</f>
        <v>2.170916705700173</v>
      </c>
      <c r="AL95" s="390"/>
      <c r="AM95" s="75">
        <f>W95+AK95</f>
        <v>21.894647292138462</v>
      </c>
    </row>
    <row r="96" spans="1:39" ht="15">
      <c r="A96" s="56" t="s">
        <v>39</v>
      </c>
      <c r="B96" s="57">
        <f>B95</f>
        <v>166.42162059894608</v>
      </c>
      <c r="C96" s="58">
        <f>SUM(C94:C95)</f>
        <v>0.13236800000000001</v>
      </c>
      <c r="D96" s="59">
        <f>SUM(D94:D95)</f>
        <v>22.028897075441293</v>
      </c>
      <c r="E96" s="57">
        <f>E95</f>
        <v>88.720187181989758</v>
      </c>
      <c r="F96" s="58">
        <f>SUM(F94:F95)</f>
        <v>0.1066333</v>
      </c>
      <c r="G96" s="59">
        <f>SUM(G94:G95)</f>
        <v>9.4605263358332685</v>
      </c>
      <c r="H96" s="57"/>
      <c r="I96" s="58"/>
      <c r="J96" s="59"/>
      <c r="K96" s="60">
        <f>K95</f>
        <v>255.14180778093584</v>
      </c>
      <c r="L96" s="117">
        <f>+D96+G96+J96</f>
        <v>31.489423411274561</v>
      </c>
      <c r="M96" s="116"/>
      <c r="N96" s="60"/>
      <c r="O96" s="76"/>
      <c r="P96" s="76"/>
      <c r="Q96" s="76"/>
      <c r="R96" s="77"/>
      <c r="S96" s="117">
        <f>SUM(S94:S95)</f>
        <v>7.7470423506341382</v>
      </c>
      <c r="T96" s="60"/>
      <c r="U96" s="70"/>
      <c r="V96" s="59"/>
      <c r="W96" s="113">
        <f>SUM(W94:W95)</f>
        <v>39.236465761908704</v>
      </c>
      <c r="Y96" s="62"/>
      <c r="Z96" s="59">
        <f>SUM(Z94:Z95)</f>
        <v>1.0052587226568872</v>
      </c>
      <c r="AA96" s="63"/>
      <c r="AB96" s="59">
        <f>SUM(AB94:AB95)</f>
        <v>0.3674042032045477</v>
      </c>
      <c r="AC96" s="64">
        <f>SUM(AC94:AC95)</f>
        <v>1.3726629258614349</v>
      </c>
      <c r="AD96" s="62"/>
      <c r="AE96" s="59">
        <f>SUM(AE94:AE95)</f>
        <v>1.8362655156157179</v>
      </c>
      <c r="AF96" s="63"/>
      <c r="AG96" s="59">
        <f>SUM(AG94:AG95)</f>
        <v>8.4612218459137745E-2</v>
      </c>
      <c r="AH96" s="64">
        <f>SUM(AH94:AH95)</f>
        <v>1.9208777340748557</v>
      </c>
      <c r="AI96" s="62"/>
      <c r="AJ96" s="64">
        <f>SUM(AJ94:AJ95)</f>
        <v>0.25003897162531713</v>
      </c>
      <c r="AK96" s="65">
        <f>SUM(AK94:AK95)</f>
        <v>3.5435796315616077</v>
      </c>
      <c r="AL96" s="387"/>
      <c r="AM96" s="65">
        <f>SUM(AM94:AM95)</f>
        <v>42.780045393470303</v>
      </c>
    </row>
    <row r="97" spans="1:39" ht="10.5" customHeight="1">
      <c r="A97" s="56"/>
      <c r="B97" s="57"/>
      <c r="C97" s="58"/>
      <c r="D97" s="59"/>
      <c r="E97" s="57"/>
      <c r="F97" s="58"/>
      <c r="G97" s="59"/>
      <c r="H97" s="57"/>
      <c r="I97" s="58"/>
      <c r="J97" s="59"/>
      <c r="K97" s="60"/>
      <c r="L97" s="117"/>
      <c r="M97" s="116"/>
      <c r="N97" s="60"/>
      <c r="O97" s="76"/>
      <c r="P97" s="76"/>
      <c r="Q97" s="76"/>
      <c r="R97" s="77"/>
      <c r="S97" s="117"/>
      <c r="T97" s="60"/>
      <c r="U97" s="70"/>
      <c r="V97" s="59"/>
      <c r="W97" s="113"/>
      <c r="Y97" s="62"/>
      <c r="Z97" s="59"/>
      <c r="AA97" s="63"/>
      <c r="AB97" s="59"/>
      <c r="AC97" s="64"/>
      <c r="AD97" s="62"/>
      <c r="AE97" s="59"/>
      <c r="AF97" s="63"/>
      <c r="AG97" s="59"/>
      <c r="AH97" s="64"/>
      <c r="AI97" s="62"/>
      <c r="AJ97" s="64"/>
      <c r="AK97" s="65"/>
      <c r="AL97" s="387"/>
      <c r="AM97" s="65"/>
    </row>
    <row r="98" spans="1:39" ht="22.5" customHeight="1">
      <c r="A98" s="16" t="s">
        <v>62</v>
      </c>
      <c r="B98" s="57"/>
      <c r="C98" s="58"/>
      <c r="D98" s="59"/>
      <c r="E98" s="57"/>
      <c r="F98" s="58"/>
      <c r="G98" s="59"/>
      <c r="H98" s="57"/>
      <c r="I98" s="58"/>
      <c r="J98" s="59"/>
      <c r="K98" s="60"/>
      <c r="L98" s="117"/>
      <c r="M98" s="116"/>
      <c r="N98" s="60"/>
      <c r="O98" s="76"/>
      <c r="P98" s="76"/>
      <c r="Q98" s="76"/>
      <c r="R98" s="77"/>
      <c r="S98" s="117"/>
      <c r="T98" s="60"/>
      <c r="U98" s="70"/>
      <c r="V98" s="59"/>
      <c r="W98" s="113"/>
      <c r="Y98" s="62"/>
      <c r="Z98" s="59"/>
      <c r="AA98" s="63"/>
      <c r="AB98" s="59"/>
      <c r="AC98" s="64"/>
      <c r="AD98" s="62"/>
      <c r="AE98" s="59"/>
      <c r="AF98" s="63"/>
      <c r="AG98" s="59"/>
      <c r="AH98" s="64"/>
      <c r="AI98" s="62"/>
      <c r="AJ98" s="64"/>
      <c r="AK98" s="65"/>
      <c r="AL98" s="387"/>
      <c r="AM98" s="65"/>
    </row>
    <row r="99" spans="1:39" ht="22.5" customHeight="1">
      <c r="A99" s="56" t="s">
        <v>37</v>
      </c>
      <c r="B99" s="57">
        <v>438.58461556108819</v>
      </c>
      <c r="C99" s="58">
        <v>7.6142491509373966E-2</v>
      </c>
      <c r="D99" s="59">
        <f t="shared" ref="D99:D100" si="49">+B99*C99</f>
        <v>33.3949253665022</v>
      </c>
      <c r="E99" s="57"/>
      <c r="F99" s="58"/>
      <c r="G99" s="59"/>
      <c r="H99" s="57"/>
      <c r="I99" s="58"/>
      <c r="J99" s="59"/>
      <c r="K99" s="60">
        <f t="shared" ref="K99:K100" si="50">+B99+E99+H99</f>
        <v>438.58461556108819</v>
      </c>
      <c r="L99" s="117">
        <f t="shared" ref="L99:L100" si="51">+D99+G99+J99</f>
        <v>33.3949253665022</v>
      </c>
      <c r="M99" s="116"/>
      <c r="N99" s="60"/>
      <c r="O99" s="76"/>
      <c r="P99" s="76"/>
      <c r="Q99" s="76"/>
      <c r="R99" s="77"/>
      <c r="S99" s="117"/>
      <c r="T99" s="60"/>
      <c r="U99" s="70"/>
      <c r="V99" s="59"/>
      <c r="W99" s="113">
        <f>L99+S99+V99</f>
        <v>33.3949253665022</v>
      </c>
      <c r="Y99" s="62">
        <v>0.35799999999999998</v>
      </c>
      <c r="Z99" s="59">
        <f>$K99*Y99/100</f>
        <v>1.5701329237086954</v>
      </c>
      <c r="AA99" s="63">
        <v>0.20600000000000002</v>
      </c>
      <c r="AB99" s="59">
        <f>$K99*AA99/100</f>
        <v>0.90348430805584168</v>
      </c>
      <c r="AC99" s="64">
        <f>Z99+AB99</f>
        <v>2.4736172317645373</v>
      </c>
      <c r="AD99" s="62"/>
      <c r="AE99" s="59"/>
      <c r="AF99" s="63"/>
      <c r="AG99" s="59"/>
      <c r="AH99" s="64"/>
      <c r="AI99" s="62"/>
      <c r="AJ99" s="64"/>
      <c r="AK99" s="65">
        <f>+AC99+AH99+AJ99</f>
        <v>2.4736172317645373</v>
      </c>
      <c r="AL99" s="387"/>
      <c r="AM99" s="65">
        <f>W99+AK99</f>
        <v>35.868542598266735</v>
      </c>
    </row>
    <row r="100" spans="1:39" ht="22.5" customHeight="1">
      <c r="A100" s="56" t="s">
        <v>38</v>
      </c>
      <c r="B100" s="57">
        <f>B99</f>
        <v>438.58461556108819</v>
      </c>
      <c r="C100" s="66">
        <v>2.8063972614195062E-2</v>
      </c>
      <c r="D100" s="67">
        <f t="shared" si="49"/>
        <v>12.308426640113648</v>
      </c>
      <c r="E100" s="57"/>
      <c r="F100" s="66"/>
      <c r="G100" s="67"/>
      <c r="H100" s="57"/>
      <c r="I100" s="66"/>
      <c r="J100" s="67"/>
      <c r="K100" s="60">
        <f t="shared" si="50"/>
        <v>438.58461556108819</v>
      </c>
      <c r="L100" s="146">
        <f t="shared" si="51"/>
        <v>12.308426640113648</v>
      </c>
      <c r="M100" s="116">
        <v>1275.715104125426</v>
      </c>
      <c r="N100" s="115">
        <v>13.795820000000001</v>
      </c>
      <c r="O100" s="76"/>
      <c r="P100" s="76"/>
      <c r="Q100" s="76"/>
      <c r="R100" s="77">
        <f>SUM(N100:Q100)</f>
        <v>13.795820000000001</v>
      </c>
      <c r="S100" s="117">
        <f>+M100*R100/1000</f>
        <v>17.599535947795637</v>
      </c>
      <c r="T100" s="60"/>
      <c r="U100" s="70"/>
      <c r="V100" s="59"/>
      <c r="W100" s="114">
        <f>L100+S100+V100</f>
        <v>29.907962587909285</v>
      </c>
      <c r="Y100" s="62"/>
      <c r="Z100" s="69"/>
      <c r="AA100" s="63"/>
      <c r="AB100" s="69"/>
      <c r="AC100" s="125"/>
      <c r="AD100" s="62">
        <v>0.30637223000000002</v>
      </c>
      <c r="AE100" s="69">
        <f>$K100*AD100/100</f>
        <v>1.3437014671314329</v>
      </c>
      <c r="AF100" s="63">
        <v>8.0886599999999993E-3</v>
      </c>
      <c r="AG100" s="69">
        <f>$K100*AF100/100</f>
        <v>3.547561836504351E-2</v>
      </c>
      <c r="AH100" s="125">
        <f>AE100+AG100</f>
        <v>1.3791770854964764</v>
      </c>
      <c r="AI100" s="62">
        <v>5.9000000000000004E-2</v>
      </c>
      <c r="AJ100" s="74">
        <f>$K100*AI100/100</f>
        <v>0.25876492318104205</v>
      </c>
      <c r="AK100" s="75">
        <f>+AC100+AH100+AJ100</f>
        <v>1.6379420086775185</v>
      </c>
      <c r="AL100" s="387"/>
      <c r="AM100" s="75">
        <f>W100+AK100</f>
        <v>31.545904596586805</v>
      </c>
    </row>
    <row r="101" spans="1:39" ht="15">
      <c r="A101" s="56" t="s">
        <v>39</v>
      </c>
      <c r="B101" s="57">
        <f>B100</f>
        <v>438.58461556108819</v>
      </c>
      <c r="C101" s="58">
        <f>SUM(C99:C100)</f>
        <v>0.10420646412356903</v>
      </c>
      <c r="D101" s="59">
        <f>SUM(D99:D100)</f>
        <v>45.703352006615845</v>
      </c>
      <c r="E101" s="57"/>
      <c r="F101" s="58"/>
      <c r="G101" s="59"/>
      <c r="H101" s="57"/>
      <c r="I101" s="58"/>
      <c r="J101" s="59"/>
      <c r="K101" s="60">
        <f>K100</f>
        <v>438.58461556108819</v>
      </c>
      <c r="L101" s="117">
        <f>+D101+G101+J101</f>
        <v>45.703352006615845</v>
      </c>
      <c r="M101" s="116"/>
      <c r="N101" s="60"/>
      <c r="O101" s="76"/>
      <c r="P101" s="76"/>
      <c r="Q101" s="76"/>
      <c r="R101" s="77"/>
      <c r="S101" s="117">
        <f>SUM(S99:S100)</f>
        <v>17.599535947795637</v>
      </c>
      <c r="T101" s="116"/>
      <c r="U101" s="70"/>
      <c r="V101" s="59"/>
      <c r="W101" s="113">
        <f>SUM(W99:W100)</f>
        <v>63.302887954411489</v>
      </c>
      <c r="Y101" s="62"/>
      <c r="Z101" s="59">
        <f>SUM(Z99:Z100)</f>
        <v>1.5701329237086954</v>
      </c>
      <c r="AA101" s="63"/>
      <c r="AB101" s="59">
        <f>SUM(AB99:AB100)</f>
        <v>0.90348430805584168</v>
      </c>
      <c r="AC101" s="64">
        <f>SUM(AC99:AC100)</f>
        <v>2.4736172317645373</v>
      </c>
      <c r="AD101" s="62"/>
      <c r="AE101" s="59">
        <f>SUM(AE99:AE100)</f>
        <v>1.3437014671314329</v>
      </c>
      <c r="AF101" s="63"/>
      <c r="AG101" s="59">
        <f>SUM(AG99:AG100)</f>
        <v>3.547561836504351E-2</v>
      </c>
      <c r="AH101" s="64">
        <f>SUM(AH99:AH100)</f>
        <v>1.3791770854964764</v>
      </c>
      <c r="AI101" s="62"/>
      <c r="AJ101" s="64">
        <f>SUM(AJ99:AJ100)</f>
        <v>0.25876492318104205</v>
      </c>
      <c r="AK101" s="65">
        <f>SUM(AK99:AK100)</f>
        <v>4.1115592404420553</v>
      </c>
      <c r="AL101" s="387"/>
      <c r="AM101" s="65">
        <f>SUM(AM99:AM100)</f>
        <v>67.414447194853537</v>
      </c>
    </row>
    <row r="102" spans="1:39" ht="18.600000000000001" customHeight="1">
      <c r="A102" s="147" t="s">
        <v>63</v>
      </c>
      <c r="B102" s="99"/>
      <c r="C102" s="100"/>
      <c r="D102" s="101"/>
      <c r="E102" s="99"/>
      <c r="F102" s="100"/>
      <c r="G102" s="101"/>
      <c r="H102" s="99"/>
      <c r="I102" s="100"/>
      <c r="J102" s="101"/>
      <c r="K102" s="102"/>
      <c r="L102" s="273"/>
      <c r="M102" s="148"/>
      <c r="N102" s="102"/>
      <c r="O102" s="103"/>
      <c r="P102" s="103"/>
      <c r="Q102" s="103"/>
      <c r="R102" s="104"/>
      <c r="S102" s="273"/>
      <c r="T102" s="148"/>
      <c r="U102" s="149"/>
      <c r="V102" s="101"/>
      <c r="W102" s="150"/>
      <c r="Y102" s="108"/>
      <c r="Z102" s="101"/>
      <c r="AA102" s="109"/>
      <c r="AB102" s="101"/>
      <c r="AC102" s="110"/>
      <c r="AD102" s="108"/>
      <c r="AE102" s="101"/>
      <c r="AF102" s="109"/>
      <c r="AG102" s="101"/>
      <c r="AH102" s="110"/>
      <c r="AI102" s="108"/>
      <c r="AJ102" s="110"/>
      <c r="AK102" s="111"/>
      <c r="AL102" s="387"/>
      <c r="AM102" s="111"/>
    </row>
    <row r="103" spans="1:39" ht="22.5" customHeight="1">
      <c r="A103" s="16" t="s">
        <v>64</v>
      </c>
      <c r="B103" s="57"/>
      <c r="C103" s="58"/>
      <c r="D103" s="59"/>
      <c r="E103" s="57"/>
      <c r="F103" s="58"/>
      <c r="G103" s="59"/>
      <c r="H103" s="57"/>
      <c r="I103" s="58"/>
      <c r="J103" s="59"/>
      <c r="K103" s="60"/>
      <c r="L103" s="117"/>
      <c r="M103" s="116"/>
      <c r="N103" s="60"/>
      <c r="O103" s="76"/>
      <c r="P103" s="76"/>
      <c r="Q103" s="76"/>
      <c r="R103" s="77"/>
      <c r="S103" s="117"/>
      <c r="T103" s="116"/>
      <c r="U103" s="70"/>
      <c r="V103" s="59"/>
      <c r="W103" s="113"/>
      <c r="Y103" s="62"/>
      <c r="Z103" s="59"/>
      <c r="AA103" s="63"/>
      <c r="AB103" s="59"/>
      <c r="AC103" s="64"/>
      <c r="AD103" s="62"/>
      <c r="AE103" s="59"/>
      <c r="AF103" s="63"/>
      <c r="AG103" s="59"/>
      <c r="AH103" s="64"/>
      <c r="AI103" s="62"/>
      <c r="AJ103" s="64"/>
      <c r="AK103" s="65"/>
      <c r="AL103" s="387"/>
      <c r="AM103" s="65"/>
    </row>
    <row r="104" spans="1:39" ht="22.5" customHeight="1">
      <c r="A104" s="16" t="s">
        <v>65</v>
      </c>
      <c r="B104" s="57"/>
      <c r="C104" s="58"/>
      <c r="D104" s="59"/>
      <c r="E104" s="57"/>
      <c r="F104" s="58"/>
      <c r="G104" s="59"/>
      <c r="H104" s="57"/>
      <c r="I104" s="58"/>
      <c r="J104" s="59"/>
      <c r="K104" s="60"/>
      <c r="L104" s="117"/>
      <c r="M104" s="116"/>
      <c r="N104" s="60"/>
      <c r="O104" s="76"/>
      <c r="P104" s="76"/>
      <c r="Q104" s="76"/>
      <c r="R104" s="77"/>
      <c r="S104" s="117"/>
      <c r="T104" s="116"/>
      <c r="U104" s="70"/>
      <c r="V104" s="59"/>
      <c r="W104" s="113"/>
      <c r="Y104" s="62"/>
      <c r="Z104" s="59"/>
      <c r="AA104" s="63"/>
      <c r="AB104" s="59"/>
      <c r="AC104" s="64"/>
      <c r="AD104" s="62"/>
      <c r="AE104" s="59"/>
      <c r="AF104" s="63"/>
      <c r="AG104" s="59"/>
      <c r="AH104" s="64"/>
      <c r="AI104" s="62"/>
      <c r="AJ104" s="64"/>
      <c r="AK104" s="65"/>
      <c r="AL104" s="387"/>
      <c r="AM104" s="65"/>
    </row>
    <row r="105" spans="1:39" ht="15">
      <c r="A105" s="56" t="s">
        <v>37</v>
      </c>
      <c r="B105" s="57">
        <v>39.017277030000002</v>
      </c>
      <c r="C105" s="58">
        <v>7.3819999999999997E-2</v>
      </c>
      <c r="D105" s="59">
        <f>+B105*C105</f>
        <v>2.8802553903546002</v>
      </c>
      <c r="E105" s="57"/>
      <c r="F105" s="58"/>
      <c r="G105" s="59"/>
      <c r="H105" s="57"/>
      <c r="I105" s="58"/>
      <c r="J105" s="59"/>
      <c r="K105" s="60">
        <f t="shared" ref="K105" si="52">+B105+E105+H105</f>
        <v>39.017277030000002</v>
      </c>
      <c r="L105" s="117">
        <f t="shared" ref="L105" si="53">+D105+G105+J105</f>
        <v>2.8802553903546002</v>
      </c>
      <c r="M105" s="116"/>
      <c r="N105" s="60"/>
      <c r="O105" s="76"/>
      <c r="P105" s="76"/>
      <c r="Q105" s="76"/>
      <c r="R105" s="77"/>
      <c r="S105" s="117"/>
      <c r="T105" s="116"/>
      <c r="U105" s="70"/>
      <c r="V105" s="59"/>
      <c r="W105" s="113">
        <f>L105+S105+V105</f>
        <v>2.8802553903546002</v>
      </c>
      <c r="Y105" s="62">
        <v>0.36599999999999999</v>
      </c>
      <c r="Z105" s="59">
        <f>$K105*Y105/100</f>
        <v>0.14280323392979999</v>
      </c>
      <c r="AA105" s="63">
        <v>0.247</v>
      </c>
      <c r="AB105" s="59">
        <f>$K105*AA105/100</f>
        <v>9.6372674264099997E-2</v>
      </c>
      <c r="AC105" s="64">
        <f>Z105+AB105</f>
        <v>0.2391759081939</v>
      </c>
      <c r="AD105" s="62"/>
      <c r="AE105" s="59"/>
      <c r="AF105" s="63"/>
      <c r="AG105" s="59"/>
      <c r="AH105" s="64"/>
      <c r="AI105" s="62"/>
      <c r="AJ105" s="64"/>
      <c r="AK105" s="65">
        <f>+AC105+AH105+AJ105</f>
        <v>0.2391759081939</v>
      </c>
      <c r="AL105" s="385"/>
      <c r="AM105" s="65">
        <f>W105+AK105</f>
        <v>3.1194312985485002</v>
      </c>
    </row>
    <row r="106" spans="1:39" ht="22.5" customHeight="1">
      <c r="A106" s="56" t="s">
        <v>38</v>
      </c>
      <c r="B106" s="57"/>
      <c r="C106" s="58"/>
      <c r="D106" s="59"/>
      <c r="E106" s="57"/>
      <c r="F106" s="58"/>
      <c r="G106" s="59"/>
      <c r="H106" s="57"/>
      <c r="I106" s="58"/>
      <c r="J106" s="59"/>
      <c r="K106" s="60"/>
      <c r="L106" s="117"/>
      <c r="M106" s="116"/>
      <c r="N106" s="60"/>
      <c r="O106" s="76"/>
      <c r="P106" s="76"/>
      <c r="Q106" s="76"/>
      <c r="R106" s="77"/>
      <c r="S106" s="117"/>
      <c r="T106" s="116"/>
      <c r="U106" s="70"/>
      <c r="V106" s="59"/>
      <c r="W106" s="113"/>
      <c r="Y106" s="62"/>
      <c r="Z106" s="59"/>
      <c r="AA106" s="63"/>
      <c r="AB106" s="59"/>
      <c r="AC106" s="64"/>
      <c r="AD106" s="62"/>
      <c r="AE106" s="59"/>
      <c r="AF106" s="63"/>
      <c r="AG106" s="59"/>
      <c r="AH106" s="64"/>
      <c r="AI106" s="62"/>
      <c r="AJ106" s="64"/>
      <c r="AK106" s="65"/>
      <c r="AL106" s="387"/>
      <c r="AM106" s="65"/>
    </row>
    <row r="107" spans="1:39" ht="22.5" customHeight="1">
      <c r="A107" s="56" t="s">
        <v>55</v>
      </c>
      <c r="B107" s="57">
        <v>0</v>
      </c>
      <c r="C107" s="58">
        <v>2.802E-2</v>
      </c>
      <c r="D107" s="59">
        <f>+B107*C107</f>
        <v>0</v>
      </c>
      <c r="E107" s="57"/>
      <c r="F107" s="58"/>
      <c r="G107" s="59"/>
      <c r="H107" s="57"/>
      <c r="I107" s="58"/>
      <c r="J107" s="59"/>
      <c r="K107" s="60">
        <f>+B107+E107+H107</f>
        <v>0</v>
      </c>
      <c r="L107" s="117">
        <f>+D107+G107+J107</f>
        <v>0</v>
      </c>
      <c r="M107" s="116">
        <v>0</v>
      </c>
      <c r="N107" s="115">
        <v>12.60097</v>
      </c>
      <c r="O107" s="76"/>
      <c r="P107" s="76"/>
      <c r="Q107" s="76"/>
      <c r="R107" s="77">
        <f>SUM(N107:Q107)</f>
        <v>12.60097</v>
      </c>
      <c r="S107" s="117">
        <f>+M107*R107/1000</f>
        <v>0</v>
      </c>
      <c r="T107" s="116"/>
      <c r="U107" s="70"/>
      <c r="V107" s="59"/>
      <c r="W107" s="113">
        <f>L107+S107+V107</f>
        <v>0</v>
      </c>
      <c r="Y107" s="72"/>
      <c r="Z107" s="69"/>
      <c r="AA107" s="73"/>
      <c r="AB107" s="69"/>
      <c r="AC107" s="74"/>
      <c r="AD107" s="72">
        <v>0.40400000000000003</v>
      </c>
      <c r="AE107" s="69">
        <f>$K107*AD107/100</f>
        <v>0</v>
      </c>
      <c r="AF107" s="73">
        <v>2.7E-2</v>
      </c>
      <c r="AG107" s="69">
        <f>$K107*AF107/100</f>
        <v>0</v>
      </c>
      <c r="AH107" s="74">
        <f>AE107+AG107</f>
        <v>0</v>
      </c>
      <c r="AI107" s="62">
        <v>2E-3</v>
      </c>
      <c r="AJ107" s="64">
        <f>$K107*AI107/100</f>
        <v>0</v>
      </c>
      <c r="AK107" s="65">
        <f>+AC107+AH107+AJ107</f>
        <v>0</v>
      </c>
      <c r="AL107" s="387"/>
      <c r="AM107" s="65">
        <f>W107+AK107</f>
        <v>0</v>
      </c>
    </row>
    <row r="108" spans="1:39" s="122" customFormat="1" ht="22.5" customHeight="1">
      <c r="A108" s="56" t="s">
        <v>56</v>
      </c>
      <c r="B108" s="118">
        <v>39.017277030000002</v>
      </c>
      <c r="C108" s="58">
        <f>+C107</f>
        <v>2.802E-2</v>
      </c>
      <c r="D108" s="67">
        <f>+B108*C108</f>
        <v>1.0932641023806</v>
      </c>
      <c r="E108" s="118"/>
      <c r="F108" s="58"/>
      <c r="G108" s="67"/>
      <c r="H108" s="118"/>
      <c r="I108" s="58"/>
      <c r="J108" s="67"/>
      <c r="K108" s="119">
        <f>+B108+E108+H108</f>
        <v>39.017277030000002</v>
      </c>
      <c r="L108" s="173">
        <f>+D108+G108+J108</f>
        <v>1.0932641023806</v>
      </c>
      <c r="M108" s="279">
        <v>77.183999999999997</v>
      </c>
      <c r="N108" s="115">
        <f>N107</f>
        <v>12.60097</v>
      </c>
      <c r="O108" s="151"/>
      <c r="P108" s="151"/>
      <c r="Q108" s="82">
        <v>-0.32</v>
      </c>
      <c r="R108" s="77">
        <f>SUM(N108:Q108)</f>
        <v>12.28097</v>
      </c>
      <c r="S108" s="173">
        <f>+M108*R108/1000</f>
        <v>0.94789438847999996</v>
      </c>
      <c r="T108" s="121"/>
      <c r="U108" s="152"/>
      <c r="V108" s="67"/>
      <c r="W108" s="114">
        <f>L108+S108+V108</f>
        <v>2.0411584908606</v>
      </c>
      <c r="Y108" s="72"/>
      <c r="Z108" s="67"/>
      <c r="AA108" s="124"/>
      <c r="AB108" s="67"/>
      <c r="AC108" s="125"/>
      <c r="AD108" s="72">
        <f>AD107</f>
        <v>0.40400000000000003</v>
      </c>
      <c r="AE108" s="67">
        <f>$K108*AD108/100</f>
        <v>0.15762979920120002</v>
      </c>
      <c r="AF108" s="124">
        <f>AF107</f>
        <v>2.7E-2</v>
      </c>
      <c r="AG108" s="67">
        <f>$K108*AF108/100</f>
        <v>1.05346647981E-2</v>
      </c>
      <c r="AH108" s="125">
        <f>AE108+AG108</f>
        <v>0.16816446399930002</v>
      </c>
      <c r="AI108" s="126">
        <f>AI107</f>
        <v>2E-3</v>
      </c>
      <c r="AJ108" s="125">
        <f>$K108*AI108/100</f>
        <v>7.8034554060000009E-4</v>
      </c>
      <c r="AK108" s="75">
        <f>+AC108+AH108+AJ108</f>
        <v>0.16894480953990001</v>
      </c>
      <c r="AL108" s="391"/>
      <c r="AM108" s="75">
        <f>W108+AK108</f>
        <v>2.2101033004005002</v>
      </c>
    </row>
    <row r="109" spans="1:39" ht="22.5" customHeight="1">
      <c r="A109" s="56" t="s">
        <v>57</v>
      </c>
      <c r="B109" s="57">
        <f>SUM(B107:B108)</f>
        <v>39.017277030000002</v>
      </c>
      <c r="C109" s="58"/>
      <c r="D109" s="67">
        <f>SUM(D107:D108)</f>
        <v>1.0932641023806</v>
      </c>
      <c r="E109" s="57"/>
      <c r="F109" s="58"/>
      <c r="G109" s="67"/>
      <c r="H109" s="57"/>
      <c r="I109" s="58"/>
      <c r="J109" s="67"/>
      <c r="K109" s="60">
        <f>+B109+E109+H109</f>
        <v>39.017277030000002</v>
      </c>
      <c r="L109" s="117">
        <f>+D109+G109+J109</f>
        <v>1.0932641023806</v>
      </c>
      <c r="M109" s="116">
        <f>SUM(M107:M108)</f>
        <v>77.183999999999997</v>
      </c>
      <c r="N109" s="60"/>
      <c r="O109" s="76"/>
      <c r="P109" s="76"/>
      <c r="Q109" s="76"/>
      <c r="R109" s="77"/>
      <c r="S109" s="117">
        <f>SUM(S107:S108)</f>
        <v>0.94789438847999996</v>
      </c>
      <c r="T109" s="116"/>
      <c r="U109" s="70"/>
      <c r="V109" s="59"/>
      <c r="W109" s="114">
        <f>+W107+W108</f>
        <v>2.0411584908606</v>
      </c>
      <c r="Y109" s="62"/>
      <c r="Z109" s="67">
        <f>Z107+Z108</f>
        <v>0</v>
      </c>
      <c r="AA109" s="124"/>
      <c r="AB109" s="67">
        <f>AB107+AB108</f>
        <v>0</v>
      </c>
      <c r="AC109" s="125">
        <f>Z109+AB109</f>
        <v>0</v>
      </c>
      <c r="AD109" s="62"/>
      <c r="AE109" s="67">
        <f>AE107+AE108</f>
        <v>0.15762979920120002</v>
      </c>
      <c r="AF109" s="124"/>
      <c r="AG109" s="67">
        <f>AG107+AG108</f>
        <v>1.05346647981E-2</v>
      </c>
      <c r="AH109" s="125">
        <f>AE109+AG109</f>
        <v>0.16816446399930002</v>
      </c>
      <c r="AI109" s="126"/>
      <c r="AJ109" s="125">
        <f>AJ107+AJ108</f>
        <v>7.8034554060000009E-4</v>
      </c>
      <c r="AK109" s="75">
        <f>SUM(AK107:AK108)</f>
        <v>0.16894480953990001</v>
      </c>
      <c r="AL109" s="387"/>
      <c r="AM109" s="75">
        <f>SUM(AM107:AM108)</f>
        <v>2.2101033004005002</v>
      </c>
    </row>
    <row r="110" spans="1:39" ht="24" customHeight="1">
      <c r="A110" s="16" t="s">
        <v>66</v>
      </c>
      <c r="B110" s="57">
        <f>B109</f>
        <v>39.017277030000002</v>
      </c>
      <c r="C110" s="58">
        <f>C105+C108</f>
        <v>0.10184</v>
      </c>
      <c r="D110" s="59">
        <f>D105+D109</f>
        <v>3.9735194927352002</v>
      </c>
      <c r="E110" s="57"/>
      <c r="F110" s="58"/>
      <c r="G110" s="59"/>
      <c r="H110" s="57"/>
      <c r="I110" s="58"/>
      <c r="J110" s="59"/>
      <c r="K110" s="60">
        <f>+B110+E110+H110</f>
        <v>39.017277030000002</v>
      </c>
      <c r="L110" s="117">
        <f>L105+L109</f>
        <v>3.9735194927352002</v>
      </c>
      <c r="M110" s="116">
        <f>M109</f>
        <v>77.183999999999997</v>
      </c>
      <c r="N110" s="60"/>
      <c r="O110" s="76"/>
      <c r="P110" s="76"/>
      <c r="Q110" s="76"/>
      <c r="R110" s="77"/>
      <c r="S110" s="117">
        <f>S105+S109</f>
        <v>0.94789438847999996</v>
      </c>
      <c r="T110" s="116"/>
      <c r="U110" s="70"/>
      <c r="V110" s="59"/>
      <c r="W110" s="113">
        <f>W105+W109</f>
        <v>4.9214138812151997</v>
      </c>
      <c r="Y110" s="137"/>
      <c r="Z110" s="130">
        <f t="shared" ref="Z110" si="54">Z105+Z109</f>
        <v>0.14280323392979999</v>
      </c>
      <c r="AA110" s="138"/>
      <c r="AB110" s="130">
        <f t="shared" ref="AB110" si="55">AB105+AB109</f>
        <v>9.6372674264099997E-2</v>
      </c>
      <c r="AC110" s="97">
        <f>Z110+AB110</f>
        <v>0.2391759081939</v>
      </c>
      <c r="AD110" s="137"/>
      <c r="AE110" s="130">
        <f t="shared" ref="AE110" si="56">AE105+AE109</f>
        <v>0.15762979920120002</v>
      </c>
      <c r="AF110" s="138"/>
      <c r="AG110" s="130">
        <f t="shared" ref="AG110" si="57">AG105+AG109</f>
        <v>1.05346647981E-2</v>
      </c>
      <c r="AH110" s="97">
        <f>AE110+AG110</f>
        <v>0.16816446399930002</v>
      </c>
      <c r="AI110" s="137"/>
      <c r="AJ110" s="97">
        <f>AJ105+AJ109</f>
        <v>7.8034554060000009E-4</v>
      </c>
      <c r="AK110" s="389">
        <f t="shared" ref="AK110" si="58">AK105+AK109</f>
        <v>0.40812071773379999</v>
      </c>
      <c r="AL110" s="387"/>
      <c r="AM110" s="389">
        <f t="shared" ref="AM110" si="59">AM105+AM109</f>
        <v>5.3295345989490004</v>
      </c>
    </row>
    <row r="111" spans="1:39" ht="11.1" customHeight="1">
      <c r="A111" s="16"/>
      <c r="B111" s="57"/>
      <c r="C111" s="58"/>
      <c r="D111" s="59"/>
      <c r="E111" s="57"/>
      <c r="F111" s="58"/>
      <c r="G111" s="59"/>
      <c r="H111" s="57"/>
      <c r="I111" s="58"/>
      <c r="J111" s="59"/>
      <c r="K111" s="60"/>
      <c r="L111" s="117"/>
      <c r="M111" s="116"/>
      <c r="N111" s="60"/>
      <c r="O111" s="76"/>
      <c r="P111" s="76"/>
      <c r="Q111" s="76"/>
      <c r="R111" s="77"/>
      <c r="S111" s="117"/>
      <c r="T111" s="116"/>
      <c r="U111" s="70"/>
      <c r="V111" s="59"/>
      <c r="W111" s="113"/>
      <c r="Y111" s="62"/>
      <c r="Z111" s="59"/>
      <c r="AA111" s="63"/>
      <c r="AB111" s="59"/>
      <c r="AC111" s="64"/>
      <c r="AD111" s="62"/>
      <c r="AE111" s="59"/>
      <c r="AF111" s="63"/>
      <c r="AG111" s="59"/>
      <c r="AH111" s="64"/>
      <c r="AI111" s="62"/>
      <c r="AJ111" s="64"/>
      <c r="AK111" s="65"/>
      <c r="AL111" s="387"/>
      <c r="AM111" s="65"/>
    </row>
    <row r="112" spans="1:39" ht="24" customHeight="1">
      <c r="A112" s="16" t="s">
        <v>67</v>
      </c>
      <c r="B112" s="57"/>
      <c r="C112" s="58"/>
      <c r="D112" s="59"/>
      <c r="E112" s="57"/>
      <c r="F112" s="58"/>
      <c r="G112" s="59"/>
      <c r="H112" s="57"/>
      <c r="I112" s="58"/>
      <c r="J112" s="59"/>
      <c r="K112" s="60"/>
      <c r="L112" s="117"/>
      <c r="M112" s="116"/>
      <c r="N112" s="60"/>
      <c r="O112" s="76"/>
      <c r="P112" s="76"/>
      <c r="Q112" s="76"/>
      <c r="R112" s="77"/>
      <c r="S112" s="117"/>
      <c r="T112" s="116"/>
      <c r="U112" s="70"/>
      <c r="V112" s="59"/>
      <c r="W112" s="113"/>
      <c r="Y112" s="62"/>
      <c r="Z112" s="59"/>
      <c r="AA112" s="63"/>
      <c r="AB112" s="59"/>
      <c r="AC112" s="64"/>
      <c r="AD112" s="62"/>
      <c r="AE112" s="59"/>
      <c r="AF112" s="63"/>
      <c r="AG112" s="59"/>
      <c r="AH112" s="64"/>
      <c r="AI112" s="62"/>
      <c r="AJ112" s="64"/>
      <c r="AK112" s="65"/>
      <c r="AL112" s="387"/>
      <c r="AM112" s="65"/>
    </row>
    <row r="113" spans="1:39" ht="24" customHeight="1">
      <c r="A113" s="56" t="s">
        <v>37</v>
      </c>
      <c r="B113" s="57">
        <v>59.290131343638365</v>
      </c>
      <c r="C113" s="58">
        <f>C105</f>
        <v>7.3819999999999997E-2</v>
      </c>
      <c r="D113" s="59">
        <f>+B113*C113</f>
        <v>4.3767974957873843</v>
      </c>
      <c r="E113" s="57"/>
      <c r="F113" s="58"/>
      <c r="G113" s="59"/>
      <c r="H113" s="57"/>
      <c r="I113" s="58"/>
      <c r="J113" s="59"/>
      <c r="K113" s="60">
        <f t="shared" ref="K113" si="60">+B113+E113+H113</f>
        <v>59.290131343638365</v>
      </c>
      <c r="L113" s="117">
        <f t="shared" ref="L113" si="61">+D113+G113+J113</f>
        <v>4.3767974957873843</v>
      </c>
      <c r="M113" s="116"/>
      <c r="N113" s="60"/>
      <c r="O113" s="76"/>
      <c r="P113" s="76"/>
      <c r="Q113" s="76"/>
      <c r="R113" s="77"/>
      <c r="S113" s="117"/>
      <c r="T113" s="116"/>
      <c r="U113" s="70"/>
      <c r="V113" s="59"/>
      <c r="W113" s="113">
        <f>L113+S113+V113</f>
        <v>4.3767974957873843</v>
      </c>
      <c r="Y113" s="62">
        <f>Y105</f>
        <v>0.36599999999999999</v>
      </c>
      <c r="Z113" s="59">
        <f>$K113*Y113/100</f>
        <v>0.21700188071771642</v>
      </c>
      <c r="AA113" s="63">
        <f>AA105</f>
        <v>0.247</v>
      </c>
      <c r="AB113" s="59">
        <f>$K113*AA113/100</f>
        <v>0.14644662441878675</v>
      </c>
      <c r="AC113" s="64">
        <f>Z113+AB113</f>
        <v>0.36344850513650317</v>
      </c>
      <c r="AD113" s="62"/>
      <c r="AE113" s="59"/>
      <c r="AF113" s="63"/>
      <c r="AG113" s="59"/>
      <c r="AH113" s="64"/>
      <c r="AI113" s="62"/>
      <c r="AJ113" s="64"/>
      <c r="AK113" s="65">
        <f>+AC113+AH113+AJ113</f>
        <v>0.36344850513650317</v>
      </c>
      <c r="AL113" s="385"/>
      <c r="AM113" s="65">
        <f>W113+AK113</f>
        <v>4.7402460009238876</v>
      </c>
    </row>
    <row r="114" spans="1:39" ht="24" customHeight="1">
      <c r="A114" s="56" t="s">
        <v>38</v>
      </c>
      <c r="B114" s="57"/>
      <c r="C114" s="58"/>
      <c r="D114" s="59"/>
      <c r="E114" s="57"/>
      <c r="F114" s="58"/>
      <c r="G114" s="59"/>
      <c r="H114" s="57"/>
      <c r="I114" s="58"/>
      <c r="J114" s="59"/>
      <c r="K114" s="60"/>
      <c r="L114" s="117"/>
      <c r="M114" s="116"/>
      <c r="N114" s="60"/>
      <c r="O114" s="76"/>
      <c r="P114" s="76"/>
      <c r="Q114" s="76"/>
      <c r="R114" s="77"/>
      <c r="S114" s="117"/>
      <c r="T114" s="116"/>
      <c r="U114" s="70"/>
      <c r="V114" s="59"/>
      <c r="W114" s="113"/>
      <c r="Y114" s="62"/>
      <c r="Z114" s="59"/>
      <c r="AA114" s="63"/>
      <c r="AB114" s="59"/>
      <c r="AC114" s="64"/>
      <c r="AD114" s="62"/>
      <c r="AE114" s="59"/>
      <c r="AF114" s="63"/>
      <c r="AG114" s="59"/>
      <c r="AH114" s="64"/>
      <c r="AI114" s="62"/>
      <c r="AJ114" s="64"/>
      <c r="AK114" s="65"/>
      <c r="AL114" s="387"/>
      <c r="AM114" s="65"/>
    </row>
    <row r="115" spans="1:39" ht="24" customHeight="1">
      <c r="A115" s="56" t="s">
        <v>55</v>
      </c>
      <c r="B115" s="57">
        <v>34.536715893638359</v>
      </c>
      <c r="C115" s="58">
        <f>C107</f>
        <v>2.802E-2</v>
      </c>
      <c r="D115" s="59">
        <f>+B115*C115</f>
        <v>0.96771877933974682</v>
      </c>
      <c r="E115" s="57"/>
      <c r="F115" s="58"/>
      <c r="G115" s="59"/>
      <c r="H115" s="57"/>
      <c r="I115" s="58"/>
      <c r="J115" s="59"/>
      <c r="K115" s="60">
        <f>+B115+E115+H115</f>
        <v>34.536715893638359</v>
      </c>
      <c r="L115" s="117">
        <f>+D115+G115+J115</f>
        <v>0.96771877933974682</v>
      </c>
      <c r="M115" s="116">
        <v>93.408000000000001</v>
      </c>
      <c r="N115" s="115">
        <f>N107</f>
        <v>12.60097</v>
      </c>
      <c r="O115" s="82">
        <v>1.6315763705209025</v>
      </c>
      <c r="P115" s="76"/>
      <c r="Q115" s="76"/>
      <c r="R115" s="77">
        <f>SUM(N115:Q115)</f>
        <v>14.232546370520902</v>
      </c>
      <c r="S115" s="117">
        <f>+M115*R115/1000</f>
        <v>1.3294336913776166</v>
      </c>
      <c r="T115" s="116"/>
      <c r="U115" s="70"/>
      <c r="V115" s="59"/>
      <c r="W115" s="113">
        <f>L115+S115+V115</f>
        <v>2.2971524707173634</v>
      </c>
      <c r="Y115" s="72"/>
      <c r="Z115" s="69"/>
      <c r="AA115" s="73"/>
      <c r="AB115" s="69"/>
      <c r="AC115" s="74"/>
      <c r="AD115" s="72">
        <f t="shared" ref="AD115:AD116" si="62">AD107</f>
        <v>0.40400000000000003</v>
      </c>
      <c r="AE115" s="69">
        <f>$K115*AD115/100</f>
        <v>0.13952833221029898</v>
      </c>
      <c r="AF115" s="73">
        <f t="shared" ref="AF115:AF116" si="63">AF107</f>
        <v>2.7E-2</v>
      </c>
      <c r="AG115" s="69">
        <f>$K115*AF115/100</f>
        <v>9.3249132912823565E-3</v>
      </c>
      <c r="AH115" s="74">
        <f>AE115+AG115</f>
        <v>0.14885324550158133</v>
      </c>
      <c r="AI115" s="62">
        <v>3.9E-2</v>
      </c>
      <c r="AJ115" s="64">
        <f>$K115*AI115/100</f>
        <v>1.346931919851896E-2</v>
      </c>
      <c r="AK115" s="65">
        <f>+AC115+AH115+AJ115</f>
        <v>0.16232256470010029</v>
      </c>
      <c r="AL115" s="387"/>
      <c r="AM115" s="65">
        <f>W115+AK115</f>
        <v>2.4594750354174635</v>
      </c>
    </row>
    <row r="116" spans="1:39" ht="24" customHeight="1">
      <c r="A116" s="56" t="s">
        <v>56</v>
      </c>
      <c r="B116" s="118">
        <v>24.753415450000002</v>
      </c>
      <c r="C116" s="58">
        <f>+C115</f>
        <v>2.802E-2</v>
      </c>
      <c r="D116" s="67">
        <f>+B116*C116</f>
        <v>0.6935907009090001</v>
      </c>
      <c r="E116" s="118"/>
      <c r="F116" s="58"/>
      <c r="G116" s="67"/>
      <c r="H116" s="118"/>
      <c r="I116" s="58"/>
      <c r="J116" s="67"/>
      <c r="K116" s="119">
        <f>+B116+E116+H116</f>
        <v>24.753415450000002</v>
      </c>
      <c r="L116" s="173">
        <f>+D116+G116+J116</f>
        <v>0.6935907009090001</v>
      </c>
      <c r="M116" s="279">
        <v>29.975999999999999</v>
      </c>
      <c r="N116" s="115">
        <f>N115</f>
        <v>12.60097</v>
      </c>
      <c r="O116" s="82">
        <f>O115</f>
        <v>1.6315763705209025</v>
      </c>
      <c r="P116" s="151"/>
      <c r="Q116" s="82">
        <v>-0.32</v>
      </c>
      <c r="R116" s="77">
        <f>SUM(N116:Q116)</f>
        <v>13.912546370520902</v>
      </c>
      <c r="S116" s="173">
        <f>+M116*R116/1000</f>
        <v>0.41704249000273458</v>
      </c>
      <c r="T116" s="116"/>
      <c r="U116" s="70"/>
      <c r="V116" s="59"/>
      <c r="W116" s="114">
        <f>L116+S116+V116</f>
        <v>1.1106331909117346</v>
      </c>
      <c r="Y116" s="72"/>
      <c r="Z116" s="67"/>
      <c r="AA116" s="124"/>
      <c r="AB116" s="67"/>
      <c r="AC116" s="125"/>
      <c r="AD116" s="72">
        <f t="shared" si="62"/>
        <v>0.40400000000000003</v>
      </c>
      <c r="AE116" s="67">
        <f>$K116*AD116/100</f>
        <v>0.10000379841800001</v>
      </c>
      <c r="AF116" s="124">
        <f t="shared" si="63"/>
        <v>2.7E-2</v>
      </c>
      <c r="AG116" s="67">
        <f>$K116*AF116/100</f>
        <v>6.6834221715000005E-3</v>
      </c>
      <c r="AH116" s="125">
        <f>AE116+AG116</f>
        <v>0.10668722058950002</v>
      </c>
      <c r="AI116" s="126">
        <f>AI115</f>
        <v>3.9E-2</v>
      </c>
      <c r="AJ116" s="125">
        <f>$K116*AI116/100</f>
        <v>9.6538320255000008E-3</v>
      </c>
      <c r="AK116" s="75">
        <f>+AC116+AH116+AJ116</f>
        <v>0.11634105261500002</v>
      </c>
      <c r="AL116" s="391"/>
      <c r="AM116" s="75">
        <f>W116+AK116</f>
        <v>1.2269742435267346</v>
      </c>
    </row>
    <row r="117" spans="1:39" ht="24" customHeight="1">
      <c r="A117" s="56" t="s">
        <v>57</v>
      </c>
      <c r="B117" s="57">
        <f>SUM(B115:B116)</f>
        <v>59.290131343638365</v>
      </c>
      <c r="C117" s="58"/>
      <c r="D117" s="67">
        <f>SUM(D115:D116)</f>
        <v>1.6613094802487469</v>
      </c>
      <c r="E117" s="57"/>
      <c r="F117" s="58"/>
      <c r="G117" s="67"/>
      <c r="H117" s="57"/>
      <c r="I117" s="58"/>
      <c r="J117" s="67"/>
      <c r="K117" s="60">
        <f>+B117+E117+H117</f>
        <v>59.290131343638365</v>
      </c>
      <c r="L117" s="117">
        <f>+D117+G117+J117</f>
        <v>1.6613094802487469</v>
      </c>
      <c r="M117" s="116">
        <f>SUM(M115:M116)</f>
        <v>123.384</v>
      </c>
      <c r="N117" s="60"/>
      <c r="O117" s="76"/>
      <c r="P117" s="76"/>
      <c r="Q117" s="82"/>
      <c r="R117" s="77"/>
      <c r="S117" s="117">
        <f>SUM(S115:S116)</f>
        <v>1.7464761813803511</v>
      </c>
      <c r="T117" s="116"/>
      <c r="U117" s="70"/>
      <c r="V117" s="59"/>
      <c r="W117" s="114">
        <f>+W115+W116</f>
        <v>3.4077856616290978</v>
      </c>
      <c r="Y117" s="62"/>
      <c r="Z117" s="67">
        <f>Z115+Z116</f>
        <v>0</v>
      </c>
      <c r="AA117" s="124"/>
      <c r="AB117" s="67">
        <f>AB115+AB116</f>
        <v>0</v>
      </c>
      <c r="AC117" s="125">
        <f>Z117+AB117</f>
        <v>0</v>
      </c>
      <c r="AD117" s="62"/>
      <c r="AE117" s="67">
        <f>AE115+AE116</f>
        <v>0.23953213062829898</v>
      </c>
      <c r="AF117" s="124"/>
      <c r="AG117" s="67">
        <f>AG115+AG116</f>
        <v>1.6008335462782356E-2</v>
      </c>
      <c r="AH117" s="125">
        <f>AE117+AG117</f>
        <v>0.25554046609108133</v>
      </c>
      <c r="AI117" s="126"/>
      <c r="AJ117" s="125">
        <f>AJ115+AJ116</f>
        <v>2.3123151224018961E-2</v>
      </c>
      <c r="AK117" s="75">
        <f>SUM(AK115:AK116)</f>
        <v>0.27866361731510031</v>
      </c>
      <c r="AL117" s="387"/>
      <c r="AM117" s="75">
        <f>SUM(AM115:AM116)</f>
        <v>3.686449278944198</v>
      </c>
    </row>
    <row r="118" spans="1:39" ht="24" customHeight="1">
      <c r="A118" s="16" t="s">
        <v>66</v>
      </c>
      <c r="B118" s="57">
        <f>B117</f>
        <v>59.290131343638365</v>
      </c>
      <c r="C118" s="58">
        <f>C113+C116</f>
        <v>0.10184</v>
      </c>
      <c r="D118" s="59">
        <f>D113+D117</f>
        <v>6.038106976036131</v>
      </c>
      <c r="E118" s="57"/>
      <c r="F118" s="58"/>
      <c r="G118" s="59"/>
      <c r="H118" s="57"/>
      <c r="I118" s="58"/>
      <c r="J118" s="59"/>
      <c r="K118" s="60">
        <f>+B118+E118+H118</f>
        <v>59.290131343638365</v>
      </c>
      <c r="L118" s="117">
        <f>L113+L117</f>
        <v>6.038106976036131</v>
      </c>
      <c r="M118" s="116">
        <f>M117</f>
        <v>123.384</v>
      </c>
      <c r="N118" s="60"/>
      <c r="O118" s="76"/>
      <c r="P118" s="76"/>
      <c r="Q118" s="76"/>
      <c r="R118" s="77"/>
      <c r="S118" s="117">
        <f>S113+S117</f>
        <v>1.7464761813803511</v>
      </c>
      <c r="T118" s="116"/>
      <c r="U118" s="70"/>
      <c r="V118" s="59"/>
      <c r="W118" s="113">
        <f>W113+W117</f>
        <v>7.7845831574164821</v>
      </c>
      <c r="Y118" s="137"/>
      <c r="Z118" s="130">
        <f t="shared" ref="Z118" si="64">Z113+Z117</f>
        <v>0.21700188071771642</v>
      </c>
      <c r="AA118" s="138"/>
      <c r="AB118" s="130">
        <f t="shared" ref="AB118" si="65">AB113+AB117</f>
        <v>0.14644662441878675</v>
      </c>
      <c r="AC118" s="97">
        <f>Z118+AB118</f>
        <v>0.36344850513650317</v>
      </c>
      <c r="AD118" s="137"/>
      <c r="AE118" s="130">
        <f t="shared" ref="AE118" si="66">AE113+AE117</f>
        <v>0.23953213062829898</v>
      </c>
      <c r="AF118" s="138"/>
      <c r="AG118" s="130">
        <f t="shared" ref="AG118" si="67">AG113+AG117</f>
        <v>1.6008335462782356E-2</v>
      </c>
      <c r="AH118" s="97">
        <f>AE118+AG118</f>
        <v>0.25554046609108133</v>
      </c>
      <c r="AI118" s="137"/>
      <c r="AJ118" s="97">
        <f>AJ113+AJ117</f>
        <v>2.3123151224018961E-2</v>
      </c>
      <c r="AK118" s="389">
        <f t="shared" ref="AK118" si="68">AK113+AK117</f>
        <v>0.64211212245160354</v>
      </c>
      <c r="AL118" s="387"/>
      <c r="AM118" s="389">
        <f t="shared" ref="AM118" si="69">AM113+AM117</f>
        <v>8.4266952798680848</v>
      </c>
    </row>
    <row r="119" spans="1:39" ht="16.5" customHeight="1">
      <c r="A119" s="16"/>
      <c r="B119" s="57"/>
      <c r="C119" s="58"/>
      <c r="D119" s="59"/>
      <c r="E119" s="57"/>
      <c r="F119" s="58"/>
      <c r="G119" s="59"/>
      <c r="H119" s="57"/>
      <c r="I119" s="58"/>
      <c r="J119" s="59"/>
      <c r="K119" s="60"/>
      <c r="L119" s="117"/>
      <c r="M119" s="116"/>
      <c r="N119" s="60"/>
      <c r="O119" s="76"/>
      <c r="P119" s="76"/>
      <c r="Q119" s="76"/>
      <c r="R119" s="77"/>
      <c r="S119" s="117"/>
      <c r="T119" s="116"/>
      <c r="U119" s="70"/>
      <c r="V119" s="59"/>
      <c r="W119" s="113"/>
      <c r="Y119" s="62"/>
      <c r="Z119" s="59"/>
      <c r="AA119" s="63"/>
      <c r="AB119" s="59"/>
      <c r="AC119" s="64"/>
      <c r="AD119" s="62"/>
      <c r="AE119" s="59"/>
      <c r="AF119" s="63"/>
      <c r="AG119" s="59"/>
      <c r="AH119" s="64"/>
      <c r="AI119" s="62"/>
      <c r="AJ119" s="64"/>
      <c r="AK119" s="65"/>
      <c r="AL119" s="387"/>
      <c r="AM119" s="65"/>
    </row>
    <row r="120" spans="1:39" ht="15.75">
      <c r="A120" s="16" t="s">
        <v>68</v>
      </c>
      <c r="B120" s="57">
        <f>B110+B118</f>
        <v>98.307408373638367</v>
      </c>
      <c r="C120" s="58"/>
      <c r="D120" s="59">
        <f>D110+D118</f>
        <v>10.011626468771331</v>
      </c>
      <c r="E120" s="57"/>
      <c r="F120" s="58"/>
      <c r="G120" s="59"/>
      <c r="H120" s="57"/>
      <c r="I120" s="58"/>
      <c r="J120" s="59"/>
      <c r="K120" s="60">
        <f t="shared" ref="K120:S120" si="70">K110+K118</f>
        <v>98.307408373638367</v>
      </c>
      <c r="L120" s="117">
        <f t="shared" si="70"/>
        <v>10.011626468771331</v>
      </c>
      <c r="M120" s="116">
        <f t="shared" si="70"/>
        <v>200.56799999999998</v>
      </c>
      <c r="N120" s="60"/>
      <c r="O120" s="76"/>
      <c r="P120" s="76"/>
      <c r="Q120" s="76"/>
      <c r="R120" s="77"/>
      <c r="S120" s="117">
        <f t="shared" si="70"/>
        <v>2.6943705698603511</v>
      </c>
      <c r="T120" s="116"/>
      <c r="U120" s="70"/>
      <c r="V120" s="59"/>
      <c r="W120" s="113">
        <f t="shared" ref="W120" si="71">W110+W118</f>
        <v>12.705997038631683</v>
      </c>
      <c r="Y120" s="62"/>
      <c r="Z120" s="59">
        <f t="shared" ref="Z120:AB120" si="72">Z110+Z118</f>
        <v>0.35980511464751641</v>
      </c>
      <c r="AA120" s="63"/>
      <c r="AB120" s="59">
        <f t="shared" si="72"/>
        <v>0.24281929868288676</v>
      </c>
      <c r="AC120" s="64">
        <f>Z120+AB120</f>
        <v>0.60262441333040317</v>
      </c>
      <c r="AD120" s="62"/>
      <c r="AE120" s="59">
        <f t="shared" ref="AE120" si="73">AE110+AE118</f>
        <v>0.39716192982949899</v>
      </c>
      <c r="AF120" s="63"/>
      <c r="AG120" s="59">
        <f t="shared" ref="AG120" si="74">AG110+AG118</f>
        <v>2.6543000260882355E-2</v>
      </c>
      <c r="AH120" s="64">
        <f>AE120+AG120</f>
        <v>0.42370493009038135</v>
      </c>
      <c r="AI120" s="62"/>
      <c r="AJ120" s="64">
        <f t="shared" ref="AJ120" si="75">AJ110+AJ118</f>
        <v>2.3903496764618962E-2</v>
      </c>
      <c r="AK120" s="65">
        <f>+AC120+AH120+AJ120</f>
        <v>1.0502328401854035</v>
      </c>
      <c r="AL120" s="387"/>
      <c r="AM120" s="65">
        <f>W120+AK120</f>
        <v>13.756229878817086</v>
      </c>
    </row>
    <row r="121" spans="1:39" ht="13.5" customHeight="1">
      <c r="A121" s="16"/>
      <c r="B121" s="57"/>
      <c r="C121" s="58"/>
      <c r="D121" s="59"/>
      <c r="E121" s="57"/>
      <c r="F121" s="58"/>
      <c r="G121" s="59"/>
      <c r="H121" s="57"/>
      <c r="I121" s="58"/>
      <c r="J121" s="59"/>
      <c r="K121" s="60"/>
      <c r="L121" s="117"/>
      <c r="M121" s="116"/>
      <c r="N121" s="60"/>
      <c r="O121" s="76"/>
      <c r="P121" s="76"/>
      <c r="Q121" s="76"/>
      <c r="R121" s="77"/>
      <c r="S121" s="117"/>
      <c r="T121" s="116"/>
      <c r="U121" s="70"/>
      <c r="V121" s="59"/>
      <c r="W121" s="113"/>
      <c r="Y121" s="62"/>
      <c r="Z121" s="59"/>
      <c r="AA121" s="63"/>
      <c r="AB121" s="59"/>
      <c r="AC121" s="64"/>
      <c r="AD121" s="62"/>
      <c r="AE121" s="59"/>
      <c r="AF121" s="63"/>
      <c r="AG121" s="59"/>
      <c r="AH121" s="64"/>
      <c r="AI121" s="62"/>
      <c r="AJ121" s="64"/>
      <c r="AK121" s="65"/>
      <c r="AL121" s="387"/>
      <c r="AM121" s="65"/>
    </row>
    <row r="122" spans="1:39" ht="15.75">
      <c r="A122" s="16" t="s">
        <v>69</v>
      </c>
      <c r="B122" s="57"/>
      <c r="C122" s="58"/>
      <c r="D122" s="59"/>
      <c r="E122" s="57"/>
      <c r="F122" s="58"/>
      <c r="G122" s="59"/>
      <c r="H122" s="57"/>
      <c r="I122" s="58"/>
      <c r="J122" s="59"/>
      <c r="K122" s="60"/>
      <c r="L122" s="117"/>
      <c r="M122" s="116"/>
      <c r="N122" s="60"/>
      <c r="O122" s="76"/>
      <c r="P122" s="76"/>
      <c r="Q122" s="76"/>
      <c r="R122" s="77"/>
      <c r="S122" s="117"/>
      <c r="T122" s="144"/>
      <c r="U122" s="94"/>
      <c r="V122" s="59"/>
      <c r="W122" s="113"/>
      <c r="Y122" s="62"/>
      <c r="Z122" s="59"/>
      <c r="AA122" s="63"/>
      <c r="AB122" s="59"/>
      <c r="AC122" s="64"/>
      <c r="AD122" s="62"/>
      <c r="AE122" s="59"/>
      <c r="AF122" s="63"/>
      <c r="AG122" s="59"/>
      <c r="AH122" s="64"/>
      <c r="AI122" s="62"/>
      <c r="AJ122" s="64"/>
      <c r="AK122" s="65"/>
      <c r="AL122" s="387"/>
      <c r="AM122" s="65"/>
    </row>
    <row r="123" spans="1:39" ht="15.75">
      <c r="A123" s="16" t="s">
        <v>65</v>
      </c>
      <c r="B123" s="57"/>
      <c r="C123" s="58"/>
      <c r="D123" s="59"/>
      <c r="E123" s="57"/>
      <c r="F123" s="58"/>
      <c r="G123" s="59"/>
      <c r="H123" s="57"/>
      <c r="I123" s="58"/>
      <c r="J123" s="59"/>
      <c r="K123" s="60"/>
      <c r="L123" s="117"/>
      <c r="M123" s="116"/>
      <c r="N123" s="60"/>
      <c r="O123" s="76"/>
      <c r="P123" s="76"/>
      <c r="Q123" s="76"/>
      <c r="R123" s="77"/>
      <c r="S123" s="117"/>
      <c r="T123" s="144"/>
      <c r="U123" s="94"/>
      <c r="V123" s="59"/>
      <c r="W123" s="113"/>
      <c r="Y123" s="62"/>
      <c r="Z123" s="59"/>
      <c r="AA123" s="63"/>
      <c r="AB123" s="59"/>
      <c r="AC123" s="64"/>
      <c r="AD123" s="62"/>
      <c r="AE123" s="59"/>
      <c r="AF123" s="63"/>
      <c r="AG123" s="59"/>
      <c r="AH123" s="64"/>
      <c r="AI123" s="62"/>
      <c r="AJ123" s="64"/>
      <c r="AK123" s="65"/>
      <c r="AL123" s="387"/>
      <c r="AM123" s="65"/>
    </row>
    <row r="124" spans="1:39" ht="22.5" customHeight="1">
      <c r="A124" s="56" t="s">
        <v>37</v>
      </c>
      <c r="B124" s="57">
        <v>344.03313111199998</v>
      </c>
      <c r="C124" s="58">
        <v>7.3819999999999997E-2</v>
      </c>
      <c r="D124" s="59">
        <f>+B124*C124</f>
        <v>25.396525738687838</v>
      </c>
      <c r="E124" s="57"/>
      <c r="F124" s="58"/>
      <c r="G124" s="59"/>
      <c r="H124" s="57"/>
      <c r="I124" s="58"/>
      <c r="J124" s="59"/>
      <c r="K124" s="60">
        <f t="shared" ref="K124" si="76">+B124+E124+H124</f>
        <v>344.03313111199998</v>
      </c>
      <c r="L124" s="117">
        <f t="shared" ref="L124" si="77">+D124+G124+J124</f>
        <v>25.396525738687838</v>
      </c>
      <c r="M124" s="116"/>
      <c r="N124" s="60"/>
      <c r="O124" s="76"/>
      <c r="P124" s="76"/>
      <c r="Q124" s="76"/>
      <c r="R124" s="77"/>
      <c r="S124" s="117"/>
      <c r="T124" s="144"/>
      <c r="U124" s="94"/>
      <c r="V124" s="59"/>
      <c r="W124" s="113">
        <f>L124+S124+V124</f>
        <v>25.396525738687838</v>
      </c>
      <c r="Y124" s="62">
        <v>0.36599999999999999</v>
      </c>
      <c r="Z124" s="59">
        <f>$K124*Y124/100</f>
        <v>1.2591612598699198</v>
      </c>
      <c r="AA124" s="63">
        <v>0.22399999999999998</v>
      </c>
      <c r="AB124" s="59">
        <f>$K124*AA124/100</f>
        <v>0.77063421369087992</v>
      </c>
      <c r="AC124" s="64">
        <f>Z124+AB124</f>
        <v>2.0297954735607995</v>
      </c>
      <c r="AD124" s="62"/>
      <c r="AE124" s="59"/>
      <c r="AF124" s="63"/>
      <c r="AG124" s="59"/>
      <c r="AH124" s="64"/>
      <c r="AI124" s="62"/>
      <c r="AJ124" s="64"/>
      <c r="AK124" s="65">
        <f>+AC124+AH124+AJ124</f>
        <v>2.0297954735607995</v>
      </c>
      <c r="AL124" s="385"/>
      <c r="AM124" s="65">
        <f>W124+AK124</f>
        <v>27.426321212248638</v>
      </c>
    </row>
    <row r="125" spans="1:39" ht="22.5" customHeight="1">
      <c r="A125" s="56" t="s">
        <v>38</v>
      </c>
      <c r="B125" s="57"/>
      <c r="C125" s="58"/>
      <c r="D125" s="59"/>
      <c r="E125" s="57"/>
      <c r="F125" s="58"/>
      <c r="G125" s="59"/>
      <c r="H125" s="57"/>
      <c r="I125" s="58"/>
      <c r="J125" s="59"/>
      <c r="K125" s="60"/>
      <c r="L125" s="117"/>
      <c r="M125" s="116"/>
      <c r="N125" s="60"/>
      <c r="O125" s="76"/>
      <c r="P125" s="76"/>
      <c r="Q125" s="76"/>
      <c r="R125" s="77"/>
      <c r="S125" s="117"/>
      <c r="T125" s="144"/>
      <c r="U125" s="94"/>
      <c r="V125" s="59"/>
      <c r="W125" s="113"/>
      <c r="Y125" s="62"/>
      <c r="Z125" s="59"/>
      <c r="AA125" s="63"/>
      <c r="AB125" s="59"/>
      <c r="AC125" s="64"/>
      <c r="AD125" s="62"/>
      <c r="AE125" s="59"/>
      <c r="AF125" s="63"/>
      <c r="AG125" s="59"/>
      <c r="AH125" s="64"/>
      <c r="AI125" s="62"/>
      <c r="AJ125" s="64"/>
      <c r="AK125" s="65"/>
      <c r="AL125" s="387"/>
      <c r="AM125" s="65"/>
    </row>
    <row r="126" spans="1:39" ht="22.5" customHeight="1">
      <c r="A126" s="56" t="s">
        <v>55</v>
      </c>
      <c r="B126" s="57">
        <v>0</v>
      </c>
      <c r="C126" s="58">
        <v>2.802E-2</v>
      </c>
      <c r="D126" s="59">
        <f>+B126*C126</f>
        <v>0</v>
      </c>
      <c r="E126" s="57"/>
      <c r="F126" s="58"/>
      <c r="G126" s="59"/>
      <c r="H126" s="57"/>
      <c r="I126" s="58"/>
      <c r="J126" s="59"/>
      <c r="K126" s="60">
        <f>+B126+E126+H126</f>
        <v>0</v>
      </c>
      <c r="L126" s="117">
        <f>+D126+G126+J126</f>
        <v>0</v>
      </c>
      <c r="M126" s="116">
        <v>0</v>
      </c>
      <c r="N126" s="115">
        <f>N107</f>
        <v>12.60097</v>
      </c>
      <c r="O126" s="76"/>
      <c r="P126" s="82">
        <v>-7.4859622176084377</v>
      </c>
      <c r="Q126" s="76"/>
      <c r="R126" s="77">
        <f>SUM(N126:Q126)</f>
        <v>5.1150077823915625</v>
      </c>
      <c r="S126" s="117">
        <f>+M126*R126/1000</f>
        <v>0</v>
      </c>
      <c r="T126" s="144"/>
      <c r="U126" s="94"/>
      <c r="V126" s="59"/>
      <c r="W126" s="113">
        <f>L126+S126+V126</f>
        <v>0</v>
      </c>
      <c r="Y126" s="72"/>
      <c r="Z126" s="69"/>
      <c r="AA126" s="73"/>
      <c r="AB126" s="69"/>
      <c r="AC126" s="74"/>
      <c r="AD126" s="72">
        <v>0.40400000000000003</v>
      </c>
      <c r="AE126" s="69">
        <f>$K126*AD126/100</f>
        <v>0</v>
      </c>
      <c r="AF126" s="73">
        <v>2.7E-2</v>
      </c>
      <c r="AG126" s="69">
        <f>$K126*AF126/100</f>
        <v>0</v>
      </c>
      <c r="AH126" s="74">
        <f>AE126+AG126</f>
        <v>0</v>
      </c>
      <c r="AI126" s="62">
        <v>2E-3</v>
      </c>
      <c r="AJ126" s="64">
        <f>$K126*AI126/100</f>
        <v>0</v>
      </c>
      <c r="AK126" s="65">
        <f>+AC126+AH126+AJ126</f>
        <v>0</v>
      </c>
      <c r="AL126" s="387"/>
      <c r="AM126" s="65">
        <f>W126+AK126</f>
        <v>0</v>
      </c>
    </row>
    <row r="127" spans="1:39" s="122" customFormat="1" ht="22.5" customHeight="1">
      <c r="A127" s="56" t="s">
        <v>56</v>
      </c>
      <c r="B127" s="118">
        <v>344.03313111199998</v>
      </c>
      <c r="C127" s="58">
        <f>+C126</f>
        <v>2.802E-2</v>
      </c>
      <c r="D127" s="67">
        <f>+B127*C127</f>
        <v>9.6398083337582392</v>
      </c>
      <c r="E127" s="118"/>
      <c r="F127" s="58"/>
      <c r="G127" s="67"/>
      <c r="H127" s="118"/>
      <c r="I127" s="58"/>
      <c r="J127" s="67"/>
      <c r="K127" s="119">
        <f>+B127+E127+H127</f>
        <v>344.03313111199998</v>
      </c>
      <c r="L127" s="173">
        <f>+D127+G127+J127</f>
        <v>9.6398083337582392</v>
      </c>
      <c r="M127" s="279">
        <v>700.64221112319956</v>
      </c>
      <c r="N127" s="115">
        <f>N126</f>
        <v>12.60097</v>
      </c>
      <c r="O127" s="151"/>
      <c r="P127" s="82">
        <f>P126</f>
        <v>-7.4859622176084377</v>
      </c>
      <c r="Q127" s="82">
        <v>-0.32</v>
      </c>
      <c r="R127" s="77">
        <f>SUM(N127:Q127)</f>
        <v>4.7950077823915622</v>
      </c>
      <c r="S127" s="173">
        <f>+M127*R127/1000</f>
        <v>3.3595848550077738</v>
      </c>
      <c r="T127" s="153"/>
      <c r="U127" s="152"/>
      <c r="V127" s="67"/>
      <c r="W127" s="114">
        <f>L127+S127+V127</f>
        <v>12.999393188766014</v>
      </c>
      <c r="Y127" s="72"/>
      <c r="Z127" s="67"/>
      <c r="AA127" s="124"/>
      <c r="AB127" s="67"/>
      <c r="AC127" s="125"/>
      <c r="AD127" s="72">
        <f>AD126</f>
        <v>0.40400000000000003</v>
      </c>
      <c r="AE127" s="67">
        <f>$K127*AD127/100</f>
        <v>1.38989384969248</v>
      </c>
      <c r="AF127" s="124">
        <f>AF126</f>
        <v>2.7E-2</v>
      </c>
      <c r="AG127" s="67">
        <f>$K127*AF127/100</f>
        <v>9.2888945400239994E-2</v>
      </c>
      <c r="AH127" s="125">
        <f>AE127+AG127</f>
        <v>1.4827827950927199</v>
      </c>
      <c r="AI127" s="126">
        <f>AI126</f>
        <v>2E-3</v>
      </c>
      <c r="AJ127" s="125">
        <f>$K127*AI127/100</f>
        <v>6.88066262224E-3</v>
      </c>
      <c r="AK127" s="75">
        <f>+AC127+AH127+AJ127</f>
        <v>1.4896634577149599</v>
      </c>
      <c r="AL127" s="391"/>
      <c r="AM127" s="75">
        <f>W127+AK127</f>
        <v>14.489056646480973</v>
      </c>
    </row>
    <row r="128" spans="1:39" ht="22.5" customHeight="1">
      <c r="A128" s="56" t="s">
        <v>57</v>
      </c>
      <c r="B128" s="57">
        <f>SUM(B126:B127)</f>
        <v>344.03313111199998</v>
      </c>
      <c r="C128" s="58"/>
      <c r="D128" s="69">
        <f>SUM(D126:D127)</f>
        <v>9.6398083337582392</v>
      </c>
      <c r="E128" s="57"/>
      <c r="F128" s="58"/>
      <c r="G128" s="69"/>
      <c r="H128" s="57"/>
      <c r="I128" s="58"/>
      <c r="J128" s="69"/>
      <c r="K128" s="60">
        <f>+B128+E128+H128</f>
        <v>344.03313111199998</v>
      </c>
      <c r="L128" s="117">
        <f>+D128+G128+J128</f>
        <v>9.6398083337582392</v>
      </c>
      <c r="M128" s="116">
        <f>SUM(M126:M127)</f>
        <v>700.64221112319956</v>
      </c>
      <c r="N128" s="60"/>
      <c r="O128" s="76"/>
      <c r="P128" s="76"/>
      <c r="Q128" s="76"/>
      <c r="R128" s="77"/>
      <c r="S128" s="146">
        <f>SUM(S126:S127)</f>
        <v>3.3595848550077738</v>
      </c>
      <c r="T128" s="154"/>
      <c r="U128" s="155"/>
      <c r="V128" s="69"/>
      <c r="W128" s="83">
        <f>+W126+W127</f>
        <v>12.999393188766014</v>
      </c>
      <c r="Y128" s="62"/>
      <c r="Z128" s="67">
        <f>Z126+Z127</f>
        <v>0</v>
      </c>
      <c r="AA128" s="124"/>
      <c r="AB128" s="67">
        <f>AB126+AB127</f>
        <v>0</v>
      </c>
      <c r="AC128" s="125">
        <f>Z128+AB128</f>
        <v>0</v>
      </c>
      <c r="AD128" s="62"/>
      <c r="AE128" s="67">
        <f>AE126+AE127</f>
        <v>1.38989384969248</v>
      </c>
      <c r="AF128" s="124"/>
      <c r="AG128" s="67">
        <f>AG126+AG127</f>
        <v>9.2888945400239994E-2</v>
      </c>
      <c r="AH128" s="125">
        <f>AE128+AG128</f>
        <v>1.4827827950927199</v>
      </c>
      <c r="AI128" s="126"/>
      <c r="AJ128" s="125">
        <f>AJ126+AJ127</f>
        <v>6.88066262224E-3</v>
      </c>
      <c r="AK128" s="75">
        <f>SUM(AK126:AK127)</f>
        <v>1.4896634577149599</v>
      </c>
      <c r="AL128" s="387"/>
      <c r="AM128" s="75">
        <f>SUM(AM126:AM127)</f>
        <v>14.489056646480973</v>
      </c>
    </row>
    <row r="129" spans="1:39" ht="22.5" customHeight="1">
      <c r="A129" s="56" t="s">
        <v>58</v>
      </c>
      <c r="B129" s="57">
        <f>B128</f>
        <v>344.03313111199998</v>
      </c>
      <c r="C129" s="58">
        <f>C124+C127</f>
        <v>0.10184</v>
      </c>
      <c r="D129" s="59">
        <f>D124+D128</f>
        <v>35.036334072446081</v>
      </c>
      <c r="E129" s="57"/>
      <c r="F129" s="58"/>
      <c r="G129" s="59"/>
      <c r="H129" s="57"/>
      <c r="I129" s="58"/>
      <c r="J129" s="59"/>
      <c r="K129" s="60">
        <f>+B129+E129+H129</f>
        <v>344.03313111199998</v>
      </c>
      <c r="L129" s="117">
        <f>L124+L128</f>
        <v>35.036334072446081</v>
      </c>
      <c r="M129" s="116">
        <f>M128</f>
        <v>700.64221112319956</v>
      </c>
      <c r="N129" s="60"/>
      <c r="O129" s="76"/>
      <c r="P129" s="76"/>
      <c r="Q129" s="76"/>
      <c r="R129" s="77"/>
      <c r="S129" s="117">
        <f>S124+S128</f>
        <v>3.3595848550077738</v>
      </c>
      <c r="T129" s="154"/>
      <c r="U129" s="155"/>
      <c r="V129" s="69"/>
      <c r="W129" s="113">
        <f>W124+W128</f>
        <v>38.395918927453849</v>
      </c>
      <c r="Y129" s="137"/>
      <c r="Z129" s="130">
        <f t="shared" ref="Z129" si="78">Z124+Z128</f>
        <v>1.2591612598699198</v>
      </c>
      <c r="AA129" s="138"/>
      <c r="AB129" s="130">
        <f t="shared" ref="AB129" si="79">AB124+AB128</f>
        <v>0.77063421369087992</v>
      </c>
      <c r="AC129" s="97">
        <f>Z129+AB129</f>
        <v>2.0297954735607995</v>
      </c>
      <c r="AD129" s="137"/>
      <c r="AE129" s="130">
        <f t="shared" ref="AE129" si="80">AE124+AE128</f>
        <v>1.38989384969248</v>
      </c>
      <c r="AF129" s="138"/>
      <c r="AG129" s="130">
        <f t="shared" ref="AG129" si="81">AG124+AG128</f>
        <v>9.2888945400239994E-2</v>
      </c>
      <c r="AH129" s="97">
        <f>AE129+AG129</f>
        <v>1.4827827950927199</v>
      </c>
      <c r="AI129" s="137"/>
      <c r="AJ129" s="97">
        <f>AJ124+AJ128</f>
        <v>6.88066262224E-3</v>
      </c>
      <c r="AK129" s="389">
        <f t="shared" ref="AK129" si="82">AK124+AK128</f>
        <v>3.5194589312757594</v>
      </c>
      <c r="AL129" s="387"/>
      <c r="AM129" s="389">
        <f t="shared" ref="AM129" si="83">AM124+AM128</f>
        <v>41.915377858729613</v>
      </c>
    </row>
    <row r="130" spans="1:39" ht="12.6" customHeight="1">
      <c r="A130" s="56"/>
      <c r="B130" s="78"/>
      <c r="C130" s="58"/>
      <c r="D130" s="59"/>
      <c r="E130" s="78"/>
      <c r="F130" s="58"/>
      <c r="G130" s="59"/>
      <c r="H130" s="78"/>
      <c r="I130" s="58"/>
      <c r="J130" s="59"/>
      <c r="K130" s="60"/>
      <c r="L130" s="117"/>
      <c r="M130" s="154"/>
      <c r="N130" s="68"/>
      <c r="O130" s="79"/>
      <c r="P130" s="79"/>
      <c r="Q130" s="79"/>
      <c r="R130" s="77"/>
      <c r="S130" s="117"/>
      <c r="T130" s="154"/>
      <c r="U130" s="155"/>
      <c r="V130" s="69"/>
      <c r="W130" s="113"/>
      <c r="Y130" s="62"/>
      <c r="Z130" s="59"/>
      <c r="AA130" s="63"/>
      <c r="AB130" s="59"/>
      <c r="AC130" s="64"/>
      <c r="AD130" s="62"/>
      <c r="AE130" s="59"/>
      <c r="AF130" s="63"/>
      <c r="AG130" s="59"/>
      <c r="AH130" s="64"/>
      <c r="AI130" s="62"/>
      <c r="AJ130" s="64"/>
      <c r="AK130" s="65"/>
      <c r="AL130" s="387"/>
      <c r="AM130" s="65"/>
    </row>
    <row r="131" spans="1:39" ht="22.5" customHeight="1">
      <c r="A131" s="16" t="s">
        <v>70</v>
      </c>
      <c r="B131" s="78"/>
      <c r="C131" s="58"/>
      <c r="D131" s="59"/>
      <c r="E131" s="78"/>
      <c r="F131" s="58"/>
      <c r="G131" s="59"/>
      <c r="H131" s="78"/>
      <c r="I131" s="58"/>
      <c r="J131" s="59"/>
      <c r="K131" s="60"/>
      <c r="L131" s="117"/>
      <c r="M131" s="154"/>
      <c r="N131" s="68"/>
      <c r="O131" s="79"/>
      <c r="P131" s="79"/>
      <c r="Q131" s="79"/>
      <c r="R131" s="77"/>
      <c r="S131" s="117"/>
      <c r="T131" s="154"/>
      <c r="U131" s="155"/>
      <c r="V131" s="69"/>
      <c r="W131" s="113"/>
      <c r="Y131" s="62"/>
      <c r="Z131" s="59"/>
      <c r="AA131" s="63"/>
      <c r="AB131" s="59"/>
      <c r="AC131" s="64"/>
      <c r="AD131" s="62"/>
      <c r="AE131" s="59"/>
      <c r="AF131" s="63"/>
      <c r="AG131" s="59"/>
      <c r="AH131" s="64"/>
      <c r="AI131" s="62"/>
      <c r="AJ131" s="64"/>
      <c r="AK131" s="65"/>
      <c r="AL131" s="387"/>
      <c r="AM131" s="65"/>
    </row>
    <row r="132" spans="1:39" ht="22.5" customHeight="1">
      <c r="A132" s="56" t="s">
        <v>37</v>
      </c>
      <c r="B132" s="57">
        <v>255.26231182616681</v>
      </c>
      <c r="C132" s="58">
        <f>C124</f>
        <v>7.3819999999999997E-2</v>
      </c>
      <c r="D132" s="59">
        <f>+B132*C132</f>
        <v>18.843463859007635</v>
      </c>
      <c r="E132" s="57"/>
      <c r="F132" s="58"/>
      <c r="G132" s="59"/>
      <c r="H132" s="57"/>
      <c r="I132" s="58"/>
      <c r="J132" s="59"/>
      <c r="K132" s="60">
        <f t="shared" ref="K132" si="84">+B132+E132+H132</f>
        <v>255.26231182616681</v>
      </c>
      <c r="L132" s="117">
        <f t="shared" ref="L132" si="85">+D132+G132+J132</f>
        <v>18.843463859007635</v>
      </c>
      <c r="M132" s="154"/>
      <c r="N132" s="68"/>
      <c r="O132" s="79"/>
      <c r="P132" s="79"/>
      <c r="Q132" s="79"/>
      <c r="R132" s="77"/>
      <c r="S132" s="117"/>
      <c r="T132" s="154"/>
      <c r="U132" s="155"/>
      <c r="V132" s="69"/>
      <c r="W132" s="113">
        <f>L132+S132+V132</f>
        <v>18.843463859007635</v>
      </c>
      <c r="Y132" s="62">
        <f>Y124</f>
        <v>0.36599999999999999</v>
      </c>
      <c r="Z132" s="59">
        <f>$K132*Y132/100</f>
        <v>0.93426006128377059</v>
      </c>
      <c r="AA132" s="63">
        <f>AA124</f>
        <v>0.22399999999999998</v>
      </c>
      <c r="AB132" s="59">
        <f>$K132*AA132/100</f>
        <v>0.57178757849061368</v>
      </c>
      <c r="AC132" s="64">
        <f>Z132+AB132</f>
        <v>1.5060476397743843</v>
      </c>
      <c r="AD132" s="62"/>
      <c r="AE132" s="59"/>
      <c r="AF132" s="63"/>
      <c r="AG132" s="59"/>
      <c r="AH132" s="64"/>
      <c r="AI132" s="62"/>
      <c r="AJ132" s="64"/>
      <c r="AK132" s="65">
        <f>+AC132+AH132+AJ132</f>
        <v>1.5060476397743843</v>
      </c>
      <c r="AL132" s="385"/>
      <c r="AM132" s="65">
        <f>W132+AK132</f>
        <v>20.349511498782018</v>
      </c>
    </row>
    <row r="133" spans="1:39" ht="22.5" customHeight="1">
      <c r="A133" s="56" t="s">
        <v>38</v>
      </c>
      <c r="B133" s="57"/>
      <c r="C133" s="58"/>
      <c r="D133" s="59"/>
      <c r="E133" s="57"/>
      <c r="F133" s="58"/>
      <c r="G133" s="59"/>
      <c r="H133" s="57"/>
      <c r="I133" s="58"/>
      <c r="J133" s="59"/>
      <c r="K133" s="60"/>
      <c r="L133" s="117"/>
      <c r="M133" s="154"/>
      <c r="N133" s="68"/>
      <c r="O133" s="79"/>
      <c r="P133" s="79"/>
      <c r="Q133" s="79"/>
      <c r="R133" s="77"/>
      <c r="S133" s="117"/>
      <c r="T133" s="154"/>
      <c r="U133" s="155"/>
      <c r="V133" s="69"/>
      <c r="W133" s="113"/>
      <c r="Y133" s="62"/>
      <c r="Z133" s="59"/>
      <c r="AA133" s="63"/>
      <c r="AB133" s="59"/>
      <c r="AC133" s="64"/>
      <c r="AD133" s="62"/>
      <c r="AE133" s="59"/>
      <c r="AF133" s="63"/>
      <c r="AG133" s="59"/>
      <c r="AH133" s="64"/>
      <c r="AI133" s="62"/>
      <c r="AJ133" s="64"/>
      <c r="AK133" s="65"/>
      <c r="AL133" s="387"/>
      <c r="AM133" s="65"/>
    </row>
    <row r="134" spans="1:39" ht="22.5" customHeight="1">
      <c r="A134" s="56" t="s">
        <v>55</v>
      </c>
      <c r="B134" s="57">
        <v>128.74104497056683</v>
      </c>
      <c r="C134" s="58">
        <f>C126</f>
        <v>2.802E-2</v>
      </c>
      <c r="D134" s="59">
        <f>+B134*C134</f>
        <v>3.6073240800752826</v>
      </c>
      <c r="E134" s="57"/>
      <c r="F134" s="58"/>
      <c r="G134" s="59"/>
      <c r="H134" s="57"/>
      <c r="I134" s="58"/>
      <c r="J134" s="59"/>
      <c r="K134" s="60">
        <f>+B134+E134+H134</f>
        <v>128.74104497056683</v>
      </c>
      <c r="L134" s="117">
        <f>+D134+G134+J134</f>
        <v>3.6073240800752826</v>
      </c>
      <c r="M134" s="116">
        <v>387.99599999999987</v>
      </c>
      <c r="N134" s="115">
        <f>N115</f>
        <v>12.60097</v>
      </c>
      <c r="O134" s="82">
        <f>O115</f>
        <v>1.6315763705209025</v>
      </c>
      <c r="P134" s="82">
        <f>P126</f>
        <v>-7.4859622176084377</v>
      </c>
      <c r="Q134" s="76"/>
      <c r="R134" s="77">
        <f>SUM(N134:Q134)</f>
        <v>6.7465841529124644</v>
      </c>
      <c r="S134" s="117">
        <f>+M134*R134/1000</f>
        <v>2.6176476649934237</v>
      </c>
      <c r="T134" s="154"/>
      <c r="U134" s="155"/>
      <c r="V134" s="69"/>
      <c r="W134" s="113">
        <f>L134+S134+V134</f>
        <v>6.2249717450687063</v>
      </c>
      <c r="Y134" s="72"/>
      <c r="Z134" s="69"/>
      <c r="AA134" s="73"/>
      <c r="AB134" s="69"/>
      <c r="AC134" s="74"/>
      <c r="AD134" s="72">
        <f t="shared" ref="AD134:AD135" si="86">AD126</f>
        <v>0.40400000000000003</v>
      </c>
      <c r="AE134" s="69">
        <f>$K134*AD134/100</f>
        <v>0.52011382168108999</v>
      </c>
      <c r="AF134" s="73">
        <f t="shared" ref="AF134:AF135" si="87">AF126</f>
        <v>2.7E-2</v>
      </c>
      <c r="AG134" s="69">
        <f>$K134*AF134/100</f>
        <v>3.4760082142053041E-2</v>
      </c>
      <c r="AH134" s="74">
        <f>AE134+AG134</f>
        <v>0.55487390382314306</v>
      </c>
      <c r="AI134" s="62">
        <v>3.9E-2</v>
      </c>
      <c r="AJ134" s="64">
        <f>$K134*AI134/100</f>
        <v>5.0209007538521061E-2</v>
      </c>
      <c r="AK134" s="65">
        <f>+AC134+AH134+AJ134</f>
        <v>0.60508291136166414</v>
      </c>
      <c r="AL134" s="387"/>
      <c r="AM134" s="65">
        <f>W134+AK134</f>
        <v>6.8300546564303701</v>
      </c>
    </row>
    <row r="135" spans="1:39" ht="22.5" customHeight="1">
      <c r="A135" s="56" t="s">
        <v>56</v>
      </c>
      <c r="B135" s="118">
        <v>126.52126685559999</v>
      </c>
      <c r="C135" s="58">
        <f>+C134</f>
        <v>2.802E-2</v>
      </c>
      <c r="D135" s="67">
        <f>+B135*C135</f>
        <v>3.5451258972939117</v>
      </c>
      <c r="E135" s="118"/>
      <c r="F135" s="58"/>
      <c r="G135" s="67"/>
      <c r="H135" s="118"/>
      <c r="I135" s="58"/>
      <c r="J135" s="67"/>
      <c r="K135" s="60">
        <f>+B135+E135+H135</f>
        <v>126.52126685559999</v>
      </c>
      <c r="L135" s="117">
        <f>+D135+G135+J135</f>
        <v>3.5451258972939117</v>
      </c>
      <c r="M135" s="279">
        <v>316.92180000000002</v>
      </c>
      <c r="N135" s="115">
        <f>N134</f>
        <v>12.60097</v>
      </c>
      <c r="O135" s="82">
        <f>O134</f>
        <v>1.6315763705209025</v>
      </c>
      <c r="P135" s="82">
        <f>P134</f>
        <v>-7.4859622176084377</v>
      </c>
      <c r="Q135" s="82">
        <v>-0.32</v>
      </c>
      <c r="R135" s="77">
        <f>SUM(N135:Q135)</f>
        <v>6.4265841529124641</v>
      </c>
      <c r="S135" s="173">
        <f>+M135*R135/1000</f>
        <v>2.0367246175924936</v>
      </c>
      <c r="T135" s="154"/>
      <c r="U135" s="155"/>
      <c r="V135" s="69"/>
      <c r="W135" s="114">
        <f>L135+S135+V135</f>
        <v>5.5818505148864048</v>
      </c>
      <c r="Y135" s="72"/>
      <c r="Z135" s="67"/>
      <c r="AA135" s="124"/>
      <c r="AB135" s="67"/>
      <c r="AC135" s="125"/>
      <c r="AD135" s="72">
        <f t="shared" si="86"/>
        <v>0.40400000000000003</v>
      </c>
      <c r="AE135" s="67">
        <f>$K135*AD135/100</f>
        <v>0.51114591809662402</v>
      </c>
      <c r="AF135" s="124">
        <f t="shared" si="87"/>
        <v>2.7E-2</v>
      </c>
      <c r="AG135" s="67">
        <f>$K135*AF135/100</f>
        <v>3.4160742051011994E-2</v>
      </c>
      <c r="AH135" s="125">
        <f>AE135+AG135</f>
        <v>0.54530666014763596</v>
      </c>
      <c r="AI135" s="126">
        <f>AI134</f>
        <v>3.9E-2</v>
      </c>
      <c r="AJ135" s="125">
        <f>$K135*AI135/100</f>
        <v>4.9343294073683992E-2</v>
      </c>
      <c r="AK135" s="75">
        <f>+AC135+AH135+AJ135</f>
        <v>0.59464995422131994</v>
      </c>
      <c r="AL135" s="391"/>
      <c r="AM135" s="75">
        <f>W135+AK135</f>
        <v>6.176500469107725</v>
      </c>
    </row>
    <row r="136" spans="1:39" ht="22.5" customHeight="1">
      <c r="A136" s="56" t="s">
        <v>57</v>
      </c>
      <c r="B136" s="57">
        <f>SUM(B134:B135)</f>
        <v>255.26231182616681</v>
      </c>
      <c r="C136" s="58"/>
      <c r="D136" s="69">
        <f>SUM(D134:D135)</f>
        <v>7.1524499773691943</v>
      </c>
      <c r="E136" s="57"/>
      <c r="F136" s="58"/>
      <c r="G136" s="69"/>
      <c r="H136" s="57"/>
      <c r="I136" s="58"/>
      <c r="J136" s="69"/>
      <c r="K136" s="60">
        <f>+B136+E136+H136</f>
        <v>255.26231182616681</v>
      </c>
      <c r="L136" s="117">
        <f>+D136+G136+J136</f>
        <v>7.1524499773691943</v>
      </c>
      <c r="M136" s="116">
        <f>SUM(M134:M135)</f>
        <v>704.91779999999994</v>
      </c>
      <c r="N136" s="60"/>
      <c r="O136" s="76"/>
      <c r="P136" s="76"/>
      <c r="Q136" s="76"/>
      <c r="R136" s="77"/>
      <c r="S136" s="146">
        <f>SUM(S134:S135)</f>
        <v>4.6543722825859177</v>
      </c>
      <c r="T136" s="154"/>
      <c r="U136" s="155"/>
      <c r="V136" s="69"/>
      <c r="W136" s="83">
        <f>+W134+W135</f>
        <v>11.806822259955112</v>
      </c>
      <c r="Y136" s="62"/>
      <c r="Z136" s="67">
        <f>Z134+Z135</f>
        <v>0</v>
      </c>
      <c r="AA136" s="124"/>
      <c r="AB136" s="67">
        <f>AB134+AB135</f>
        <v>0</v>
      </c>
      <c r="AC136" s="125">
        <f>Z136+AB136</f>
        <v>0</v>
      </c>
      <c r="AD136" s="62"/>
      <c r="AE136" s="67">
        <f>AE134+AE135</f>
        <v>1.0312597397777141</v>
      </c>
      <c r="AF136" s="124"/>
      <c r="AG136" s="67">
        <f>AG134+AG135</f>
        <v>6.8920824193065028E-2</v>
      </c>
      <c r="AH136" s="125">
        <f>AE136+AG136</f>
        <v>1.1001805639707791</v>
      </c>
      <c r="AI136" s="126"/>
      <c r="AJ136" s="125">
        <f>AJ134+AJ135</f>
        <v>9.9552301612205046E-2</v>
      </c>
      <c r="AK136" s="75">
        <f>SUM(AK134:AK135)</f>
        <v>1.199732865582984</v>
      </c>
      <c r="AL136" s="387"/>
      <c r="AM136" s="75">
        <f>SUM(AM134:AM135)</f>
        <v>13.006555125538096</v>
      </c>
    </row>
    <row r="137" spans="1:39" ht="22.5" customHeight="1">
      <c r="A137" s="56" t="s">
        <v>58</v>
      </c>
      <c r="B137" s="57">
        <f>B136</f>
        <v>255.26231182616681</v>
      </c>
      <c r="C137" s="58">
        <f>C132+C135</f>
        <v>0.10184</v>
      </c>
      <c r="D137" s="59">
        <f>D132+D136</f>
        <v>25.995913836376829</v>
      </c>
      <c r="E137" s="57"/>
      <c r="F137" s="58"/>
      <c r="G137" s="59"/>
      <c r="H137" s="57"/>
      <c r="I137" s="58"/>
      <c r="J137" s="59"/>
      <c r="K137" s="60">
        <f>+B137+E137+H137</f>
        <v>255.26231182616681</v>
      </c>
      <c r="L137" s="117">
        <f>L132+L136</f>
        <v>25.995913836376829</v>
      </c>
      <c r="M137" s="116">
        <f>M136</f>
        <v>704.91779999999994</v>
      </c>
      <c r="N137" s="60"/>
      <c r="O137" s="76"/>
      <c r="P137" s="76"/>
      <c r="Q137" s="76"/>
      <c r="R137" s="77"/>
      <c r="S137" s="117">
        <f>S132+S136</f>
        <v>4.6543722825859177</v>
      </c>
      <c r="T137" s="154"/>
      <c r="U137" s="155"/>
      <c r="V137" s="69"/>
      <c r="W137" s="113">
        <f>W132+W136</f>
        <v>30.650286118962747</v>
      </c>
      <c r="Y137" s="137"/>
      <c r="Z137" s="130">
        <f t="shared" ref="Z137" si="88">Z132+Z136</f>
        <v>0.93426006128377059</v>
      </c>
      <c r="AA137" s="138"/>
      <c r="AB137" s="130">
        <f t="shared" ref="AB137" si="89">AB132+AB136</f>
        <v>0.57178757849061368</v>
      </c>
      <c r="AC137" s="97">
        <f>Z137+AB137</f>
        <v>1.5060476397743843</v>
      </c>
      <c r="AD137" s="137"/>
      <c r="AE137" s="130">
        <f t="shared" ref="AE137" si="90">AE132+AE136</f>
        <v>1.0312597397777141</v>
      </c>
      <c r="AF137" s="138"/>
      <c r="AG137" s="130">
        <f t="shared" ref="AG137" si="91">AG132+AG136</f>
        <v>6.8920824193065028E-2</v>
      </c>
      <c r="AH137" s="97">
        <f>AE137+AG137</f>
        <v>1.1001805639707791</v>
      </c>
      <c r="AI137" s="137"/>
      <c r="AJ137" s="97">
        <f>AJ132+AJ136</f>
        <v>9.9552301612205046E-2</v>
      </c>
      <c r="AK137" s="389">
        <f t="shared" ref="AK137" si="92">AK132+AK136</f>
        <v>2.7057805053573682</v>
      </c>
      <c r="AL137" s="387"/>
      <c r="AM137" s="389">
        <f t="shared" ref="AM137" si="93">AM132+AM136</f>
        <v>33.356066624320114</v>
      </c>
    </row>
    <row r="138" spans="1:39" ht="9" customHeight="1">
      <c r="A138" s="56"/>
      <c r="B138" s="78"/>
      <c r="C138" s="58"/>
      <c r="D138" s="59"/>
      <c r="E138" s="78"/>
      <c r="F138" s="58"/>
      <c r="G138" s="59"/>
      <c r="H138" s="78"/>
      <c r="I138" s="58"/>
      <c r="J138" s="59"/>
      <c r="K138" s="60"/>
      <c r="L138" s="117"/>
      <c r="M138" s="154"/>
      <c r="N138" s="68"/>
      <c r="O138" s="79"/>
      <c r="P138" s="79"/>
      <c r="Q138" s="79"/>
      <c r="R138" s="77"/>
      <c r="S138" s="117"/>
      <c r="T138" s="154"/>
      <c r="U138" s="155"/>
      <c r="V138" s="69"/>
      <c r="W138" s="113"/>
      <c r="Y138" s="62"/>
      <c r="Z138" s="59"/>
      <c r="AA138" s="63"/>
      <c r="AB138" s="59"/>
      <c r="AC138" s="64"/>
      <c r="AD138" s="62"/>
      <c r="AE138" s="59"/>
      <c r="AF138" s="63"/>
      <c r="AG138" s="59"/>
      <c r="AH138" s="64"/>
      <c r="AI138" s="62"/>
      <c r="AJ138" s="64"/>
      <c r="AK138" s="65"/>
      <c r="AL138" s="387"/>
      <c r="AM138" s="65"/>
    </row>
    <row r="139" spans="1:39" ht="22.5" customHeight="1">
      <c r="A139" s="16" t="s">
        <v>71</v>
      </c>
      <c r="B139" s="57">
        <f>B129+B137</f>
        <v>599.29544293816684</v>
      </c>
      <c r="C139" s="58"/>
      <c r="D139" s="59">
        <f>D129+D137</f>
        <v>61.03224790882291</v>
      </c>
      <c r="E139" s="57"/>
      <c r="F139" s="58"/>
      <c r="G139" s="59"/>
      <c r="H139" s="57"/>
      <c r="I139" s="58"/>
      <c r="J139" s="59"/>
      <c r="K139" s="60">
        <f t="shared" ref="K139:S139" si="94">K129+K137</f>
        <v>599.29544293816684</v>
      </c>
      <c r="L139" s="117">
        <f t="shared" si="94"/>
        <v>61.03224790882291</v>
      </c>
      <c r="M139" s="154">
        <f t="shared" si="94"/>
        <v>1405.5600111231995</v>
      </c>
      <c r="N139" s="68"/>
      <c r="O139" s="79"/>
      <c r="P139" s="79"/>
      <c r="Q139" s="79"/>
      <c r="R139" s="77"/>
      <c r="S139" s="117">
        <f t="shared" si="94"/>
        <v>8.0139571375936924</v>
      </c>
      <c r="T139" s="154"/>
      <c r="U139" s="155"/>
      <c r="V139" s="69"/>
      <c r="W139" s="113">
        <f t="shared" ref="W139" si="95">W129+W137</f>
        <v>69.046205046416588</v>
      </c>
      <c r="Y139" s="62"/>
      <c r="Z139" s="59">
        <f t="shared" ref="Z139:AB139" si="96">Z129+Z137</f>
        <v>2.1934213211536902</v>
      </c>
      <c r="AA139" s="63"/>
      <c r="AB139" s="59">
        <f t="shared" si="96"/>
        <v>1.3424217921814936</v>
      </c>
      <c r="AC139" s="64">
        <f>Z139+AB139</f>
        <v>3.5358431133351838</v>
      </c>
      <c r="AD139" s="62"/>
      <c r="AE139" s="59">
        <f t="shared" ref="AE139" si="97">AE129+AE137</f>
        <v>2.4211535894701939</v>
      </c>
      <c r="AF139" s="63"/>
      <c r="AG139" s="59">
        <f t="shared" ref="AG139" si="98">AG129+AG137</f>
        <v>0.16180976959330501</v>
      </c>
      <c r="AH139" s="64">
        <f>AE139+AG139</f>
        <v>2.5829633590634988</v>
      </c>
      <c r="AI139" s="62"/>
      <c r="AJ139" s="64">
        <f t="shared" ref="AJ139" si="99">AJ129+AJ137</f>
        <v>0.10643296423444505</v>
      </c>
      <c r="AK139" s="65">
        <f>+AC139+AH139+AJ139</f>
        <v>6.2252394366331281</v>
      </c>
      <c r="AL139" s="387"/>
      <c r="AM139" s="65">
        <f>W139+AK139</f>
        <v>75.27144448304972</v>
      </c>
    </row>
    <row r="140" spans="1:39" ht="12.6" customHeight="1">
      <c r="A140" s="16"/>
      <c r="B140" s="78"/>
      <c r="C140" s="58"/>
      <c r="D140" s="69"/>
      <c r="E140" s="78"/>
      <c r="F140" s="58"/>
      <c r="G140" s="69"/>
      <c r="H140" s="78"/>
      <c r="I140" s="58"/>
      <c r="J140" s="69"/>
      <c r="K140" s="68"/>
      <c r="L140" s="146"/>
      <c r="M140" s="154"/>
      <c r="N140" s="68"/>
      <c r="O140" s="79"/>
      <c r="P140" s="79"/>
      <c r="Q140" s="79"/>
      <c r="R140" s="77"/>
      <c r="S140" s="146"/>
      <c r="T140" s="154"/>
      <c r="U140" s="155"/>
      <c r="V140" s="69"/>
      <c r="W140" s="83"/>
      <c r="Y140" s="72"/>
      <c r="Z140" s="69"/>
      <c r="AA140" s="73"/>
      <c r="AB140" s="69"/>
      <c r="AC140" s="74"/>
      <c r="AD140" s="72"/>
      <c r="AE140" s="69"/>
      <c r="AF140" s="73"/>
      <c r="AG140" s="69"/>
      <c r="AH140" s="74"/>
      <c r="AI140" s="72"/>
      <c r="AJ140" s="74"/>
      <c r="AK140" s="81"/>
      <c r="AL140" s="387"/>
      <c r="AM140" s="81"/>
    </row>
    <row r="141" spans="1:39" ht="22.5" customHeight="1">
      <c r="A141" s="16" t="s">
        <v>72</v>
      </c>
      <c r="B141" s="78"/>
      <c r="C141" s="58"/>
      <c r="D141" s="69"/>
      <c r="E141" s="78"/>
      <c r="F141" s="58"/>
      <c r="G141" s="69"/>
      <c r="H141" s="78"/>
      <c r="I141" s="58"/>
      <c r="J141" s="69"/>
      <c r="K141" s="68"/>
      <c r="L141" s="146"/>
      <c r="M141" s="154"/>
      <c r="N141" s="68"/>
      <c r="O141" s="79"/>
      <c r="P141" s="79"/>
      <c r="Q141" s="79"/>
      <c r="R141" s="77"/>
      <c r="S141" s="146"/>
      <c r="T141" s="154"/>
      <c r="U141" s="155"/>
      <c r="V141" s="69"/>
      <c r="W141" s="83"/>
      <c r="Y141" s="72"/>
      <c r="Z141" s="69"/>
      <c r="AA141" s="73"/>
      <c r="AB141" s="69"/>
      <c r="AC141" s="74"/>
      <c r="AD141" s="72"/>
      <c r="AE141" s="69"/>
      <c r="AF141" s="73"/>
      <c r="AG141" s="69"/>
      <c r="AH141" s="74"/>
      <c r="AI141" s="72"/>
      <c r="AJ141" s="74"/>
      <c r="AK141" s="81"/>
      <c r="AL141" s="387"/>
      <c r="AM141" s="81"/>
    </row>
    <row r="142" spans="1:39" ht="22.5" customHeight="1">
      <c r="A142" s="56" t="s">
        <v>37</v>
      </c>
      <c r="B142" s="57">
        <f>B105+B113+B124+B132</f>
        <v>697.60285131180513</v>
      </c>
      <c r="C142" s="58">
        <f>D142/B142</f>
        <v>7.3819999999999997E-2</v>
      </c>
      <c r="D142" s="59">
        <f>D105+D113+D124+D132</f>
        <v>51.497042483837454</v>
      </c>
      <c r="E142" s="57"/>
      <c r="F142" s="58"/>
      <c r="G142" s="59"/>
      <c r="H142" s="57"/>
      <c r="I142" s="58"/>
      <c r="J142" s="59"/>
      <c r="K142" s="60">
        <f>K105+K113+K124+K132</f>
        <v>697.60285131180513</v>
      </c>
      <c r="L142" s="117">
        <f>L105+L113+L124+L132</f>
        <v>51.497042483837454</v>
      </c>
      <c r="M142" s="116">
        <f>M105+M124</f>
        <v>0</v>
      </c>
      <c r="N142" s="60"/>
      <c r="O142" s="76"/>
      <c r="P142" s="76"/>
      <c r="Q142" s="76"/>
      <c r="R142" s="77"/>
      <c r="S142" s="117">
        <f>S105+S124</f>
        <v>0</v>
      </c>
      <c r="T142" s="154"/>
      <c r="U142" s="155"/>
      <c r="V142" s="69"/>
      <c r="W142" s="113">
        <f>L142+S142+V142</f>
        <v>51.497042483837454</v>
      </c>
      <c r="Y142" s="62"/>
      <c r="Z142" s="59">
        <f>Z105+Z113+Z124+Z132</f>
        <v>2.5532264358012067</v>
      </c>
      <c r="AA142" s="63"/>
      <c r="AB142" s="59">
        <f>AB105+AB113+AB124+AB132</f>
        <v>1.5852410908643804</v>
      </c>
      <c r="AC142" s="64">
        <f t="shared" ref="AC142:AC143" si="100">Z142+AB142</f>
        <v>4.138467526665587</v>
      </c>
      <c r="AD142" s="62"/>
      <c r="AE142" s="59">
        <f>AE105+AE113+AE124+AE132</f>
        <v>0</v>
      </c>
      <c r="AF142" s="63"/>
      <c r="AG142" s="59">
        <f>AG105+AG113+AG124+AG132</f>
        <v>0</v>
      </c>
      <c r="AH142" s="64">
        <f t="shared" ref="AH142:AH143" si="101">AE142+AG142</f>
        <v>0</v>
      </c>
      <c r="AI142" s="62"/>
      <c r="AJ142" s="64">
        <f>AJ105+AJ113+AJ124+AJ132</f>
        <v>0</v>
      </c>
      <c r="AK142" s="65">
        <f>+AC142+AH142+AJ142</f>
        <v>4.138467526665587</v>
      </c>
      <c r="AL142" s="387"/>
      <c r="AM142" s="65">
        <f>W142+AK142</f>
        <v>55.63551001050304</v>
      </c>
    </row>
    <row r="143" spans="1:39" ht="22.5" customHeight="1">
      <c r="A143" s="56" t="s">
        <v>38</v>
      </c>
      <c r="B143" s="78">
        <f>B109+B117+B128+B136</f>
        <v>697.60285131180513</v>
      </c>
      <c r="C143" s="58">
        <f>D143/B143</f>
        <v>2.8020000000000003E-2</v>
      </c>
      <c r="D143" s="69">
        <f>D109+D117+D128+D136</f>
        <v>19.546831893756782</v>
      </c>
      <c r="E143" s="78"/>
      <c r="F143" s="58"/>
      <c r="G143" s="69"/>
      <c r="H143" s="78"/>
      <c r="I143" s="58"/>
      <c r="J143" s="69"/>
      <c r="K143" s="60">
        <f>K109+K117+K128+K136</f>
        <v>697.60285131180513</v>
      </c>
      <c r="L143" s="146">
        <f>L109+L117+L128+L136</f>
        <v>19.546831893756782</v>
      </c>
      <c r="M143" s="154">
        <f>M109+M117+M128+M136</f>
        <v>1606.1280111231995</v>
      </c>
      <c r="N143" s="68"/>
      <c r="O143" s="79"/>
      <c r="P143" s="79"/>
      <c r="Q143" s="79"/>
      <c r="R143" s="77"/>
      <c r="S143" s="146">
        <f>S109+S117+S128+S136</f>
        <v>10.708327707454043</v>
      </c>
      <c r="T143" s="154"/>
      <c r="U143" s="155"/>
      <c r="V143" s="69"/>
      <c r="W143" s="114">
        <f>L143+S143+V143</f>
        <v>30.255159601210824</v>
      </c>
      <c r="Y143" s="62"/>
      <c r="Z143" s="69">
        <f>Z109+Z117+Z128+Z136</f>
        <v>0</v>
      </c>
      <c r="AA143" s="63"/>
      <c r="AB143" s="69">
        <f>AB109+AB117+AB128+AB136</f>
        <v>0</v>
      </c>
      <c r="AC143" s="74">
        <f t="shared" si="100"/>
        <v>0</v>
      </c>
      <c r="AD143" s="62"/>
      <c r="AE143" s="69">
        <f>AE109+AE117+AE128+AE136</f>
        <v>2.8183155192996932</v>
      </c>
      <c r="AF143" s="63"/>
      <c r="AG143" s="69">
        <f>AG109+AG117+AG128+AG136</f>
        <v>0.18835276985418736</v>
      </c>
      <c r="AH143" s="74">
        <f t="shared" si="101"/>
        <v>3.0066682891538807</v>
      </c>
      <c r="AI143" s="62"/>
      <c r="AJ143" s="74">
        <f>AJ109+AJ117+AJ128+AJ136</f>
        <v>0.13033646099906401</v>
      </c>
      <c r="AK143" s="81">
        <f>+AC143+AH143+AJ143</f>
        <v>3.1370047501529448</v>
      </c>
      <c r="AL143" s="387"/>
      <c r="AM143" s="81">
        <f>W143+AK143</f>
        <v>33.392164351363768</v>
      </c>
    </row>
    <row r="144" spans="1:39" s="1" customFormat="1" ht="17.25" customHeight="1">
      <c r="A144" s="56" t="s">
        <v>58</v>
      </c>
      <c r="B144" s="57">
        <f>B110+B118+B129+B137</f>
        <v>697.60285131180513</v>
      </c>
      <c r="C144" s="58"/>
      <c r="D144" s="59">
        <f>SUM(D142:D143)</f>
        <v>71.043874377594236</v>
      </c>
      <c r="E144" s="57"/>
      <c r="F144" s="58"/>
      <c r="G144" s="59"/>
      <c r="H144" s="57"/>
      <c r="I144" s="58"/>
      <c r="J144" s="59"/>
      <c r="K144" s="60">
        <f>K110+K118+K129+K137</f>
        <v>697.60285131180513</v>
      </c>
      <c r="L144" s="117">
        <f>SUM(L142:L143)</f>
        <v>71.043874377594236</v>
      </c>
      <c r="M144" s="283">
        <f>M143</f>
        <v>1606.1280111231995</v>
      </c>
      <c r="N144" s="144"/>
      <c r="O144" s="156"/>
      <c r="P144" s="156"/>
      <c r="Q144" s="156"/>
      <c r="R144" s="77"/>
      <c r="S144" s="117">
        <f>SUM(S142:S143)</f>
        <v>10.708327707454043</v>
      </c>
      <c r="T144" s="93"/>
      <c r="U144" s="94"/>
      <c r="V144" s="59"/>
      <c r="W144" s="113">
        <f>SUM(W142:W143)</f>
        <v>81.752202085048282</v>
      </c>
      <c r="Y144" s="62"/>
      <c r="Z144" s="59">
        <f t="shared" ref="Z144:AC144" si="102">SUM(Z142:Z143)</f>
        <v>2.5532264358012067</v>
      </c>
      <c r="AA144" s="63"/>
      <c r="AB144" s="59">
        <f t="shared" si="102"/>
        <v>1.5852410908643804</v>
      </c>
      <c r="AC144" s="64">
        <f t="shared" si="102"/>
        <v>4.138467526665587</v>
      </c>
      <c r="AD144" s="62"/>
      <c r="AE144" s="59">
        <f t="shared" ref="AE144:AH144" si="103">SUM(AE142:AE143)</f>
        <v>2.8183155192996932</v>
      </c>
      <c r="AF144" s="63">
        <f t="shared" si="103"/>
        <v>0</v>
      </c>
      <c r="AG144" s="59">
        <f t="shared" si="103"/>
        <v>0.18835276985418736</v>
      </c>
      <c r="AH144" s="64">
        <f t="shared" si="103"/>
        <v>3.0066682891538807</v>
      </c>
      <c r="AI144" s="62"/>
      <c r="AJ144" s="64">
        <f>SUM(AJ142:AJ143)</f>
        <v>0.13033646099906401</v>
      </c>
      <c r="AK144" s="65">
        <f>SUM(AK142:AK143)</f>
        <v>7.2754722768185314</v>
      </c>
      <c r="AL144" s="385"/>
      <c r="AM144" s="65">
        <f>SUM(AM142:AM143)</f>
        <v>89.027674361866815</v>
      </c>
    </row>
    <row r="145" spans="1:39" ht="18" customHeight="1">
      <c r="A145" s="147"/>
      <c r="B145" s="157"/>
      <c r="C145" s="100"/>
      <c r="D145" s="158"/>
      <c r="E145" s="157"/>
      <c r="F145" s="100"/>
      <c r="G145" s="158"/>
      <c r="H145" s="157"/>
      <c r="I145" s="100"/>
      <c r="J145" s="158"/>
      <c r="K145" s="159"/>
      <c r="L145" s="274"/>
      <c r="M145" s="281"/>
      <c r="N145" s="159"/>
      <c r="O145" s="160"/>
      <c r="P145" s="160"/>
      <c r="Q145" s="160"/>
      <c r="R145" s="104"/>
      <c r="S145" s="274"/>
      <c r="T145" s="161"/>
      <c r="U145" s="162"/>
      <c r="V145" s="158"/>
      <c r="W145" s="107"/>
      <c r="Y145" s="163"/>
      <c r="Z145" s="158"/>
      <c r="AA145" s="164"/>
      <c r="AB145" s="158"/>
      <c r="AC145" s="165"/>
      <c r="AD145" s="163"/>
      <c r="AE145" s="158"/>
      <c r="AF145" s="164"/>
      <c r="AG145" s="158"/>
      <c r="AH145" s="165"/>
      <c r="AI145" s="163"/>
      <c r="AJ145" s="165"/>
      <c r="AK145" s="166"/>
      <c r="AL145" s="387"/>
      <c r="AM145" s="166"/>
    </row>
    <row r="146" spans="1:39" ht="18" customHeight="1">
      <c r="A146" s="16" t="s">
        <v>73</v>
      </c>
      <c r="B146" s="78"/>
      <c r="C146" s="58"/>
      <c r="D146" s="69"/>
      <c r="E146" s="78"/>
      <c r="F146" s="58"/>
      <c r="G146" s="69"/>
      <c r="H146" s="78"/>
      <c r="I146" s="58"/>
      <c r="J146" s="69"/>
      <c r="K146" s="68"/>
      <c r="L146" s="146"/>
      <c r="M146" s="154"/>
      <c r="N146" s="68"/>
      <c r="O146" s="79"/>
      <c r="P146" s="79"/>
      <c r="Q146" s="79"/>
      <c r="R146" s="77"/>
      <c r="S146" s="146"/>
      <c r="T146" s="167"/>
      <c r="U146" s="168"/>
      <c r="V146" s="69"/>
      <c r="W146" s="95"/>
      <c r="Y146" s="72"/>
      <c r="Z146" s="69"/>
      <c r="AA146" s="73"/>
      <c r="AB146" s="69"/>
      <c r="AC146" s="74"/>
      <c r="AD146" s="72"/>
      <c r="AE146" s="69"/>
      <c r="AF146" s="73"/>
      <c r="AG146" s="69"/>
      <c r="AH146" s="74"/>
      <c r="AI146" s="72"/>
      <c r="AJ146" s="74"/>
      <c r="AK146" s="81"/>
      <c r="AL146" s="387"/>
      <c r="AM146" s="81"/>
    </row>
    <row r="147" spans="1:39" ht="18" customHeight="1">
      <c r="A147" s="56" t="s">
        <v>37</v>
      </c>
      <c r="B147" s="57">
        <f>B94+B99+B142</f>
        <v>1302.6090874718393</v>
      </c>
      <c r="C147" s="58"/>
      <c r="D147" s="59">
        <f>D94+D99+D142</f>
        <v>97.619560550505852</v>
      </c>
      <c r="E147" s="57">
        <f>E94+E99+E142</f>
        <v>88.720187181989758</v>
      </c>
      <c r="F147" s="58"/>
      <c r="G147" s="59">
        <f>G94+G99+G142</f>
        <v>6.7851424753042133</v>
      </c>
      <c r="H147" s="57">
        <f>H94+H99+H142</f>
        <v>0</v>
      </c>
      <c r="I147" s="58"/>
      <c r="J147" s="59">
        <f>J94+J99+J142</f>
        <v>0</v>
      </c>
      <c r="K147" s="60">
        <f t="shared" ref="K147:K149" si="104">+B147+E147+H147</f>
        <v>1391.3292746538291</v>
      </c>
      <c r="L147" s="117">
        <f>D147+G147+J147</f>
        <v>104.40470302581006</v>
      </c>
      <c r="M147" s="116">
        <f>M94+M99+M142</f>
        <v>0</v>
      </c>
      <c r="N147" s="60"/>
      <c r="O147" s="76"/>
      <c r="P147" s="76"/>
      <c r="Q147" s="76"/>
      <c r="R147" s="77"/>
      <c r="S147" s="117">
        <f>S94+S99+S142</f>
        <v>0</v>
      </c>
      <c r="T147" s="167"/>
      <c r="U147" s="168"/>
      <c r="V147" s="69"/>
      <c r="W147" s="113">
        <f>L147+S147+V147</f>
        <v>104.40470302581006</v>
      </c>
      <c r="Y147" s="62"/>
      <c r="Z147" s="59">
        <f>Z94+Z99+Z142</f>
        <v>5.1286180821667893</v>
      </c>
      <c r="AA147" s="63"/>
      <c r="AB147" s="59">
        <f>AB94+AB99+AB142</f>
        <v>2.8561296021247697</v>
      </c>
      <c r="AC147" s="64">
        <f>Z147+AB147</f>
        <v>7.984747684291559</v>
      </c>
      <c r="AD147" s="62"/>
      <c r="AE147" s="59">
        <f>AE94+AE99+AE142</f>
        <v>0</v>
      </c>
      <c r="AF147" s="63"/>
      <c r="AG147" s="59">
        <f>AG94+AG99+AG142</f>
        <v>0</v>
      </c>
      <c r="AH147" s="64">
        <f>AE147+AG147</f>
        <v>0</v>
      </c>
      <c r="AI147" s="62"/>
      <c r="AJ147" s="64">
        <f>AJ94+AJ99+AJ142</f>
        <v>0</v>
      </c>
      <c r="AK147" s="65">
        <f>+AC147+AH147+AJ147</f>
        <v>7.984747684291559</v>
      </c>
      <c r="AL147" s="387"/>
      <c r="AM147" s="65">
        <f>W147+AK147</f>
        <v>112.38945071010163</v>
      </c>
    </row>
    <row r="148" spans="1:39" ht="18" customHeight="1">
      <c r="A148" s="56" t="s">
        <v>38</v>
      </c>
      <c r="B148" s="57">
        <f>B95+B100+B143</f>
        <v>1302.6090874718393</v>
      </c>
      <c r="C148" s="58"/>
      <c r="D148" s="69">
        <f>D95+D100+D143</f>
        <v>41.156562909145528</v>
      </c>
      <c r="E148" s="57">
        <f>E95+E100+E143</f>
        <v>88.720187181989758</v>
      </c>
      <c r="F148" s="58"/>
      <c r="G148" s="69">
        <f>G95+G100+G143</f>
        <v>2.6753838605290556</v>
      </c>
      <c r="H148" s="57">
        <f>H95+H100+H143</f>
        <v>0</v>
      </c>
      <c r="I148" s="58"/>
      <c r="J148" s="69">
        <f>J95+J100+J143</f>
        <v>0</v>
      </c>
      <c r="K148" s="60">
        <f t="shared" si="104"/>
        <v>1391.3292746538291</v>
      </c>
      <c r="L148" s="173">
        <f>D148+G148+J148</f>
        <v>43.83194676967458</v>
      </c>
      <c r="M148" s="116">
        <f>M95+M100+M143</f>
        <v>3811.6827197699881</v>
      </c>
      <c r="N148" s="60"/>
      <c r="O148" s="76"/>
      <c r="P148" s="76"/>
      <c r="Q148" s="76"/>
      <c r="R148" s="77"/>
      <c r="S148" s="146">
        <f>S95+S100+S143</f>
        <v>36.054906005883822</v>
      </c>
      <c r="T148" s="167"/>
      <c r="U148" s="168"/>
      <c r="V148" s="69"/>
      <c r="W148" s="113">
        <f>L148+S148+V148</f>
        <v>79.886852775558395</v>
      </c>
      <c r="Y148" s="62"/>
      <c r="Z148" s="67">
        <f>Z95+Z100+Z143</f>
        <v>0</v>
      </c>
      <c r="AA148" s="63"/>
      <c r="AB148" s="67">
        <f>AB95+AB100+AB143</f>
        <v>0</v>
      </c>
      <c r="AC148" s="125">
        <f t="shared" ref="AC148" si="105">Z148+AB148</f>
        <v>0</v>
      </c>
      <c r="AD148" s="62"/>
      <c r="AE148" s="67">
        <f>AE95+AE100+AE143</f>
        <v>5.9982825020468438</v>
      </c>
      <c r="AF148" s="63"/>
      <c r="AG148" s="67">
        <f>AG95+AG100+AG143</f>
        <v>0.30844060667836859</v>
      </c>
      <c r="AH148" s="125">
        <f t="shared" ref="AH148" si="106">AE148+AG148</f>
        <v>6.3067231087252127</v>
      </c>
      <c r="AI148" s="62"/>
      <c r="AJ148" s="125">
        <f>AJ95+AJ100+AJ143</f>
        <v>0.63914035580542317</v>
      </c>
      <c r="AK148" s="75">
        <f>+AC148+AH148+AJ148</f>
        <v>6.9458634645306354</v>
      </c>
      <c r="AL148" s="387"/>
      <c r="AM148" s="75">
        <f>W148+AK148</f>
        <v>86.832716240089027</v>
      </c>
    </row>
    <row r="149" spans="1:39" s="1" customFormat="1" ht="15.75">
      <c r="A149" s="142" t="s">
        <v>74</v>
      </c>
      <c r="B149" s="21">
        <f>B96+B101+B144</f>
        <v>1302.6090874718393</v>
      </c>
      <c r="C149" s="85"/>
      <c r="D149" s="86">
        <f>SUM(D147:D148)</f>
        <v>138.77612345965139</v>
      </c>
      <c r="E149" s="21">
        <f>E96+E101+E144</f>
        <v>88.720187181989758</v>
      </c>
      <c r="F149" s="85"/>
      <c r="G149" s="86">
        <f>SUM(G147:G148)</f>
        <v>9.4605263358332685</v>
      </c>
      <c r="H149" s="21"/>
      <c r="I149" s="85"/>
      <c r="J149" s="86">
        <f>SUM(J147:J148)</f>
        <v>0</v>
      </c>
      <c r="K149" s="24">
        <f t="shared" si="104"/>
        <v>1391.3292746538291</v>
      </c>
      <c r="L149" s="272">
        <f>SUM(L147:L148)</f>
        <v>148.23664979548465</v>
      </c>
      <c r="M149" s="284">
        <f>+M96+M101+M144</f>
        <v>1606.1280111231995</v>
      </c>
      <c r="N149" s="169"/>
      <c r="O149" s="170"/>
      <c r="P149" s="170"/>
      <c r="Q149" s="170"/>
      <c r="R149" s="88"/>
      <c r="S149" s="272">
        <f>SUM(S147:S148)</f>
        <v>36.054906005883822</v>
      </c>
      <c r="T149" s="171"/>
      <c r="U149" s="27"/>
      <c r="V149" s="86"/>
      <c r="W149" s="268">
        <f>SUM(W147:W148)</f>
        <v>184.29155580136847</v>
      </c>
      <c r="Y149" s="91"/>
      <c r="Z149" s="86">
        <f>Z96+Z101+Z144</f>
        <v>5.1286180821667893</v>
      </c>
      <c r="AA149" s="92"/>
      <c r="AB149" s="86">
        <f>AB96+AB101+AB144</f>
        <v>2.8561296021247697</v>
      </c>
      <c r="AC149" s="327">
        <f>SUM(AC147:AC148)</f>
        <v>7.984747684291559</v>
      </c>
      <c r="AD149" s="91"/>
      <c r="AE149" s="86">
        <f>AE96+AE101+AE144</f>
        <v>5.9982825020468438</v>
      </c>
      <c r="AF149" s="92"/>
      <c r="AG149" s="86">
        <f>AG96+AG101+AG144</f>
        <v>0.30844060667836859</v>
      </c>
      <c r="AH149" s="327">
        <f>SUM(AH147:AH148)</f>
        <v>6.3067231087252127</v>
      </c>
      <c r="AI149" s="91"/>
      <c r="AJ149" s="327">
        <f>AJ96+AJ101+AJ144</f>
        <v>0.63914035580542317</v>
      </c>
      <c r="AK149" s="388">
        <f>SUM(AK147:AK148)</f>
        <v>14.930611148822194</v>
      </c>
      <c r="AL149" s="385"/>
      <c r="AM149" s="388">
        <f>SUM(AM147:AM148)</f>
        <v>199.22216695019065</v>
      </c>
    </row>
    <row r="150" spans="1:39" ht="7.5" customHeight="1">
      <c r="A150" s="16"/>
      <c r="B150" s="57"/>
      <c r="C150" s="58"/>
      <c r="D150" s="59"/>
      <c r="E150" s="57"/>
      <c r="F150" s="58"/>
      <c r="G150" s="59"/>
      <c r="H150" s="57"/>
      <c r="I150" s="58"/>
      <c r="J150" s="59"/>
      <c r="K150" s="60"/>
      <c r="L150" s="117"/>
      <c r="M150" s="116"/>
      <c r="N150" s="60"/>
      <c r="O150" s="76"/>
      <c r="P150" s="76"/>
      <c r="Q150" s="76"/>
      <c r="R150" s="77"/>
      <c r="S150" s="117"/>
      <c r="T150" s="93"/>
      <c r="U150" s="94"/>
      <c r="V150" s="59"/>
      <c r="W150" s="95"/>
      <c r="Y150" s="62"/>
      <c r="Z150" s="59"/>
      <c r="AA150" s="63"/>
      <c r="AB150" s="59"/>
      <c r="AC150" s="64"/>
      <c r="AD150" s="62"/>
      <c r="AE150" s="59"/>
      <c r="AF150" s="63"/>
      <c r="AG150" s="59"/>
      <c r="AH150" s="64"/>
      <c r="AI150" s="62"/>
      <c r="AJ150" s="64"/>
      <c r="AK150" s="65"/>
      <c r="AL150" s="387"/>
      <c r="AM150" s="65"/>
    </row>
    <row r="151" spans="1:39" ht="22.5" customHeight="1">
      <c r="A151" s="38" t="s">
        <v>75</v>
      </c>
      <c r="B151" s="99"/>
      <c r="C151" s="100"/>
      <c r="D151" s="101"/>
      <c r="E151" s="99"/>
      <c r="F151" s="100"/>
      <c r="G151" s="101"/>
      <c r="H151" s="99"/>
      <c r="I151" s="100"/>
      <c r="J151" s="101"/>
      <c r="K151" s="102"/>
      <c r="L151" s="273"/>
      <c r="M151" s="148"/>
      <c r="N151" s="102"/>
      <c r="O151" s="103"/>
      <c r="P151" s="103"/>
      <c r="Q151" s="103"/>
      <c r="R151" s="104"/>
      <c r="S151" s="273"/>
      <c r="T151" s="105"/>
      <c r="U151" s="106"/>
      <c r="V151" s="101"/>
      <c r="W151" s="107"/>
      <c r="Y151" s="108"/>
      <c r="Z151" s="101"/>
      <c r="AA151" s="109"/>
      <c r="AB151" s="101"/>
      <c r="AC151" s="110"/>
      <c r="AD151" s="108"/>
      <c r="AE151" s="101"/>
      <c r="AF151" s="109"/>
      <c r="AG151" s="101"/>
      <c r="AH151" s="110"/>
      <c r="AI151" s="108"/>
      <c r="AJ151" s="110"/>
      <c r="AK151" s="111"/>
      <c r="AL151" s="387"/>
      <c r="AM151" s="111"/>
    </row>
    <row r="152" spans="1:39" ht="22.5" customHeight="1">
      <c r="A152" s="54"/>
      <c r="B152" s="57"/>
      <c r="C152" s="58"/>
      <c r="D152" s="59"/>
      <c r="E152" s="57"/>
      <c r="F152" s="58"/>
      <c r="G152" s="59"/>
      <c r="H152" s="57"/>
      <c r="I152" s="58"/>
      <c r="J152" s="59"/>
      <c r="K152" s="60"/>
      <c r="L152" s="117"/>
      <c r="M152" s="116"/>
      <c r="N152" s="60"/>
      <c r="O152" s="76"/>
      <c r="P152" s="76"/>
      <c r="Q152" s="76"/>
      <c r="R152" s="77"/>
      <c r="S152" s="117"/>
      <c r="T152" s="93"/>
      <c r="U152" s="94"/>
      <c r="V152" s="59"/>
      <c r="W152" s="95"/>
      <c r="Y152" s="62"/>
      <c r="Z152" s="59"/>
      <c r="AA152" s="63"/>
      <c r="AB152" s="59"/>
      <c r="AC152" s="64"/>
      <c r="AD152" s="62"/>
      <c r="AE152" s="59"/>
      <c r="AF152" s="63"/>
      <c r="AG152" s="59"/>
      <c r="AH152" s="64"/>
      <c r="AI152" s="62"/>
      <c r="AJ152" s="64"/>
      <c r="AK152" s="65"/>
      <c r="AL152" s="387"/>
      <c r="AM152" s="65"/>
    </row>
    <row r="153" spans="1:39" ht="22.5" customHeight="1">
      <c r="A153" s="16" t="s">
        <v>76</v>
      </c>
      <c r="B153" s="57"/>
      <c r="C153" s="58"/>
      <c r="D153" s="59"/>
      <c r="E153" s="57"/>
      <c r="F153" s="58"/>
      <c r="G153" s="59"/>
      <c r="H153" s="57"/>
      <c r="I153" s="58"/>
      <c r="J153" s="59"/>
      <c r="K153" s="60"/>
      <c r="L153" s="117"/>
      <c r="M153" s="116"/>
      <c r="N153" s="60"/>
      <c r="O153" s="76"/>
      <c r="P153" s="76"/>
      <c r="Q153" s="76"/>
      <c r="R153" s="77"/>
      <c r="S153" s="117"/>
      <c r="T153" s="93"/>
      <c r="U153" s="94"/>
      <c r="V153" s="59"/>
      <c r="W153" s="113"/>
      <c r="Y153" s="62"/>
      <c r="Z153" s="59"/>
      <c r="AA153" s="63"/>
      <c r="AB153" s="59"/>
      <c r="AC153" s="64"/>
      <c r="AD153" s="62"/>
      <c r="AE153" s="59"/>
      <c r="AF153" s="63"/>
      <c r="AG153" s="59"/>
      <c r="AH153" s="64"/>
      <c r="AI153" s="62"/>
      <c r="AJ153" s="64"/>
      <c r="AK153" s="65"/>
      <c r="AL153" s="387"/>
      <c r="AM153" s="65"/>
    </row>
    <row r="154" spans="1:39" ht="22.5" customHeight="1">
      <c r="A154" s="56" t="s">
        <v>37</v>
      </c>
      <c r="B154" s="62">
        <f>B158</f>
        <v>124.52839223508776</v>
      </c>
      <c r="C154" s="58">
        <v>7.0349999999999996E-2</v>
      </c>
      <c r="D154" s="59">
        <f>+B154*C154</f>
        <v>8.760572393738423</v>
      </c>
      <c r="E154" s="57"/>
      <c r="F154" s="58"/>
      <c r="G154" s="59"/>
      <c r="H154" s="57"/>
      <c r="I154" s="58"/>
      <c r="J154" s="59"/>
      <c r="K154" s="60">
        <f>+B154+E154+H154</f>
        <v>124.52839223508776</v>
      </c>
      <c r="L154" s="117">
        <f>+D154+G154+J154</f>
        <v>8.760572393738423</v>
      </c>
      <c r="M154" s="116"/>
      <c r="N154" s="60"/>
      <c r="O154" s="76"/>
      <c r="P154" s="76"/>
      <c r="Q154" s="76"/>
      <c r="R154" s="77"/>
      <c r="S154" s="117"/>
      <c r="T154" s="93"/>
      <c r="U154" s="94"/>
      <c r="V154" s="59"/>
      <c r="W154" s="113">
        <f>L154+S154+V154</f>
        <v>8.760572393738423</v>
      </c>
      <c r="Y154" s="62">
        <v>0.41799999999999998</v>
      </c>
      <c r="Z154" s="59">
        <f>$K154*Y154/100</f>
        <v>0.52052867954266679</v>
      </c>
      <c r="AA154" s="63">
        <v>0.105</v>
      </c>
      <c r="AB154" s="59">
        <f>$K154*AA154/100</f>
        <v>0.13075481184684215</v>
      </c>
      <c r="AC154" s="64">
        <f>Z154+AB154</f>
        <v>0.65128349138950892</v>
      </c>
      <c r="AD154" s="62"/>
      <c r="AE154" s="59"/>
      <c r="AF154" s="63"/>
      <c r="AG154" s="59"/>
      <c r="AH154" s="64"/>
      <c r="AI154" s="62"/>
      <c r="AJ154" s="64"/>
      <c r="AK154" s="65">
        <f>+AC154+AH154+AJ154</f>
        <v>0.65128349138950892</v>
      </c>
      <c r="AL154" s="385"/>
      <c r="AM154" s="65">
        <f>W154+AK154</f>
        <v>9.411855885127931</v>
      </c>
    </row>
    <row r="155" spans="1:39" ht="22.5" customHeight="1">
      <c r="A155" s="56" t="s">
        <v>38</v>
      </c>
      <c r="B155" s="57"/>
      <c r="C155" s="58"/>
      <c r="D155" s="59"/>
      <c r="E155" s="57"/>
      <c r="F155" s="58"/>
      <c r="G155" s="59"/>
      <c r="H155" s="57"/>
      <c r="I155" s="58"/>
      <c r="J155" s="59"/>
      <c r="K155" s="60"/>
      <c r="L155" s="117"/>
      <c r="M155" s="116"/>
      <c r="N155" s="60"/>
      <c r="O155" s="76"/>
      <c r="P155" s="76"/>
      <c r="Q155" s="76"/>
      <c r="R155" s="77"/>
      <c r="S155" s="117"/>
      <c r="T155" s="93"/>
      <c r="U155" s="94"/>
      <c r="V155" s="59"/>
      <c r="W155" s="113"/>
      <c r="Y155" s="62"/>
      <c r="Z155" s="59"/>
      <c r="AA155" s="63"/>
      <c r="AB155" s="59"/>
      <c r="AC155" s="64"/>
      <c r="AD155" s="62"/>
      <c r="AE155" s="59"/>
      <c r="AF155" s="63"/>
      <c r="AG155" s="59"/>
      <c r="AH155" s="64"/>
      <c r="AI155" s="62"/>
      <c r="AJ155" s="64"/>
      <c r="AK155" s="65"/>
      <c r="AL155" s="387"/>
      <c r="AM155" s="65"/>
    </row>
    <row r="156" spans="1:39" ht="22.5" customHeight="1">
      <c r="A156" s="56" t="s">
        <v>55</v>
      </c>
      <c r="B156" s="62">
        <v>51.273640035708269</v>
      </c>
      <c r="C156" s="58">
        <v>3.0979999999999997E-2</v>
      </c>
      <c r="D156" s="59">
        <f>+B156*C156</f>
        <v>1.588457368306242</v>
      </c>
      <c r="E156" s="57"/>
      <c r="F156" s="58"/>
      <c r="G156" s="59"/>
      <c r="H156" s="57"/>
      <c r="I156" s="58"/>
      <c r="J156" s="59"/>
      <c r="K156" s="60">
        <f>+B156+E156+H156</f>
        <v>51.273640035708269</v>
      </c>
      <c r="L156" s="117">
        <f>+D156+G156+J156</f>
        <v>1.588457368306242</v>
      </c>
      <c r="M156" s="60">
        <v>264.25559999999996</v>
      </c>
      <c r="N156" s="115">
        <v>13.428190000000001</v>
      </c>
      <c r="O156" s="76"/>
      <c r="P156" s="76"/>
      <c r="Q156" s="76"/>
      <c r="R156" s="77">
        <f t="shared" ref="R156:R157" si="107">SUM(N156:Q156)</f>
        <v>13.428190000000001</v>
      </c>
      <c r="S156" s="117">
        <f>+M156*R156/1000</f>
        <v>3.5484744053639998</v>
      </c>
      <c r="T156" s="93"/>
      <c r="U156" s="94"/>
      <c r="V156" s="59"/>
      <c r="W156" s="113">
        <f>L156+S156+V156</f>
        <v>5.1369317736702413</v>
      </c>
      <c r="Y156" s="72"/>
      <c r="Z156" s="69"/>
      <c r="AA156" s="73"/>
      <c r="AB156" s="69"/>
      <c r="AC156" s="74"/>
      <c r="AD156" s="72">
        <v>0.65</v>
      </c>
      <c r="AE156" s="69">
        <f>$K156*AD156/100</f>
        <v>0.33327866023210378</v>
      </c>
      <c r="AF156" s="73">
        <v>-2.3E-2</v>
      </c>
      <c r="AG156" s="69">
        <f>$K156*AF156/100</f>
        <v>-1.1792937208212902E-2</v>
      </c>
      <c r="AH156" s="74">
        <f>AE156+AG156</f>
        <v>0.32148572302389089</v>
      </c>
      <c r="AI156" s="62">
        <v>2E-3</v>
      </c>
      <c r="AJ156" s="64">
        <f>$K156*AI156/100</f>
        <v>1.0254728007141655E-3</v>
      </c>
      <c r="AK156" s="65">
        <f>+AC156+AH156+AJ156</f>
        <v>0.32251119582460508</v>
      </c>
      <c r="AL156" s="387"/>
      <c r="AM156" s="65">
        <f>W156+AK156</f>
        <v>5.4594429694948463</v>
      </c>
    </row>
    <row r="157" spans="1:39" s="122" customFormat="1" ht="22.5" customHeight="1">
      <c r="A157" s="56" t="s">
        <v>56</v>
      </c>
      <c r="B157" s="118">
        <f>B158-B156</f>
        <v>73.254752199379496</v>
      </c>
      <c r="C157" s="58">
        <f>+C156</f>
        <v>3.0979999999999997E-2</v>
      </c>
      <c r="D157" s="67">
        <f>+B157*C157</f>
        <v>2.2694322231367767</v>
      </c>
      <c r="E157" s="118"/>
      <c r="F157" s="58"/>
      <c r="G157" s="67"/>
      <c r="H157" s="118"/>
      <c r="I157" s="58"/>
      <c r="J157" s="67"/>
      <c r="K157" s="119">
        <f>+B157+E157+H157</f>
        <v>73.254752199379496</v>
      </c>
      <c r="L157" s="173">
        <f>+D157+G157+J157</f>
        <v>2.2694322231367767</v>
      </c>
      <c r="M157" s="119">
        <v>208.79040000000003</v>
      </c>
      <c r="N157" s="115">
        <f>N156</f>
        <v>13.428190000000001</v>
      </c>
      <c r="O157" s="151"/>
      <c r="P157" s="151"/>
      <c r="Q157" s="82">
        <v>-0.32</v>
      </c>
      <c r="R157" s="77">
        <f t="shared" si="107"/>
        <v>13.10819</v>
      </c>
      <c r="S157" s="173">
        <f>+M157*R157/1000</f>
        <v>2.7368642333760005</v>
      </c>
      <c r="T157" s="121"/>
      <c r="U157" s="152"/>
      <c r="V157" s="67"/>
      <c r="W157" s="114">
        <f>L157+S157+V157</f>
        <v>5.0062964565127768</v>
      </c>
      <c r="Y157" s="72"/>
      <c r="Z157" s="59"/>
      <c r="AA157" s="63"/>
      <c r="AB157" s="59"/>
      <c r="AC157" s="64"/>
      <c r="AD157" s="72">
        <f>AD156</f>
        <v>0.65</v>
      </c>
      <c r="AE157" s="59">
        <f>$K157*AD157/100</f>
        <v>0.47615588929596675</v>
      </c>
      <c r="AF157" s="63">
        <f>AF156</f>
        <v>-2.3E-2</v>
      </c>
      <c r="AG157" s="59">
        <f>$K157*AF157/100</f>
        <v>-1.6848593005857285E-2</v>
      </c>
      <c r="AH157" s="64">
        <f>AE157+AG157</f>
        <v>0.45930729629010947</v>
      </c>
      <c r="AI157" s="62">
        <f>AI156</f>
        <v>2E-3</v>
      </c>
      <c r="AJ157" s="64">
        <f>$K157*AI157/100</f>
        <v>1.4650950439875899E-3</v>
      </c>
      <c r="AK157" s="65">
        <f>+AC157+AH157+AJ157</f>
        <v>0.46077239133409703</v>
      </c>
      <c r="AL157" s="387"/>
      <c r="AM157" s="65">
        <f>W157+AK157</f>
        <v>5.4670688478468739</v>
      </c>
    </row>
    <row r="158" spans="1:39" ht="22.5" customHeight="1">
      <c r="A158" s="56" t="s">
        <v>57</v>
      </c>
      <c r="B158" s="57">
        <v>124.52839223508776</v>
      </c>
      <c r="C158" s="58"/>
      <c r="D158" s="59">
        <f>SUM(D156:D157)</f>
        <v>3.8578895914430187</v>
      </c>
      <c r="E158" s="57"/>
      <c r="F158" s="58"/>
      <c r="G158" s="59"/>
      <c r="H158" s="57"/>
      <c r="I158" s="58"/>
      <c r="J158" s="59"/>
      <c r="K158" s="60">
        <f>SUM(K156:K157)</f>
        <v>124.52839223508776</v>
      </c>
      <c r="L158" s="173">
        <f>SUM(L156:L157)</f>
        <v>3.8578895914430187</v>
      </c>
      <c r="M158" s="60">
        <f>M156+M157</f>
        <v>473.04599999999999</v>
      </c>
      <c r="N158" s="60"/>
      <c r="O158" s="76"/>
      <c r="P158" s="76"/>
      <c r="Q158" s="76"/>
      <c r="R158" s="172"/>
      <c r="S158" s="117">
        <f>SUM(S156:S157)</f>
        <v>6.2853386387400008</v>
      </c>
      <c r="T158" s="93"/>
      <c r="U158" s="94"/>
      <c r="V158" s="59"/>
      <c r="W158" s="114">
        <f>+W156+W157</f>
        <v>10.143228230183018</v>
      </c>
      <c r="Y158" s="62"/>
      <c r="Z158" s="67">
        <f>Z156+Z157</f>
        <v>0</v>
      </c>
      <c r="AA158" s="124"/>
      <c r="AB158" s="67">
        <f>AB156+AB157</f>
        <v>0</v>
      </c>
      <c r="AC158" s="125">
        <f>Z158+AB158</f>
        <v>0</v>
      </c>
      <c r="AD158" s="62"/>
      <c r="AE158" s="67">
        <f>AE156+AE157</f>
        <v>0.80943454952807059</v>
      </c>
      <c r="AF158" s="124"/>
      <c r="AG158" s="67">
        <f>AG156+AG157</f>
        <v>-2.8641530214070187E-2</v>
      </c>
      <c r="AH158" s="125">
        <f>AE158+AG158</f>
        <v>0.78079301931400036</v>
      </c>
      <c r="AI158" s="126"/>
      <c r="AJ158" s="125">
        <f>AJ156+AJ157</f>
        <v>2.4905678447017555E-3</v>
      </c>
      <c r="AK158" s="75">
        <f>SUM(AK156:AK157)</f>
        <v>0.78328358715870205</v>
      </c>
      <c r="AL158" s="387"/>
      <c r="AM158" s="75">
        <f>SUM(AM156:AM157)</f>
        <v>10.926511817341719</v>
      </c>
    </row>
    <row r="159" spans="1:39" ht="22.5" customHeight="1">
      <c r="A159" s="56" t="s">
        <v>58</v>
      </c>
      <c r="B159" s="57"/>
      <c r="C159" s="58">
        <f>C154+C157</f>
        <v>0.10132999999999999</v>
      </c>
      <c r="D159" s="59">
        <f>D154+D158</f>
        <v>12.618461985181442</v>
      </c>
      <c r="E159" s="57"/>
      <c r="F159" s="58"/>
      <c r="G159" s="59"/>
      <c r="H159" s="57"/>
      <c r="I159" s="58"/>
      <c r="J159" s="59"/>
      <c r="K159" s="68">
        <f>K158</f>
        <v>124.52839223508776</v>
      </c>
      <c r="L159" s="117">
        <f>L154+L158</f>
        <v>12.618461985181442</v>
      </c>
      <c r="M159" s="116"/>
      <c r="N159" s="60"/>
      <c r="O159" s="76"/>
      <c r="P159" s="76"/>
      <c r="Q159" s="76"/>
      <c r="R159" s="77"/>
      <c r="S159" s="117">
        <f>S154+S158</f>
        <v>6.2853386387400008</v>
      </c>
      <c r="T159" s="93"/>
      <c r="U159" s="94"/>
      <c r="V159" s="59"/>
      <c r="W159" s="59">
        <f>W154+W158</f>
        <v>18.903800623921441</v>
      </c>
      <c r="Y159" s="137"/>
      <c r="Z159" s="130">
        <f t="shared" ref="Z159" si="108">Z154+Z158</f>
        <v>0.52052867954266679</v>
      </c>
      <c r="AA159" s="138"/>
      <c r="AB159" s="134">
        <f t="shared" ref="AB159" si="109">AB154+AB158</f>
        <v>0.13075481184684215</v>
      </c>
      <c r="AC159" s="97">
        <f>Z159+AB159</f>
        <v>0.65128349138950892</v>
      </c>
      <c r="AD159" s="137"/>
      <c r="AE159" s="130">
        <f t="shared" ref="AE159" si="110">AE154+AE158</f>
        <v>0.80943454952807059</v>
      </c>
      <c r="AF159" s="138"/>
      <c r="AG159" s="130">
        <f t="shared" ref="AG159" si="111">AG154+AG158</f>
        <v>-2.8641530214070187E-2</v>
      </c>
      <c r="AH159" s="97">
        <f>AE159+AG159</f>
        <v>0.78079301931400036</v>
      </c>
      <c r="AI159" s="137"/>
      <c r="AJ159" s="97">
        <f>AJ154+AJ158</f>
        <v>2.4905678447017555E-3</v>
      </c>
      <c r="AK159" s="389">
        <f t="shared" ref="AK159" si="112">AK154+AK158</f>
        <v>1.434567078548211</v>
      </c>
      <c r="AL159" s="387"/>
      <c r="AM159" s="389">
        <f>AM154+AM158</f>
        <v>20.33836770246965</v>
      </c>
    </row>
    <row r="160" spans="1:39" ht="10.5" customHeight="1">
      <c r="A160" s="16"/>
      <c r="B160" s="57"/>
      <c r="C160" s="58"/>
      <c r="D160" s="59"/>
      <c r="E160" s="57"/>
      <c r="F160" s="58"/>
      <c r="G160" s="59"/>
      <c r="H160" s="57"/>
      <c r="I160" s="58"/>
      <c r="J160" s="59"/>
      <c r="K160" s="60"/>
      <c r="L160" s="117"/>
      <c r="M160" s="116"/>
      <c r="N160" s="60"/>
      <c r="O160" s="76"/>
      <c r="P160" s="76"/>
      <c r="Q160" s="76"/>
      <c r="R160" s="77"/>
      <c r="S160" s="117"/>
      <c r="T160" s="93"/>
      <c r="U160" s="94"/>
      <c r="V160" s="59"/>
      <c r="W160" s="113"/>
      <c r="Y160" s="62"/>
      <c r="Z160" s="59"/>
      <c r="AA160" s="63"/>
      <c r="AB160" s="59"/>
      <c r="AC160" s="64"/>
      <c r="AD160" s="62"/>
      <c r="AE160" s="59"/>
      <c r="AF160" s="63"/>
      <c r="AG160" s="59"/>
      <c r="AH160" s="64"/>
      <c r="AI160" s="62"/>
      <c r="AJ160" s="64"/>
      <c r="AK160" s="65"/>
      <c r="AL160" s="387"/>
      <c r="AM160" s="65"/>
    </row>
    <row r="161" spans="1:39" ht="22.5" customHeight="1">
      <c r="A161" s="16" t="s">
        <v>77</v>
      </c>
      <c r="B161" s="57"/>
      <c r="C161" s="58"/>
      <c r="D161" s="59"/>
      <c r="E161" s="57"/>
      <c r="F161" s="58"/>
      <c r="G161" s="59"/>
      <c r="H161" s="57"/>
      <c r="I161" s="58"/>
      <c r="J161" s="59"/>
      <c r="K161" s="60"/>
      <c r="L161" s="117"/>
      <c r="M161" s="116"/>
      <c r="N161" s="60"/>
      <c r="O161" s="76"/>
      <c r="P161" s="76"/>
      <c r="Q161" s="76"/>
      <c r="R161" s="77"/>
      <c r="S161" s="117"/>
      <c r="T161" s="93"/>
      <c r="U161" s="94"/>
      <c r="V161" s="59"/>
      <c r="W161" s="113"/>
      <c r="Y161" s="62"/>
      <c r="Z161" s="59"/>
      <c r="AA161" s="63"/>
      <c r="AB161" s="59"/>
      <c r="AC161" s="64"/>
      <c r="AD161" s="62"/>
      <c r="AE161" s="59"/>
      <c r="AF161" s="63"/>
      <c r="AG161" s="59"/>
      <c r="AH161" s="64"/>
      <c r="AI161" s="62"/>
      <c r="AJ161" s="64"/>
      <c r="AK161" s="65"/>
      <c r="AL161" s="387"/>
      <c r="AM161" s="65"/>
    </row>
    <row r="162" spans="1:39" ht="22.5" customHeight="1">
      <c r="A162" s="56" t="s">
        <v>37</v>
      </c>
      <c r="B162" s="57">
        <v>77.000000000000014</v>
      </c>
      <c r="C162" s="58">
        <v>7.4300000000000005E-2</v>
      </c>
      <c r="D162" s="59">
        <f>+B162*C162</f>
        <v>5.7211000000000016</v>
      </c>
      <c r="E162" s="57"/>
      <c r="F162" s="58"/>
      <c r="G162" s="59"/>
      <c r="H162" s="57"/>
      <c r="I162" s="58"/>
      <c r="J162" s="59"/>
      <c r="K162" s="60">
        <f t="shared" ref="K162:K163" si="113">+B162+E162+H162</f>
        <v>77.000000000000014</v>
      </c>
      <c r="L162" s="59">
        <f t="shared" ref="L162:L163" si="114">+D162+G162+J162</f>
        <v>5.7211000000000016</v>
      </c>
      <c r="M162" s="116"/>
      <c r="N162" s="60"/>
      <c r="O162" s="76"/>
      <c r="P162" s="76"/>
      <c r="Q162" s="76"/>
      <c r="R162" s="77"/>
      <c r="S162" s="117"/>
      <c r="T162" s="93"/>
      <c r="U162" s="94"/>
      <c r="V162" s="59"/>
      <c r="W162" s="113">
        <f>L162+S162+V162</f>
        <v>5.7211000000000016</v>
      </c>
      <c r="Y162" s="62">
        <v>0.41299999999999998</v>
      </c>
      <c r="Z162" s="59">
        <f>$K162*Y162/100</f>
        <v>0.31801000000000007</v>
      </c>
      <c r="AA162" s="63">
        <v>0.156</v>
      </c>
      <c r="AB162" s="59">
        <f>$K162*AA162/100</f>
        <v>0.12012000000000002</v>
      </c>
      <c r="AC162" s="64">
        <f>Z162+AB162</f>
        <v>0.43813000000000007</v>
      </c>
      <c r="AD162" s="62"/>
      <c r="AE162" s="59"/>
      <c r="AF162" s="63"/>
      <c r="AG162" s="59"/>
      <c r="AH162" s="64"/>
      <c r="AI162" s="62"/>
      <c r="AJ162" s="64"/>
      <c r="AK162" s="65">
        <f>+AC162+AH162+AJ162</f>
        <v>0.43813000000000007</v>
      </c>
      <c r="AL162" s="385"/>
      <c r="AM162" s="65">
        <f>W162+AK162</f>
        <v>6.1592300000000018</v>
      </c>
    </row>
    <row r="163" spans="1:39" ht="22.5" customHeight="1">
      <c r="A163" s="56" t="s">
        <v>38</v>
      </c>
      <c r="B163" s="57">
        <f>B162</f>
        <v>77.000000000000014</v>
      </c>
      <c r="C163" s="66">
        <f>D163/B163</f>
        <v>0.17807499921195433</v>
      </c>
      <c r="D163" s="67">
        <f>D164-D162</f>
        <v>13.711774939320486</v>
      </c>
      <c r="E163" s="57"/>
      <c r="F163" s="66"/>
      <c r="G163" s="67"/>
      <c r="H163" s="57"/>
      <c r="I163" s="66"/>
      <c r="J163" s="67"/>
      <c r="K163" s="60">
        <f t="shared" si="113"/>
        <v>77.000000000000014</v>
      </c>
      <c r="L163" s="67">
        <f t="shared" si="114"/>
        <v>13.711774939320486</v>
      </c>
      <c r="M163" s="116"/>
      <c r="N163" s="60"/>
      <c r="O163" s="76"/>
      <c r="P163" s="76"/>
      <c r="Q163" s="76"/>
      <c r="R163" s="77"/>
      <c r="S163" s="117"/>
      <c r="T163" s="93"/>
      <c r="U163" s="94"/>
      <c r="V163" s="59"/>
      <c r="W163" s="114">
        <f>L163+S163+V163</f>
        <v>13.711774939320486</v>
      </c>
      <c r="Y163" s="72"/>
      <c r="Z163" s="67"/>
      <c r="AA163" s="124"/>
      <c r="AB163" s="67"/>
      <c r="AC163" s="125"/>
      <c r="AD163" s="72">
        <v>0.35276248999999998</v>
      </c>
      <c r="AE163" s="67">
        <f>$K163*AD163/100</f>
        <v>0.27162711730000005</v>
      </c>
      <c r="AF163" s="124">
        <v>4.31198E-3</v>
      </c>
      <c r="AG163" s="67">
        <f>$K163*AF163/100</f>
        <v>3.3202246000000007E-3</v>
      </c>
      <c r="AH163" s="125">
        <f>AE163+AG163</f>
        <v>0.27494734190000003</v>
      </c>
      <c r="AI163" s="126">
        <v>0.48499999999999999</v>
      </c>
      <c r="AJ163" s="125">
        <f>$K163*AI163/100</f>
        <v>0.37345000000000006</v>
      </c>
      <c r="AK163" s="75">
        <f>+AC163+AH163+AJ163</f>
        <v>0.64839734190000009</v>
      </c>
      <c r="AL163" s="390"/>
      <c r="AM163" s="75">
        <f>W163+AK163</f>
        <v>14.360172281220487</v>
      </c>
    </row>
    <row r="164" spans="1:39" s="122" customFormat="1" ht="22.5" customHeight="1">
      <c r="A164" s="56" t="s">
        <v>39</v>
      </c>
      <c r="B164" s="57">
        <f>B163</f>
        <v>77.000000000000014</v>
      </c>
      <c r="C164" s="58">
        <f>SUM(C162:C163)</f>
        <v>0.25237499921195433</v>
      </c>
      <c r="D164" s="425">
        <v>19.432874939320488</v>
      </c>
      <c r="E164" s="57"/>
      <c r="F164" s="58"/>
      <c r="G164" s="59"/>
      <c r="H164" s="57"/>
      <c r="I164" s="58"/>
      <c r="J164" s="59"/>
      <c r="K164" s="119">
        <f>K163</f>
        <v>77.000000000000014</v>
      </c>
      <c r="L164" s="59">
        <f>+D164+G164+J164</f>
        <v>19.432874939320488</v>
      </c>
      <c r="M164" s="279"/>
      <c r="N164" s="119"/>
      <c r="O164" s="151"/>
      <c r="P164" s="151"/>
      <c r="Q164" s="151"/>
      <c r="R164" s="77"/>
      <c r="S164" s="173"/>
      <c r="T164" s="121"/>
      <c r="U164" s="152"/>
      <c r="V164" s="67"/>
      <c r="W164" s="113">
        <f>SUM(W162:W163)</f>
        <v>19.432874939320488</v>
      </c>
      <c r="Y164" s="62"/>
      <c r="Z164" s="59">
        <f>SUM(Z162:Z163)</f>
        <v>0.31801000000000007</v>
      </c>
      <c r="AA164" s="63"/>
      <c r="AB164" s="59">
        <f>SUM(AB162:AB163)</f>
        <v>0.12012000000000002</v>
      </c>
      <c r="AC164" s="64">
        <f>SUM(AC162:AC163)</f>
        <v>0.43813000000000007</v>
      </c>
      <c r="AD164" s="62"/>
      <c r="AE164" s="59">
        <f>SUM(AE162:AE163)</f>
        <v>0.27162711730000005</v>
      </c>
      <c r="AF164" s="63"/>
      <c r="AG164" s="59">
        <f>SUM(AG162:AG163)</f>
        <v>3.3202246000000007E-3</v>
      </c>
      <c r="AH164" s="64">
        <f>SUM(AH162:AH163)</f>
        <v>0.27494734190000003</v>
      </c>
      <c r="AI164" s="62"/>
      <c r="AJ164" s="64">
        <f>SUM(AJ162:AJ163)</f>
        <v>0.37345000000000006</v>
      </c>
      <c r="AK164" s="65">
        <f>SUM(AK162:AK163)</f>
        <v>1.0865273419000001</v>
      </c>
      <c r="AL164" s="387"/>
      <c r="AM164" s="65">
        <f>SUM(AM162:AM163)</f>
        <v>20.51940228122049</v>
      </c>
    </row>
    <row r="165" spans="1:39" s="122" customFormat="1" ht="22.5" customHeight="1">
      <c r="A165" s="16"/>
      <c r="B165" s="118"/>
      <c r="C165" s="58"/>
      <c r="D165" s="67"/>
      <c r="E165" s="118"/>
      <c r="F165" s="58"/>
      <c r="G165" s="67"/>
      <c r="H165" s="118"/>
      <c r="I165" s="58"/>
      <c r="J165" s="67"/>
      <c r="K165" s="119"/>
      <c r="L165" s="173"/>
      <c r="M165" s="279"/>
      <c r="N165" s="119"/>
      <c r="O165" s="151"/>
      <c r="P165" s="151"/>
      <c r="Q165" s="151"/>
      <c r="R165" s="77"/>
      <c r="S165" s="173"/>
      <c r="T165" s="121"/>
      <c r="U165" s="152"/>
      <c r="V165" s="67"/>
      <c r="W165" s="114"/>
      <c r="Y165" s="126"/>
      <c r="Z165" s="67"/>
      <c r="AA165" s="124"/>
      <c r="AB165" s="67"/>
      <c r="AC165" s="125"/>
      <c r="AD165" s="126"/>
      <c r="AE165" s="67"/>
      <c r="AF165" s="124"/>
      <c r="AG165" s="67"/>
      <c r="AH165" s="125"/>
      <c r="AI165" s="126"/>
      <c r="AJ165" s="125"/>
      <c r="AK165" s="75"/>
      <c r="AL165" s="391"/>
      <c r="AM165" s="75"/>
    </row>
    <row r="166" spans="1:39" s="122" customFormat="1" ht="22.5" customHeight="1">
      <c r="A166" s="16" t="s">
        <v>75</v>
      </c>
      <c r="B166" s="118"/>
      <c r="C166" s="58"/>
      <c r="D166" s="67"/>
      <c r="E166" s="118"/>
      <c r="F166" s="58"/>
      <c r="G166" s="67"/>
      <c r="H166" s="118"/>
      <c r="I166" s="58"/>
      <c r="J166" s="67"/>
      <c r="K166" s="119"/>
      <c r="L166" s="173"/>
      <c r="M166" s="279"/>
      <c r="N166" s="119"/>
      <c r="O166" s="151"/>
      <c r="P166" s="151"/>
      <c r="Q166" s="151"/>
      <c r="R166" s="77"/>
      <c r="S166" s="173"/>
      <c r="T166" s="121"/>
      <c r="U166" s="152"/>
      <c r="V166" s="67"/>
      <c r="W166" s="114"/>
      <c r="Y166" s="126"/>
      <c r="Z166" s="67"/>
      <c r="AA166" s="124"/>
      <c r="AB166" s="67"/>
      <c r="AC166" s="125"/>
      <c r="AD166" s="126"/>
      <c r="AE166" s="67"/>
      <c r="AF166" s="124"/>
      <c r="AG166" s="67"/>
      <c r="AH166" s="125"/>
      <c r="AI166" s="126"/>
      <c r="AJ166" s="125"/>
      <c r="AK166" s="75"/>
      <c r="AL166" s="391"/>
      <c r="AM166" s="75"/>
    </row>
    <row r="167" spans="1:39" s="122" customFormat="1" ht="22.5" customHeight="1">
      <c r="A167" s="16" t="s">
        <v>37</v>
      </c>
      <c r="B167" s="57">
        <f>B154+B162</f>
        <v>201.52839223508778</v>
      </c>
      <c r="C167" s="58"/>
      <c r="D167" s="59">
        <f>D154+D162</f>
        <v>14.481672393738425</v>
      </c>
      <c r="E167" s="57"/>
      <c r="F167" s="58"/>
      <c r="G167" s="59"/>
      <c r="H167" s="57"/>
      <c r="I167" s="58"/>
      <c r="J167" s="59"/>
      <c r="K167" s="60">
        <f t="shared" ref="K167:K168" si="115">+B167+E167+H167</f>
        <v>201.52839223508778</v>
      </c>
      <c r="L167" s="117">
        <f t="shared" ref="L167:L168" si="116">+D167+G167+J167</f>
        <v>14.481672393738425</v>
      </c>
      <c r="M167" s="116">
        <f>M154+M162</f>
        <v>0</v>
      </c>
      <c r="N167" s="60"/>
      <c r="O167" s="76"/>
      <c r="P167" s="76"/>
      <c r="Q167" s="76"/>
      <c r="R167" s="77"/>
      <c r="S167" s="117">
        <f>S154+S162</f>
        <v>0</v>
      </c>
      <c r="T167" s="121"/>
      <c r="U167" s="152"/>
      <c r="V167" s="67"/>
      <c r="W167" s="113">
        <f>L167+S167+V167</f>
        <v>14.481672393738425</v>
      </c>
      <c r="Y167" s="62"/>
      <c r="Z167" s="59">
        <f>Z154+Z162</f>
        <v>0.83853867954266681</v>
      </c>
      <c r="AA167" s="63"/>
      <c r="AB167" s="59">
        <f>AB154+AB162</f>
        <v>0.25087481184684218</v>
      </c>
      <c r="AC167" s="64">
        <f t="shared" ref="AC167:AC168" si="117">Z167+AB167</f>
        <v>1.089413491389509</v>
      </c>
      <c r="AD167" s="62"/>
      <c r="AE167" s="59">
        <f>AE154+AE162</f>
        <v>0</v>
      </c>
      <c r="AF167" s="63"/>
      <c r="AG167" s="59">
        <f>AG154+AG162</f>
        <v>0</v>
      </c>
      <c r="AH167" s="64">
        <f t="shared" ref="AH167:AH168" si="118">AE167+AG167</f>
        <v>0</v>
      </c>
      <c r="AI167" s="62"/>
      <c r="AJ167" s="64">
        <f>AJ154+AJ162</f>
        <v>0</v>
      </c>
      <c r="AK167" s="65">
        <f>+AC167+AH167+AJ167</f>
        <v>1.089413491389509</v>
      </c>
      <c r="AL167" s="391"/>
      <c r="AM167" s="65">
        <f>W167+AK167</f>
        <v>15.571085885127934</v>
      </c>
    </row>
    <row r="168" spans="1:39" s="122" customFormat="1" ht="22.5" customHeight="1">
      <c r="A168" s="16" t="s">
        <v>38</v>
      </c>
      <c r="B168" s="57">
        <f>B158+B163</f>
        <v>201.52839223508778</v>
      </c>
      <c r="C168" s="58"/>
      <c r="D168" s="67">
        <f>D158+D163</f>
        <v>17.569664530763504</v>
      </c>
      <c r="E168" s="57"/>
      <c r="F168" s="58"/>
      <c r="G168" s="67"/>
      <c r="H168" s="57"/>
      <c r="I168" s="58"/>
      <c r="J168" s="67"/>
      <c r="K168" s="60">
        <f t="shared" si="115"/>
        <v>201.52839223508778</v>
      </c>
      <c r="L168" s="173">
        <f t="shared" si="116"/>
        <v>17.569664530763504</v>
      </c>
      <c r="M168" s="116">
        <f>M158+M163</f>
        <v>473.04599999999999</v>
      </c>
      <c r="N168" s="174"/>
      <c r="O168" s="175"/>
      <c r="P168" s="175"/>
      <c r="Q168" s="175"/>
      <c r="R168" s="134"/>
      <c r="S168" s="173">
        <f>S158+S163</f>
        <v>6.2853386387400008</v>
      </c>
      <c r="T168" s="121"/>
      <c r="U168" s="152"/>
      <c r="V168" s="67"/>
      <c r="W168" s="114">
        <f>L168+S168+V168</f>
        <v>23.855003169503505</v>
      </c>
      <c r="Y168" s="62"/>
      <c r="Z168" s="67">
        <f>Z158+Z163</f>
        <v>0</v>
      </c>
      <c r="AA168" s="63"/>
      <c r="AB168" s="67">
        <f>AB158+AB163</f>
        <v>0</v>
      </c>
      <c r="AC168" s="125">
        <f t="shared" si="117"/>
        <v>0</v>
      </c>
      <c r="AD168" s="62"/>
      <c r="AE168" s="67">
        <f>AE158+AE163</f>
        <v>1.0810616668280706</v>
      </c>
      <c r="AF168" s="63"/>
      <c r="AG168" s="67">
        <f>AG158+AG163</f>
        <v>-2.5321305614070186E-2</v>
      </c>
      <c r="AH168" s="125">
        <f t="shared" si="118"/>
        <v>1.0557403612140004</v>
      </c>
      <c r="AI168" s="62"/>
      <c r="AJ168" s="125">
        <f>AJ158+AJ163</f>
        <v>0.37594056784470181</v>
      </c>
      <c r="AK168" s="75">
        <f>+AC168+AH168+AJ168</f>
        <v>1.4316809290587023</v>
      </c>
      <c r="AL168" s="391"/>
      <c r="AM168" s="75">
        <f>W168+AK168</f>
        <v>25.286684098562208</v>
      </c>
    </row>
    <row r="169" spans="1:39" s="1" customFormat="1" ht="22.5" customHeight="1">
      <c r="A169" s="176" t="s">
        <v>12</v>
      </c>
      <c r="B169" s="21">
        <f>B168</f>
        <v>201.52839223508778</v>
      </c>
      <c r="C169" s="85"/>
      <c r="D169" s="86">
        <f>SUM(D167:D168)</f>
        <v>32.051336924501925</v>
      </c>
      <c r="E169" s="21"/>
      <c r="F169" s="85"/>
      <c r="G169" s="86"/>
      <c r="H169" s="21"/>
      <c r="I169" s="85"/>
      <c r="J169" s="86"/>
      <c r="K169" s="24">
        <f>K168</f>
        <v>201.52839223508778</v>
      </c>
      <c r="L169" s="272">
        <f>+D169+G169+J169</f>
        <v>32.051336924501925</v>
      </c>
      <c r="M169" s="278"/>
      <c r="N169" s="87"/>
      <c r="O169" s="87"/>
      <c r="P169" s="87"/>
      <c r="Q169" s="87"/>
      <c r="R169" s="177"/>
      <c r="S169" s="272">
        <f>SUM(S167:S168)</f>
        <v>6.2853386387400008</v>
      </c>
      <c r="T169" s="26"/>
      <c r="U169" s="27"/>
      <c r="V169" s="86"/>
      <c r="W169" s="268">
        <f>SUM(W167:W168)</f>
        <v>38.336675563241926</v>
      </c>
      <c r="Y169" s="91"/>
      <c r="Z169" s="86">
        <f>SUM(Z167:Z168)</f>
        <v>0.83853867954266681</v>
      </c>
      <c r="AA169" s="92"/>
      <c r="AB169" s="86">
        <f>SUM(AB167:AB168)</f>
        <v>0.25087481184684218</v>
      </c>
      <c r="AC169" s="327">
        <f>SUM(AC167:AC168)</f>
        <v>1.089413491389509</v>
      </c>
      <c r="AD169" s="91"/>
      <c r="AE169" s="86">
        <f>SUM(AE167:AE168)</f>
        <v>1.0810616668280706</v>
      </c>
      <c r="AF169" s="92"/>
      <c r="AG169" s="86">
        <f>SUM(AG167:AG168)</f>
        <v>-2.5321305614070186E-2</v>
      </c>
      <c r="AH169" s="327">
        <f>SUM(AH167:AH168)</f>
        <v>1.0557403612140004</v>
      </c>
      <c r="AI169" s="91"/>
      <c r="AJ169" s="327">
        <f>SUM(AJ167:AJ168)</f>
        <v>0.37594056784470181</v>
      </c>
      <c r="AK169" s="388">
        <f>SUM(AK167:AK168)</f>
        <v>2.5210944204482111</v>
      </c>
      <c r="AL169" s="385"/>
      <c r="AM169" s="388">
        <f>SUM(AM167:AM168)</f>
        <v>40.85776998369014</v>
      </c>
    </row>
    <row r="170" spans="1:39" ht="11.25" customHeight="1">
      <c r="A170" s="16"/>
      <c r="B170" s="57"/>
      <c r="C170" s="58"/>
      <c r="D170" s="59"/>
      <c r="E170" s="57"/>
      <c r="F170" s="58"/>
      <c r="G170" s="59"/>
      <c r="H170" s="57"/>
      <c r="I170" s="58"/>
      <c r="J170" s="59"/>
      <c r="K170" s="60"/>
      <c r="L170" s="117"/>
      <c r="M170" s="116"/>
      <c r="N170" s="76"/>
      <c r="O170" s="76"/>
      <c r="P170" s="76"/>
      <c r="Q170" s="76"/>
      <c r="R170" s="178"/>
      <c r="S170" s="117"/>
      <c r="T170" s="93"/>
      <c r="U170" s="94"/>
      <c r="V170" s="59"/>
      <c r="W170" s="95"/>
      <c r="Y170" s="62"/>
      <c r="Z170" s="59"/>
      <c r="AA170" s="63"/>
      <c r="AB170" s="59"/>
      <c r="AC170" s="64"/>
      <c r="AD170" s="62"/>
      <c r="AE170" s="59"/>
      <c r="AF170" s="63"/>
      <c r="AG170" s="59"/>
      <c r="AH170" s="64"/>
      <c r="AI170" s="62"/>
      <c r="AJ170" s="64"/>
      <c r="AK170" s="65"/>
      <c r="AL170" s="387"/>
      <c r="AM170" s="65"/>
    </row>
    <row r="171" spans="1:39" ht="21.6" customHeight="1">
      <c r="A171" s="16" t="s">
        <v>78</v>
      </c>
      <c r="B171" s="57"/>
      <c r="C171" s="58"/>
      <c r="D171" s="59"/>
      <c r="E171" s="57"/>
      <c r="F171" s="58"/>
      <c r="G171" s="59"/>
      <c r="H171" s="57"/>
      <c r="I171" s="58"/>
      <c r="J171" s="59"/>
      <c r="K171" s="60"/>
      <c r="L171" s="117"/>
      <c r="M171" s="116"/>
      <c r="N171" s="76"/>
      <c r="O171" s="76"/>
      <c r="P171" s="76"/>
      <c r="Q171" s="76"/>
      <c r="R171" s="178"/>
      <c r="S171" s="117"/>
      <c r="T171" s="93"/>
      <c r="U171" s="94"/>
      <c r="V171" s="59"/>
      <c r="W171" s="95"/>
      <c r="Y171" s="62"/>
      <c r="Z171" s="59"/>
      <c r="AA171" s="63"/>
      <c r="AB171" s="59"/>
      <c r="AC171" s="64"/>
      <c r="AD171" s="62"/>
      <c r="AE171" s="59"/>
      <c r="AF171" s="63"/>
      <c r="AG171" s="59"/>
      <c r="AH171" s="64"/>
      <c r="AI171" s="62"/>
      <c r="AJ171" s="64"/>
      <c r="AK171" s="65"/>
      <c r="AL171" s="387"/>
      <c r="AM171" s="65"/>
    </row>
    <row r="172" spans="1:39" ht="21.6" customHeight="1">
      <c r="A172" s="16" t="s">
        <v>37</v>
      </c>
      <c r="B172" s="57">
        <f>B30+B87+B147+B167</f>
        <v>7771.7545484755237</v>
      </c>
      <c r="C172" s="58"/>
      <c r="D172" s="59">
        <f>+D30+D87+D147+D167</f>
        <v>623.31355553729293</v>
      </c>
      <c r="E172" s="57">
        <f>E30+E87+E147+E167</f>
        <v>1679.8641697528399</v>
      </c>
      <c r="F172" s="58"/>
      <c r="G172" s="59">
        <f>+G30+G87+G147+G167</f>
        <v>135.38570403196843</v>
      </c>
      <c r="H172" s="57">
        <f>H30+H87+H147+H167</f>
        <v>286.42430100786942</v>
      </c>
      <c r="I172" s="58"/>
      <c r="J172" s="59">
        <f>+J30+J87+J147+J167</f>
        <v>23.586773785641952</v>
      </c>
      <c r="K172" s="60">
        <f t="shared" ref="K172:K174" si="119">+B172+E172+H172</f>
        <v>9738.0430192362328</v>
      </c>
      <c r="L172" s="117">
        <f t="shared" ref="L172:L173" si="120">+D172+G172+J172</f>
        <v>782.28603335490334</v>
      </c>
      <c r="M172" s="116">
        <f>M30+M87+M147+M167</f>
        <v>0</v>
      </c>
      <c r="N172" s="76"/>
      <c r="O172" s="76"/>
      <c r="P172" s="76"/>
      <c r="Q172" s="76"/>
      <c r="R172" s="178"/>
      <c r="S172" s="117">
        <f>S30+S87+S147+S167</f>
        <v>0</v>
      </c>
      <c r="T172" s="93">
        <f>T30+T87+T147+T167</f>
        <v>0</v>
      </c>
      <c r="U172" s="94"/>
      <c r="V172" s="59">
        <f>V30+V87+V147+V167</f>
        <v>0</v>
      </c>
      <c r="W172" s="113">
        <f>L172+S172+V172</f>
        <v>782.28603335490334</v>
      </c>
      <c r="Y172" s="62"/>
      <c r="Z172" s="59">
        <f>Z30+Z87+Z147+Z167</f>
        <v>41.702425883351417</v>
      </c>
      <c r="AA172" s="63"/>
      <c r="AB172" s="59">
        <f>AB30+AB87+AB147+AB167</f>
        <v>16.952562191843519</v>
      </c>
      <c r="AC172" s="64">
        <f t="shared" ref="AC172:AC173" si="121">Z172+AB172</f>
        <v>58.654988075194936</v>
      </c>
      <c r="AD172" s="62"/>
      <c r="AE172" s="59">
        <f>AE30+AE87+AE147+AE167</f>
        <v>0</v>
      </c>
      <c r="AF172" s="63"/>
      <c r="AG172" s="59">
        <f>AG30+AG87+AG147+AG167</f>
        <v>0</v>
      </c>
      <c r="AH172" s="64">
        <f t="shared" ref="AH172:AH173" si="122">AE172+AG172</f>
        <v>0</v>
      </c>
      <c r="AI172" s="62"/>
      <c r="AJ172" s="64">
        <f>AJ30+AJ87+AJ147+AJ167</f>
        <v>0</v>
      </c>
      <c r="AK172" s="65">
        <f>+AC172+AH172+AJ172</f>
        <v>58.654988075194936</v>
      </c>
      <c r="AL172" s="387"/>
      <c r="AM172" s="65">
        <f>W172+AK172</f>
        <v>840.94102143009832</v>
      </c>
    </row>
    <row r="173" spans="1:39" ht="21.6" customHeight="1">
      <c r="A173" s="16" t="s">
        <v>38</v>
      </c>
      <c r="B173" s="57">
        <f>B31+B88+B148+B168</f>
        <v>7771.7545484755237</v>
      </c>
      <c r="C173" s="58"/>
      <c r="D173" s="67">
        <f>+D31+D88+D148+D168</f>
        <v>565.24174174060272</v>
      </c>
      <c r="E173" s="57">
        <f>E31+E88+E148+E168</f>
        <v>1679.8641697528399</v>
      </c>
      <c r="F173" s="58"/>
      <c r="G173" s="67">
        <f>+G31+G88+G148+G168</f>
        <v>77.475717895428687</v>
      </c>
      <c r="H173" s="57">
        <f>H31+H88+H148+H168</f>
        <v>286.42430100786942</v>
      </c>
      <c r="I173" s="58"/>
      <c r="J173" s="67">
        <f>+J31+J88+J148+J168</f>
        <v>7.7129197603136266</v>
      </c>
      <c r="K173" s="60">
        <f t="shared" si="119"/>
        <v>9738.0430192362328</v>
      </c>
      <c r="L173" s="173">
        <f t="shared" si="120"/>
        <v>650.43037939634507</v>
      </c>
      <c r="M173" s="116">
        <f>M31+M88+M148+M168</f>
        <v>11161.704417362005</v>
      </c>
      <c r="N173" s="76"/>
      <c r="O173" s="76"/>
      <c r="P173" s="76"/>
      <c r="Q173" s="76"/>
      <c r="R173" s="178"/>
      <c r="S173" s="173">
        <f>S31+S88+S148+S168</f>
        <v>117.33019708148215</v>
      </c>
      <c r="T173" s="60">
        <f>T31+T88+T148+T168</f>
        <v>6.1879669634286154</v>
      </c>
      <c r="U173" s="94"/>
      <c r="V173" s="67">
        <f>V31+V88+V148+V168</f>
        <v>119.31707447309364</v>
      </c>
      <c r="W173" s="114">
        <f>L173+S173+V173</f>
        <v>887.07765095092088</v>
      </c>
      <c r="Y173" s="62"/>
      <c r="Z173" s="67">
        <f>Z31+Z88+Z148+Z168</f>
        <v>0</v>
      </c>
      <c r="AA173" s="63"/>
      <c r="AB173" s="67">
        <f>AB31+AB88+AB148+AB168</f>
        <v>0</v>
      </c>
      <c r="AC173" s="125">
        <f t="shared" si="121"/>
        <v>0</v>
      </c>
      <c r="AD173" s="62"/>
      <c r="AE173" s="67">
        <f>AE31+AE88+AE148+AE168</f>
        <v>60.958816309475708</v>
      </c>
      <c r="AF173" s="63"/>
      <c r="AG173" s="67">
        <f>AG31+AG88+AG148+AG168</f>
        <v>-0.74586739219846077</v>
      </c>
      <c r="AH173" s="125">
        <f t="shared" si="122"/>
        <v>60.212948917277245</v>
      </c>
      <c r="AI173" s="62"/>
      <c r="AJ173" s="125">
        <f>AJ31+AJ88+AJ148+AJ168</f>
        <v>23.935969271776848</v>
      </c>
      <c r="AK173" s="75">
        <f>+AC173+AH173+AJ173</f>
        <v>84.148918189054086</v>
      </c>
      <c r="AL173" s="387"/>
      <c r="AM173" s="75">
        <f>W173+AK173</f>
        <v>971.22656913997503</v>
      </c>
    </row>
    <row r="174" spans="1:39" ht="22.5" customHeight="1" thickBot="1">
      <c r="A174" s="179" t="s">
        <v>78</v>
      </c>
      <c r="B174" s="180">
        <f>B32+B89+B149+B169</f>
        <v>7771.7545484755237</v>
      </c>
      <c r="C174" s="181"/>
      <c r="D174" s="182">
        <f>SUM(D172:D173)</f>
        <v>1188.5552972778955</v>
      </c>
      <c r="E174" s="180">
        <f>E32+E89+E149+E169</f>
        <v>1679.8641697528399</v>
      </c>
      <c r="F174" s="181"/>
      <c r="G174" s="182">
        <f>SUM(G172:G173)</f>
        <v>212.86142192739712</v>
      </c>
      <c r="H174" s="180">
        <f>H32+H89+H149+H169</f>
        <v>286.42430100786942</v>
      </c>
      <c r="I174" s="181"/>
      <c r="J174" s="182">
        <f>SUM(J172:J173)</f>
        <v>31.299693545955577</v>
      </c>
      <c r="K174" s="183">
        <f t="shared" si="119"/>
        <v>9738.0430192362328</v>
      </c>
      <c r="L174" s="275">
        <f>+D174+G174+J174</f>
        <v>1432.7164127512481</v>
      </c>
      <c r="M174" s="285">
        <f>SUM(M172:M173)</f>
        <v>11161.704417362005</v>
      </c>
      <c r="N174" s="184"/>
      <c r="O174" s="184"/>
      <c r="P174" s="184"/>
      <c r="Q174" s="184"/>
      <c r="R174" s="185"/>
      <c r="S174" s="275">
        <f>SUM(S172:S173)</f>
        <v>117.33019708148215</v>
      </c>
      <c r="T174" s="186">
        <f>SUM(T172:T173)</f>
        <v>6.1879669634286154</v>
      </c>
      <c r="U174" s="187"/>
      <c r="V174" s="182">
        <f>SUM(V172:V173)</f>
        <v>119.31707447309364</v>
      </c>
      <c r="W174" s="291">
        <f>SUM(W172:W173)</f>
        <v>1669.3636843058243</v>
      </c>
      <c r="Y174" s="188"/>
      <c r="Z174" s="182">
        <f>SUM(Z172:Z173)</f>
        <v>41.702425883351417</v>
      </c>
      <c r="AA174" s="199"/>
      <c r="AB174" s="182">
        <f>SUM(AB172:AB173)</f>
        <v>16.952562191843519</v>
      </c>
      <c r="AC174" s="328">
        <f>SUM(AC172:AC173)</f>
        <v>58.654988075194936</v>
      </c>
      <c r="AD174" s="188"/>
      <c r="AE174" s="182">
        <f>SUM(AE172:AE173)</f>
        <v>60.958816309475708</v>
      </c>
      <c r="AF174" s="199"/>
      <c r="AG174" s="182">
        <f>SUM(AG172:AG173)</f>
        <v>-0.74586739219846077</v>
      </c>
      <c r="AH174" s="328">
        <f>SUM(AH172:AH173)</f>
        <v>60.212948917277245</v>
      </c>
      <c r="AI174" s="188"/>
      <c r="AJ174" s="328">
        <f>SUM(AJ172:AJ173)</f>
        <v>23.935969271776848</v>
      </c>
      <c r="AK174" s="392">
        <f>SUM(AK172:AK173)</f>
        <v>142.80390626424901</v>
      </c>
      <c r="AL174" s="387"/>
      <c r="AM174" s="392">
        <f>SUM(AM172:AM173)</f>
        <v>1812.1675905700733</v>
      </c>
    </row>
    <row r="175" spans="1:39" ht="22.5" customHeight="1">
      <c r="B175" s="57"/>
      <c r="C175" s="189"/>
      <c r="D175" s="190"/>
      <c r="E175" s="94"/>
      <c r="F175" s="189"/>
      <c r="G175" s="94"/>
      <c r="H175" s="94"/>
      <c r="I175" s="189"/>
      <c r="J175" s="94"/>
      <c r="K175" s="76"/>
      <c r="L175" s="190"/>
      <c r="M175" s="76"/>
      <c r="N175" s="76"/>
      <c r="O175" s="76"/>
      <c r="P175" s="76"/>
      <c r="Q175" s="76"/>
      <c r="R175" s="178"/>
      <c r="S175" s="190"/>
      <c r="T175" s="94"/>
      <c r="U175" s="94"/>
      <c r="V175" s="94"/>
      <c r="W175" s="191"/>
    </row>
    <row r="176" spans="1:39" ht="22.5" customHeight="1" thickBot="1">
      <c r="B176" s="57"/>
      <c r="C176" s="189"/>
      <c r="D176" s="190"/>
      <c r="E176" s="94"/>
      <c r="F176" s="189"/>
      <c r="G176" s="94"/>
      <c r="H176" s="94"/>
      <c r="I176" s="189"/>
      <c r="J176" s="94"/>
      <c r="K176" s="76"/>
      <c r="L176" s="190"/>
      <c r="M176" s="76"/>
      <c r="N176" s="76"/>
      <c r="O176" s="76"/>
      <c r="P176" s="76"/>
      <c r="Q176" s="76"/>
      <c r="R176" s="178"/>
      <c r="S176" s="190"/>
      <c r="T176" s="94"/>
      <c r="U176" s="94"/>
      <c r="V176" s="94"/>
      <c r="W176" s="90"/>
    </row>
    <row r="177" spans="1:39" ht="30" customHeight="1" thickBot="1">
      <c r="A177" s="393"/>
      <c r="B177" s="628" t="s">
        <v>79</v>
      </c>
      <c r="C177" s="629"/>
      <c r="D177" s="629"/>
      <c r="E177" s="629"/>
      <c r="F177" s="629"/>
      <c r="G177" s="629"/>
      <c r="H177" s="629"/>
      <c r="I177" s="629"/>
      <c r="J177" s="629"/>
      <c r="K177" s="629"/>
      <c r="L177" s="629"/>
      <c r="M177" s="629"/>
      <c r="N177" s="629"/>
      <c r="O177" s="629"/>
      <c r="P177" s="629"/>
      <c r="Q177" s="629"/>
      <c r="R177" s="629"/>
      <c r="S177" s="629"/>
      <c r="T177" s="629"/>
      <c r="U177" s="629"/>
      <c r="V177" s="629"/>
      <c r="W177" s="630"/>
      <c r="Y177" s="631" t="s">
        <v>80</v>
      </c>
      <c r="Z177" s="632"/>
      <c r="AA177" s="632"/>
      <c r="AB177" s="632"/>
      <c r="AC177" s="632"/>
      <c r="AD177" s="632"/>
      <c r="AE177" s="632"/>
      <c r="AF177" s="632"/>
      <c r="AG177" s="632"/>
      <c r="AH177" s="632"/>
      <c r="AI177" s="632"/>
      <c r="AJ177" s="632"/>
      <c r="AK177" s="633"/>
      <c r="AM177" s="634" t="s">
        <v>106</v>
      </c>
    </row>
    <row r="178" spans="1:39" ht="22.5" customHeight="1">
      <c r="A178" s="638"/>
      <c r="B178" s="640" t="s">
        <v>2</v>
      </c>
      <c r="C178" s="641"/>
      <c r="D178" s="642"/>
      <c r="E178" s="643" t="s">
        <v>3</v>
      </c>
      <c r="F178" s="641"/>
      <c r="G178" s="642"/>
      <c r="H178" s="643" t="s">
        <v>4</v>
      </c>
      <c r="I178" s="641"/>
      <c r="J178" s="642"/>
      <c r="K178" s="643" t="s">
        <v>5</v>
      </c>
      <c r="L178" s="642"/>
      <c r="M178" s="643" t="s">
        <v>6</v>
      </c>
      <c r="N178" s="641"/>
      <c r="O178" s="641"/>
      <c r="P178" s="641"/>
      <c r="Q178" s="641"/>
      <c r="R178" s="641"/>
      <c r="S178" s="642"/>
      <c r="T178" s="643" t="s">
        <v>7</v>
      </c>
      <c r="U178" s="641"/>
      <c r="V178" s="642"/>
      <c r="W178" s="648" t="s">
        <v>8</v>
      </c>
      <c r="X178" s="3"/>
      <c r="Y178" s="651" t="s">
        <v>9</v>
      </c>
      <c r="Z178" s="652"/>
      <c r="AA178" s="652"/>
      <c r="AB178" s="652"/>
      <c r="AC178" s="653"/>
      <c r="AD178" s="651" t="s">
        <v>10</v>
      </c>
      <c r="AE178" s="652"/>
      <c r="AF178" s="652"/>
      <c r="AG178" s="652"/>
      <c r="AH178" s="653"/>
      <c r="AI178" s="654" t="s">
        <v>11</v>
      </c>
      <c r="AJ178" s="655"/>
      <c r="AK178" s="329" t="s">
        <v>12</v>
      </c>
      <c r="AL178" s="3"/>
      <c r="AM178" s="635"/>
    </row>
    <row r="179" spans="1:39" ht="22.5" customHeight="1">
      <c r="A179" s="639"/>
      <c r="B179" s="5" t="s">
        <v>13</v>
      </c>
      <c r="C179" s="6" t="s">
        <v>14</v>
      </c>
      <c r="D179" s="7" t="s">
        <v>15</v>
      </c>
      <c r="E179" s="8" t="s">
        <v>13</v>
      </c>
      <c r="F179" s="6" t="s">
        <v>14</v>
      </c>
      <c r="G179" s="7" t="s">
        <v>15</v>
      </c>
      <c r="H179" s="8" t="s">
        <v>13</v>
      </c>
      <c r="I179" s="6" t="s">
        <v>14</v>
      </c>
      <c r="J179" s="7" t="s">
        <v>15</v>
      </c>
      <c r="K179" s="8" t="s">
        <v>81</v>
      </c>
      <c r="L179" s="9" t="s">
        <v>15</v>
      </c>
      <c r="M179" s="8" t="s">
        <v>17</v>
      </c>
      <c r="N179" s="662" t="s">
        <v>18</v>
      </c>
      <c r="O179" s="663"/>
      <c r="P179" s="663"/>
      <c r="Q179" s="663"/>
      <c r="R179" s="664"/>
      <c r="S179" s="10" t="s">
        <v>15</v>
      </c>
      <c r="T179" s="11" t="s">
        <v>19</v>
      </c>
      <c r="U179" s="12" t="s">
        <v>20</v>
      </c>
      <c r="V179" s="13" t="s">
        <v>15</v>
      </c>
      <c r="W179" s="649"/>
      <c r="X179" s="12"/>
      <c r="Y179" s="644" t="s">
        <v>21</v>
      </c>
      <c r="Z179" s="645"/>
      <c r="AA179" s="646" t="s">
        <v>22</v>
      </c>
      <c r="AB179" s="645"/>
      <c r="AC179" s="14" t="s">
        <v>12</v>
      </c>
      <c r="AD179" s="644" t="s">
        <v>23</v>
      </c>
      <c r="AE179" s="645"/>
      <c r="AF179" s="646" t="s">
        <v>22</v>
      </c>
      <c r="AG179" s="645"/>
      <c r="AH179" s="14" t="s">
        <v>12</v>
      </c>
      <c r="AI179" s="644"/>
      <c r="AJ179" s="647"/>
      <c r="AK179" s="330"/>
      <c r="AL179" s="12"/>
      <c r="AM179" s="636"/>
    </row>
    <row r="180" spans="1:39" ht="22.5" customHeight="1">
      <c r="A180" s="16"/>
      <c r="B180" s="5" t="s">
        <v>24</v>
      </c>
      <c r="C180" s="6" t="s">
        <v>25</v>
      </c>
      <c r="D180" s="7" t="s">
        <v>26</v>
      </c>
      <c r="E180" s="8" t="s">
        <v>24</v>
      </c>
      <c r="F180" s="6" t="s">
        <v>25</v>
      </c>
      <c r="G180" s="7" t="s">
        <v>26</v>
      </c>
      <c r="H180" s="8" t="s">
        <v>24</v>
      </c>
      <c r="I180" s="6" t="s">
        <v>25</v>
      </c>
      <c r="J180" s="7"/>
      <c r="K180" s="8"/>
      <c r="L180" s="7" t="s">
        <v>26</v>
      </c>
      <c r="M180" s="8" t="s">
        <v>27</v>
      </c>
      <c r="N180" s="656" t="s">
        <v>28</v>
      </c>
      <c r="O180" s="658" t="s">
        <v>82</v>
      </c>
      <c r="P180" s="658" t="s">
        <v>30</v>
      </c>
      <c r="Q180" s="658" t="s">
        <v>31</v>
      </c>
      <c r="R180" s="660" t="s">
        <v>12</v>
      </c>
      <c r="S180" s="7" t="s">
        <v>26</v>
      </c>
      <c r="T180" s="11" t="s">
        <v>26</v>
      </c>
      <c r="U180" s="12" t="s">
        <v>25</v>
      </c>
      <c r="V180" s="7" t="s">
        <v>26</v>
      </c>
      <c r="W180" s="649"/>
      <c r="X180" s="12"/>
      <c r="Y180" s="321" t="s">
        <v>34</v>
      </c>
      <c r="Z180" s="322" t="s">
        <v>15</v>
      </c>
      <c r="AA180" s="323" t="s">
        <v>34</v>
      </c>
      <c r="AB180" s="322" t="s">
        <v>15</v>
      </c>
      <c r="AC180" s="324" t="s">
        <v>15</v>
      </c>
      <c r="AD180" s="321" t="s">
        <v>34</v>
      </c>
      <c r="AE180" s="322" t="s">
        <v>15</v>
      </c>
      <c r="AF180" s="323" t="s">
        <v>34</v>
      </c>
      <c r="AG180" s="322" t="s">
        <v>15</v>
      </c>
      <c r="AH180" s="324" t="s">
        <v>15</v>
      </c>
      <c r="AI180" s="321" t="s">
        <v>34</v>
      </c>
      <c r="AJ180" s="324" t="s">
        <v>15</v>
      </c>
      <c r="AK180" s="331" t="s">
        <v>15</v>
      </c>
      <c r="AL180" s="12"/>
      <c r="AM180" s="636"/>
    </row>
    <row r="181" spans="1:39" ht="22.5" customHeight="1">
      <c r="A181" s="20" t="s">
        <v>33</v>
      </c>
      <c r="B181" s="21"/>
      <c r="C181" s="22"/>
      <c r="D181" s="23"/>
      <c r="E181" s="24"/>
      <c r="F181" s="22"/>
      <c r="G181" s="23"/>
      <c r="H181" s="24"/>
      <c r="I181" s="22"/>
      <c r="J181" s="23"/>
      <c r="K181" s="24"/>
      <c r="L181" s="25"/>
      <c r="M181" s="24"/>
      <c r="N181" s="657"/>
      <c r="O181" s="659"/>
      <c r="P181" s="659"/>
      <c r="Q181" s="659"/>
      <c r="R181" s="661"/>
      <c r="S181" s="23"/>
      <c r="T181" s="26"/>
      <c r="U181" s="27"/>
      <c r="V181" s="28"/>
      <c r="W181" s="650"/>
      <c r="X181" s="1"/>
      <c r="Y181" s="29" t="s">
        <v>105</v>
      </c>
      <c r="Z181" s="30" t="s">
        <v>26</v>
      </c>
      <c r="AA181" s="31" t="s">
        <v>105</v>
      </c>
      <c r="AB181" s="30" t="s">
        <v>26</v>
      </c>
      <c r="AC181" s="32" t="s">
        <v>26</v>
      </c>
      <c r="AD181" s="29" t="s">
        <v>105</v>
      </c>
      <c r="AE181" s="30" t="s">
        <v>26</v>
      </c>
      <c r="AF181" s="31" t="s">
        <v>105</v>
      </c>
      <c r="AG181" s="30" t="s">
        <v>26</v>
      </c>
      <c r="AH181" s="32" t="s">
        <v>26</v>
      </c>
      <c r="AI181" s="29" t="s">
        <v>105</v>
      </c>
      <c r="AJ181" s="32" t="s">
        <v>26</v>
      </c>
      <c r="AK181" s="193" t="s">
        <v>26</v>
      </c>
      <c r="AL181" s="1"/>
      <c r="AM181" s="637"/>
    </row>
    <row r="182" spans="1:39" ht="22.5" customHeight="1">
      <c r="A182" s="33"/>
      <c r="B182" s="5"/>
      <c r="C182" s="6"/>
      <c r="D182" s="7"/>
      <c r="E182" s="8"/>
      <c r="F182" s="6"/>
      <c r="G182" s="7"/>
      <c r="H182" s="8"/>
      <c r="I182" s="6"/>
      <c r="J182" s="7"/>
      <c r="K182" s="8"/>
      <c r="L182" s="9"/>
      <c r="M182" s="8"/>
      <c r="N182" s="8"/>
      <c r="O182" s="34"/>
      <c r="P182" s="34"/>
      <c r="Q182" s="34"/>
      <c r="R182" s="35"/>
      <c r="S182" s="7"/>
      <c r="T182" s="11"/>
      <c r="U182" s="12"/>
      <c r="V182" s="13"/>
      <c r="W182" s="36"/>
      <c r="X182" s="1"/>
      <c r="Y182" s="17"/>
      <c r="Z182" s="9"/>
      <c r="AA182" s="18"/>
      <c r="AB182" s="9"/>
      <c r="AC182" s="19"/>
      <c r="AD182" s="17"/>
      <c r="AE182" s="9"/>
      <c r="AF182" s="18"/>
      <c r="AG182" s="9"/>
      <c r="AH182" s="19"/>
      <c r="AI182" s="17"/>
      <c r="AJ182" s="19"/>
      <c r="AK182" s="37"/>
      <c r="AL182" s="1"/>
      <c r="AM182" s="37"/>
    </row>
    <row r="183" spans="1:39" ht="22.5" customHeight="1">
      <c r="A183" s="38" t="s">
        <v>35</v>
      </c>
      <c r="B183" s="39"/>
      <c r="C183" s="40"/>
      <c r="D183" s="41"/>
      <c r="E183" s="39"/>
      <c r="F183" s="40"/>
      <c r="G183" s="41"/>
      <c r="H183" s="39"/>
      <c r="I183" s="40"/>
      <c r="J183" s="41"/>
      <c r="K183" s="42"/>
      <c r="L183" s="381"/>
      <c r="M183" s="276"/>
      <c r="N183" s="42"/>
      <c r="O183" s="44"/>
      <c r="P183" s="44"/>
      <c r="Q183" s="44"/>
      <c r="R183" s="45"/>
      <c r="S183" s="381"/>
      <c r="T183" s="46"/>
      <c r="U183" s="47"/>
      <c r="V183" s="48"/>
      <c r="W183" s="49"/>
      <c r="X183" s="1"/>
      <c r="Y183" s="50"/>
      <c r="Z183" s="43"/>
      <c r="AA183" s="51"/>
      <c r="AB183" s="43"/>
      <c r="AC183" s="52"/>
      <c r="AD183" s="50"/>
      <c r="AE183" s="43"/>
      <c r="AF183" s="51"/>
      <c r="AG183" s="43"/>
      <c r="AH183" s="52"/>
      <c r="AI183" s="50"/>
      <c r="AJ183" s="383"/>
      <c r="AK183" s="384"/>
      <c r="AL183" s="385"/>
      <c r="AM183" s="384"/>
    </row>
    <row r="184" spans="1:39" ht="15" customHeight="1">
      <c r="A184" s="54"/>
      <c r="B184" s="5"/>
      <c r="C184" s="6"/>
      <c r="D184" s="7"/>
      <c r="E184" s="5"/>
      <c r="F184" s="6"/>
      <c r="G184" s="7"/>
      <c r="H184" s="5"/>
      <c r="I184" s="6"/>
      <c r="J184" s="7"/>
      <c r="K184" s="8"/>
      <c r="L184" s="382"/>
      <c r="M184" s="277"/>
      <c r="N184" s="8"/>
      <c r="O184" s="34"/>
      <c r="P184" s="34"/>
      <c r="Q184" s="34"/>
      <c r="R184" s="35"/>
      <c r="S184" s="382"/>
      <c r="T184" s="11"/>
      <c r="U184" s="12"/>
      <c r="V184" s="13"/>
      <c r="W184" s="55"/>
      <c r="X184" s="1"/>
      <c r="Y184" s="17"/>
      <c r="Z184" s="9"/>
      <c r="AA184" s="18"/>
      <c r="AB184" s="9"/>
      <c r="AC184" s="19"/>
      <c r="AD184" s="17"/>
      <c r="AE184" s="9"/>
      <c r="AF184" s="18"/>
      <c r="AG184" s="9"/>
      <c r="AH184" s="19"/>
      <c r="AI184" s="17"/>
      <c r="AJ184" s="270"/>
      <c r="AK184" s="386"/>
      <c r="AL184" s="385"/>
      <c r="AM184" s="386"/>
    </row>
    <row r="185" spans="1:39" ht="22.5" customHeight="1">
      <c r="A185" s="16" t="s">
        <v>36</v>
      </c>
      <c r="B185" s="5"/>
      <c r="C185" s="6"/>
      <c r="D185" s="7"/>
      <c r="E185" s="5"/>
      <c r="F185" s="6"/>
      <c r="G185" s="7"/>
      <c r="H185" s="5"/>
      <c r="I185" s="6"/>
      <c r="J185" s="7"/>
      <c r="K185" s="8"/>
      <c r="L185" s="382"/>
      <c r="M185" s="277"/>
      <c r="N185" s="8"/>
      <c r="O185" s="34"/>
      <c r="P185" s="34"/>
      <c r="Q185" s="34"/>
      <c r="R185" s="35"/>
      <c r="S185" s="382"/>
      <c r="T185" s="11"/>
      <c r="U185" s="12"/>
      <c r="V185" s="13"/>
      <c r="W185" s="55"/>
      <c r="X185" s="1"/>
      <c r="Y185" s="17"/>
      <c r="Z185" s="1"/>
      <c r="AA185" s="18"/>
      <c r="AB185" s="9"/>
      <c r="AC185" s="19"/>
      <c r="AD185" s="17"/>
      <c r="AE185" s="1"/>
      <c r="AF185" s="18"/>
      <c r="AG185" s="9"/>
      <c r="AH185" s="19"/>
      <c r="AI185" s="17"/>
      <c r="AJ185" s="270"/>
      <c r="AK185" s="386"/>
      <c r="AL185" s="385"/>
      <c r="AM185" s="386"/>
    </row>
    <row r="186" spans="1:39" ht="22.5" customHeight="1">
      <c r="A186" s="56" t="s">
        <v>37</v>
      </c>
      <c r="B186" s="57">
        <f>B10</f>
        <v>4587.8988102517515</v>
      </c>
      <c r="C186" s="58">
        <v>8.8404033897099096E-2</v>
      </c>
      <c r="D186" s="59">
        <f t="shared" ref="D186:D187" si="123">+B186*C186</f>
        <v>405.58876193795646</v>
      </c>
      <c r="E186" s="57"/>
      <c r="F186" s="58"/>
      <c r="G186" s="59"/>
      <c r="H186" s="57"/>
      <c r="I186" s="58"/>
      <c r="J186" s="59"/>
      <c r="K186" s="60">
        <f>+B186+E186+H186</f>
        <v>4587.8988102517515</v>
      </c>
      <c r="L186" s="117">
        <f>+D186+G186+J186</f>
        <v>405.58876193795646</v>
      </c>
      <c r="M186" s="277"/>
      <c r="N186" s="8"/>
      <c r="O186" s="34"/>
      <c r="P186" s="34"/>
      <c r="Q186" s="34"/>
      <c r="R186" s="35"/>
      <c r="S186" s="382"/>
      <c r="T186" s="11"/>
      <c r="U186" s="12"/>
      <c r="V186" s="13"/>
      <c r="W186" s="113">
        <f>L186+S186+V186</f>
        <v>405.58876193795646</v>
      </c>
      <c r="X186" s="1"/>
      <c r="Y186" s="62">
        <v>0</v>
      </c>
      <c r="Z186" s="59">
        <f>$K186*Y186/100</f>
        <v>0</v>
      </c>
      <c r="AA186" s="63">
        <v>0.156</v>
      </c>
      <c r="AB186" s="59">
        <f>$K186*AA186/100</f>
        <v>7.1571221439927317</v>
      </c>
      <c r="AC186" s="64">
        <f>Z186+AB186</f>
        <v>7.1571221439927317</v>
      </c>
      <c r="AD186" s="62"/>
      <c r="AE186" s="59"/>
      <c r="AF186" s="63"/>
      <c r="AG186" s="59"/>
      <c r="AH186" s="64"/>
      <c r="AI186" s="62"/>
      <c r="AJ186" s="64"/>
      <c r="AK186" s="65">
        <f>+AC186+AH186+AJ186</f>
        <v>7.1571221439927317</v>
      </c>
      <c r="AL186" s="385"/>
      <c r="AM186" s="65">
        <f>W186+AK186</f>
        <v>412.74588408194921</v>
      </c>
    </row>
    <row r="187" spans="1:39" ht="22.5" customHeight="1">
      <c r="A187" s="56" t="s">
        <v>38</v>
      </c>
      <c r="B187" s="57">
        <f>B186</f>
        <v>4587.8988102517515</v>
      </c>
      <c r="C187" s="66">
        <v>9.3533053441364616E-2</v>
      </c>
      <c r="D187" s="67">
        <f t="shared" si="123"/>
        <v>429.1201846028502</v>
      </c>
      <c r="E187" s="57"/>
      <c r="F187" s="66"/>
      <c r="G187" s="67"/>
      <c r="H187" s="57"/>
      <c r="I187" s="66"/>
      <c r="J187" s="67"/>
      <c r="K187" s="68">
        <f>+B187+E187+H187</f>
        <v>4587.8988102517515</v>
      </c>
      <c r="L187" s="146">
        <f>+D187+G187+J187</f>
        <v>429.1201846028502</v>
      </c>
      <c r="M187" s="277"/>
      <c r="N187" s="8"/>
      <c r="O187" s="34"/>
      <c r="P187" s="34"/>
      <c r="Q187" s="34"/>
      <c r="R187" s="35"/>
      <c r="S187" s="382"/>
      <c r="T187" s="63">
        <f>T11</f>
        <v>5.5826521201381958</v>
      </c>
      <c r="U187" s="427">
        <v>20.082455561777145</v>
      </c>
      <c r="V187" s="67">
        <f>+T187*U187</f>
        <v>112.11336311953629</v>
      </c>
      <c r="W187" s="114">
        <f>L187+S187+V187</f>
        <v>541.23354772238645</v>
      </c>
      <c r="X187" s="1"/>
      <c r="Y187" s="72"/>
      <c r="Z187" s="69"/>
      <c r="AA187" s="73"/>
      <c r="AB187" s="69"/>
      <c r="AC187" s="74"/>
      <c r="AD187" s="72">
        <v>0.65740539162400002</v>
      </c>
      <c r="AE187" s="69">
        <f>$K187*AD187/100</f>
        <v>30.161094140848363</v>
      </c>
      <c r="AF187" s="73">
        <v>-2.393839E-2</v>
      </c>
      <c r="AG187" s="69">
        <f>$K187*AF187/100</f>
        <v>-1.0982691100034243</v>
      </c>
      <c r="AH187" s="74">
        <f>AE187+AG187</f>
        <v>29.062825030844937</v>
      </c>
      <c r="AI187" s="62">
        <v>0</v>
      </c>
      <c r="AJ187" s="64">
        <f>$K187*AI187/100</f>
        <v>0</v>
      </c>
      <c r="AK187" s="65">
        <f>+AC187+AH187+AJ187</f>
        <v>29.062825030844937</v>
      </c>
      <c r="AL187" s="385"/>
      <c r="AM187" s="75">
        <f>W187+AK187</f>
        <v>570.29637275323137</v>
      </c>
    </row>
    <row r="188" spans="1:39" ht="22.5" customHeight="1">
      <c r="A188" s="56" t="s">
        <v>39</v>
      </c>
      <c r="B188" s="57">
        <f>B187</f>
        <v>4587.8988102517515</v>
      </c>
      <c r="C188" s="58">
        <f>SUM(C186:C187)</f>
        <v>0.1819370873384637</v>
      </c>
      <c r="D188" s="59">
        <f>SUM(D186:D187)</f>
        <v>834.70894654080666</v>
      </c>
      <c r="E188" s="57"/>
      <c r="F188" s="58"/>
      <c r="G188" s="59"/>
      <c r="H188" s="57"/>
      <c r="I188" s="58"/>
      <c r="J188" s="59"/>
      <c r="K188" s="60">
        <f>+B188+E188+H188</f>
        <v>4587.8988102517515</v>
      </c>
      <c r="L188" s="117">
        <f>+D188+G188+J188</f>
        <v>834.70894654080666</v>
      </c>
      <c r="M188" s="116"/>
      <c r="N188" s="60"/>
      <c r="O188" s="76"/>
      <c r="P188" s="76"/>
      <c r="Q188" s="76"/>
      <c r="R188" s="77"/>
      <c r="S188" s="117"/>
      <c r="T188" s="192"/>
      <c r="U188" s="271"/>
      <c r="V188" s="59">
        <f>SUM(V186:V187)</f>
        <v>112.11336311953629</v>
      </c>
      <c r="W188" s="113">
        <f>SUM(W186:W187)</f>
        <v>946.82230966034285</v>
      </c>
      <c r="Y188" s="62"/>
      <c r="Z188" s="59">
        <f>SUM(Z186:Z187)</f>
        <v>0</v>
      </c>
      <c r="AA188" s="63"/>
      <c r="AB188" s="59">
        <f>SUM(AB186:AB187)</f>
        <v>7.1571221439927317</v>
      </c>
      <c r="AC188" s="64">
        <f>SUM(AC186:AC187)</f>
        <v>7.1571221439927317</v>
      </c>
      <c r="AD188" s="62"/>
      <c r="AE188" s="59">
        <f>SUM(AE186:AE187)</f>
        <v>30.161094140848363</v>
      </c>
      <c r="AF188" s="63"/>
      <c r="AG188" s="59">
        <f>SUM(AG186:AG187)</f>
        <v>-1.0982691100034243</v>
      </c>
      <c r="AH188" s="64">
        <f>SUM(AH186:AH187)</f>
        <v>29.062825030844937</v>
      </c>
      <c r="AI188" s="62"/>
      <c r="AJ188" s="64">
        <f>SUM(AJ186:AJ187)</f>
        <v>0</v>
      </c>
      <c r="AK188" s="65">
        <f>SUM(AK186:AK187)</f>
        <v>36.219947174837671</v>
      </c>
      <c r="AL188" s="387"/>
      <c r="AM188" s="65">
        <f>SUM(AM186:AM187)</f>
        <v>983.04225683518052</v>
      </c>
    </row>
    <row r="189" spans="1:39" ht="22.5" customHeight="1">
      <c r="A189" s="16"/>
      <c r="B189" s="57"/>
      <c r="C189" s="58"/>
      <c r="D189" s="59"/>
      <c r="E189" s="57"/>
      <c r="F189" s="58"/>
      <c r="G189" s="59"/>
      <c r="H189" s="57"/>
      <c r="I189" s="58"/>
      <c r="J189" s="59"/>
      <c r="K189" s="60"/>
      <c r="L189" s="117"/>
      <c r="M189" s="116"/>
      <c r="N189" s="60"/>
      <c r="O189" s="76"/>
      <c r="P189" s="76"/>
      <c r="Q189" s="76"/>
      <c r="R189" s="77"/>
      <c r="S189" s="117"/>
      <c r="T189" s="63"/>
      <c r="U189" s="70"/>
      <c r="V189" s="59"/>
      <c r="W189" s="113"/>
      <c r="Y189" s="62"/>
      <c r="Z189" s="59"/>
      <c r="AA189" s="63"/>
      <c r="AB189" s="59"/>
      <c r="AC189" s="64"/>
      <c r="AD189" s="62"/>
      <c r="AE189" s="59"/>
      <c r="AF189" s="63"/>
      <c r="AG189" s="59"/>
      <c r="AH189" s="64"/>
      <c r="AI189" s="62"/>
      <c r="AJ189" s="64"/>
      <c r="AK189" s="65"/>
      <c r="AL189" s="387"/>
      <c r="AM189" s="65"/>
    </row>
    <row r="190" spans="1:39" ht="22.5" customHeight="1">
      <c r="A190" s="16" t="s">
        <v>40</v>
      </c>
      <c r="B190" s="57"/>
      <c r="C190" s="58"/>
      <c r="D190" s="59"/>
      <c r="E190" s="57"/>
      <c r="F190" s="58"/>
      <c r="G190" s="59"/>
      <c r="H190" s="57"/>
      <c r="I190" s="58"/>
      <c r="J190" s="59"/>
      <c r="K190" s="60"/>
      <c r="L190" s="117"/>
      <c r="M190" s="116"/>
      <c r="N190" s="60"/>
      <c r="O190" s="76"/>
      <c r="P190" s="76"/>
      <c r="Q190" s="76"/>
      <c r="R190" s="77"/>
      <c r="S190" s="117"/>
      <c r="T190" s="63"/>
      <c r="U190" s="70"/>
      <c r="V190" s="59"/>
      <c r="W190" s="113"/>
      <c r="Y190" s="62"/>
      <c r="Z190" s="59"/>
      <c r="AA190" s="63"/>
      <c r="AB190" s="59"/>
      <c r="AC190" s="64"/>
      <c r="AD190" s="62"/>
      <c r="AE190" s="59"/>
      <c r="AF190" s="63"/>
      <c r="AG190" s="59"/>
      <c r="AH190" s="64"/>
      <c r="AI190" s="62"/>
      <c r="AJ190" s="64"/>
      <c r="AK190" s="65"/>
      <c r="AL190" s="387"/>
      <c r="AM190" s="65"/>
    </row>
    <row r="191" spans="1:39" ht="22.5" customHeight="1">
      <c r="A191" s="56" t="s">
        <v>37</v>
      </c>
      <c r="B191" s="57">
        <f>B15</f>
        <v>30.370062196893674</v>
      </c>
      <c r="C191" s="58">
        <v>8.8404033897099096E-2</v>
      </c>
      <c r="D191" s="59">
        <f t="shared" ref="D191:D192" si="124">+B191*C191</f>
        <v>2.6848360079111964</v>
      </c>
      <c r="E191" s="57">
        <f>E15</f>
        <v>69.915122527456035</v>
      </c>
      <c r="F191" s="58">
        <v>8.8404033897099096E-2</v>
      </c>
      <c r="G191" s="59">
        <f t="shared" ref="G191:G192" si="125">+E191*F191</f>
        <v>6.1807788618370596</v>
      </c>
      <c r="H191" s="57">
        <f>H15</f>
        <v>198.15592255928178</v>
      </c>
      <c r="I191" s="58">
        <v>8.8404033897099096E-2</v>
      </c>
      <c r="J191" s="59">
        <f t="shared" ref="J191:J192" si="126">+H191*I191</f>
        <v>17.517782894841691</v>
      </c>
      <c r="K191" s="60">
        <f>+B191+E191+H191</f>
        <v>298.44110728363148</v>
      </c>
      <c r="L191" s="117">
        <f>+D191+G191+J191</f>
        <v>26.383397764589947</v>
      </c>
      <c r="M191" s="116"/>
      <c r="N191" s="60"/>
      <c r="O191" s="76"/>
      <c r="P191" s="76"/>
      <c r="Q191" s="76"/>
      <c r="R191" s="77"/>
      <c r="S191" s="117"/>
      <c r="T191" s="63"/>
      <c r="U191" s="70"/>
      <c r="V191" s="59"/>
      <c r="W191" s="113">
        <f>L191+S191+V191</f>
        <v>26.383397764589947</v>
      </c>
      <c r="Y191" s="62">
        <v>0</v>
      </c>
      <c r="Z191" s="59">
        <f>$K191*Y191/100</f>
        <v>0</v>
      </c>
      <c r="AA191" s="63">
        <v>0.156</v>
      </c>
      <c r="AB191" s="59">
        <f>$K191*AA191/100</f>
        <v>0.46556812736246511</v>
      </c>
      <c r="AC191" s="64">
        <f>Z191+AB191</f>
        <v>0.46556812736246511</v>
      </c>
      <c r="AD191" s="62"/>
      <c r="AE191" s="59"/>
      <c r="AF191" s="63"/>
      <c r="AG191" s="59"/>
      <c r="AH191" s="64"/>
      <c r="AI191" s="62"/>
      <c r="AJ191" s="64"/>
      <c r="AK191" s="65">
        <f>+AC191+AH191+AJ191</f>
        <v>0.46556812736246511</v>
      </c>
      <c r="AL191" s="385"/>
      <c r="AM191" s="65">
        <f>W191+AK191</f>
        <v>26.848965891952414</v>
      </c>
    </row>
    <row r="192" spans="1:39" ht="22.5" customHeight="1">
      <c r="A192" s="56" t="s">
        <v>38</v>
      </c>
      <c r="B192" s="57">
        <f>B191</f>
        <v>30.370062196893674</v>
      </c>
      <c r="C192" s="66">
        <v>0.15413859951251449</v>
      </c>
      <c r="D192" s="67">
        <f t="shared" si="124"/>
        <v>4.6811988541371496</v>
      </c>
      <c r="E192" s="57">
        <f>E191</f>
        <v>69.915122527456035</v>
      </c>
      <c r="F192" s="66">
        <v>0.1048925594142319</v>
      </c>
      <c r="G192" s="67">
        <f t="shared" si="125"/>
        <v>7.3335761436644846</v>
      </c>
      <c r="H192" s="57">
        <f>H191</f>
        <v>198.15592255928178</v>
      </c>
      <c r="I192" s="66">
        <v>2.6613085015978852E-2</v>
      </c>
      <c r="J192" s="67">
        <f t="shared" si="126"/>
        <v>5.2735404134898873</v>
      </c>
      <c r="K192" s="68">
        <f>+B192+E192+H192</f>
        <v>298.44110728363148</v>
      </c>
      <c r="L192" s="146">
        <f>+D192+G192+J192</f>
        <v>17.288315411291521</v>
      </c>
      <c r="M192" s="116"/>
      <c r="N192" s="60"/>
      <c r="O192" s="76"/>
      <c r="P192" s="76"/>
      <c r="Q192" s="76"/>
      <c r="R192" s="77"/>
      <c r="S192" s="117"/>
      <c r="T192" s="63">
        <f>T16</f>
        <v>0.16627193874133056</v>
      </c>
      <c r="U192" s="70">
        <v>20.082455561777145</v>
      </c>
      <c r="V192" s="67">
        <f>+T192*U192</f>
        <v>3.3391488209433029</v>
      </c>
      <c r="W192" s="114">
        <f>L192+S192+V192</f>
        <v>20.627464232234825</v>
      </c>
      <c r="Y192" s="72"/>
      <c r="Z192" s="69"/>
      <c r="AA192" s="73"/>
      <c r="AB192" s="69"/>
      <c r="AC192" s="74"/>
      <c r="AD192" s="72">
        <v>0.65740539162400002</v>
      </c>
      <c r="AE192" s="69">
        <f>$K192*AD192/100</f>
        <v>1.9619679301049595</v>
      </c>
      <c r="AF192" s="73">
        <v>-2.393839E-2</v>
      </c>
      <c r="AG192" s="69">
        <f>$K192*AF192/100</f>
        <v>-7.1441996181874107E-2</v>
      </c>
      <c r="AH192" s="74">
        <f>AE192+AG192</f>
        <v>1.8905259339230853</v>
      </c>
      <c r="AI192" s="62">
        <v>0</v>
      </c>
      <c r="AJ192" s="64">
        <f>$K192*AI192/100</f>
        <v>0</v>
      </c>
      <c r="AK192" s="65">
        <f>+AC192+AH192+AJ192</f>
        <v>1.8905259339230853</v>
      </c>
      <c r="AL192" s="385"/>
      <c r="AM192" s="75">
        <f>W192+AK192</f>
        <v>22.517990166157912</v>
      </c>
    </row>
    <row r="193" spans="1:39" ht="15">
      <c r="A193" s="56" t="s">
        <v>39</v>
      </c>
      <c r="B193" s="57">
        <f>B192</f>
        <v>30.370062196893674</v>
      </c>
      <c r="C193" s="58">
        <f>SUM(C191:C192)</f>
        <v>0.24254263340961357</v>
      </c>
      <c r="D193" s="59">
        <f>SUM(D191:D192)</f>
        <v>7.3660348620483465</v>
      </c>
      <c r="E193" s="57">
        <f>E192</f>
        <v>69.915122527456035</v>
      </c>
      <c r="F193" s="58">
        <f>SUM(F191:F192)</f>
        <v>0.19329659331133098</v>
      </c>
      <c r="G193" s="59">
        <f>SUM(G191:G192)</f>
        <v>13.514355005501544</v>
      </c>
      <c r="H193" s="57">
        <f>H192</f>
        <v>198.15592255928178</v>
      </c>
      <c r="I193" s="58">
        <f>SUM(I191:I192)</f>
        <v>0.11501711891307795</v>
      </c>
      <c r="J193" s="59">
        <f>SUM(J191:J192)</f>
        <v>22.791323308331577</v>
      </c>
      <c r="K193" s="60">
        <f>+B193+E193+H193</f>
        <v>298.44110728363148</v>
      </c>
      <c r="L193" s="117">
        <f>+D193+G193+J193</f>
        <v>43.671713175881465</v>
      </c>
      <c r="M193" s="116"/>
      <c r="N193" s="60"/>
      <c r="O193" s="76"/>
      <c r="P193" s="76"/>
      <c r="Q193" s="76"/>
      <c r="R193" s="77"/>
      <c r="S193" s="117"/>
      <c r="T193" s="192"/>
      <c r="U193" s="271"/>
      <c r="V193" s="59">
        <f>SUM(V191:V192)</f>
        <v>3.3391488209433029</v>
      </c>
      <c r="W193" s="113">
        <f>SUM(W191:W192)</f>
        <v>47.010861996824772</v>
      </c>
      <c r="Y193" s="62"/>
      <c r="Z193" s="59">
        <f>SUM(Z191:Z192)</f>
        <v>0</v>
      </c>
      <c r="AA193" s="63"/>
      <c r="AB193" s="59">
        <f>SUM(AB191:AB192)</f>
        <v>0.46556812736246511</v>
      </c>
      <c r="AC193" s="64">
        <f>SUM(AC191:AC192)</f>
        <v>0.46556812736246511</v>
      </c>
      <c r="AD193" s="62"/>
      <c r="AE193" s="59">
        <f>SUM(AE191:AE192)</f>
        <v>1.9619679301049595</v>
      </c>
      <c r="AF193" s="63"/>
      <c r="AG193" s="59">
        <f>SUM(AG191:AG192)</f>
        <v>-7.1441996181874107E-2</v>
      </c>
      <c r="AH193" s="64">
        <f>SUM(AH191:AH192)</f>
        <v>1.8905259339230853</v>
      </c>
      <c r="AI193" s="62"/>
      <c r="AJ193" s="64">
        <f>SUM(AJ191:AJ192)</f>
        <v>0</v>
      </c>
      <c r="AK193" s="65">
        <f>SUM(AK191:AK192)</f>
        <v>2.3560940612855505</v>
      </c>
      <c r="AL193" s="387"/>
      <c r="AM193" s="65">
        <f>SUM(AM191:AM192)</f>
        <v>49.366956058110326</v>
      </c>
    </row>
    <row r="194" spans="1:39" ht="17.25">
      <c r="A194" s="16"/>
      <c r="B194" s="78"/>
      <c r="C194" s="58"/>
      <c r="D194" s="69"/>
      <c r="E194" s="78"/>
      <c r="F194" s="58"/>
      <c r="G194" s="69"/>
      <c r="H194" s="78"/>
      <c r="I194" s="58"/>
      <c r="J194" s="69"/>
      <c r="K194" s="68"/>
      <c r="L194" s="146"/>
      <c r="M194" s="154"/>
      <c r="N194" s="68"/>
      <c r="O194" s="79"/>
      <c r="P194" s="79"/>
      <c r="Q194" s="79"/>
      <c r="R194" s="77"/>
      <c r="S194" s="146"/>
      <c r="T194" s="73"/>
      <c r="U194" s="70"/>
      <c r="V194" s="69"/>
      <c r="W194" s="83"/>
      <c r="Y194" s="72"/>
      <c r="Z194" s="69"/>
      <c r="AA194" s="73"/>
      <c r="AB194" s="69"/>
      <c r="AC194" s="74"/>
      <c r="AD194" s="72"/>
      <c r="AE194" s="69"/>
      <c r="AF194" s="73"/>
      <c r="AG194" s="69"/>
      <c r="AH194" s="74"/>
      <c r="AI194" s="72"/>
      <c r="AJ194" s="74"/>
      <c r="AK194" s="81"/>
      <c r="AL194" s="387"/>
      <c r="AM194" s="81"/>
    </row>
    <row r="195" spans="1:39" ht="15.75">
      <c r="A195" s="16" t="s">
        <v>41</v>
      </c>
      <c r="B195" s="57"/>
      <c r="C195" s="58"/>
      <c r="D195" s="59"/>
      <c r="E195" s="57"/>
      <c r="F195" s="58"/>
      <c r="G195" s="59"/>
      <c r="H195" s="57"/>
      <c r="I195" s="58"/>
      <c r="J195" s="59"/>
      <c r="K195" s="60"/>
      <c r="L195" s="117"/>
      <c r="M195" s="116"/>
      <c r="N195" s="60"/>
      <c r="O195" s="76"/>
      <c r="P195" s="76"/>
      <c r="Q195" s="76"/>
      <c r="R195" s="77"/>
      <c r="S195" s="117"/>
      <c r="T195" s="63"/>
      <c r="U195" s="70"/>
      <c r="V195" s="59"/>
      <c r="W195" s="113"/>
      <c r="Y195" s="62"/>
      <c r="Z195" s="59"/>
      <c r="AA195" s="63"/>
      <c r="AB195" s="59"/>
      <c r="AC195" s="64"/>
      <c r="AD195" s="62"/>
      <c r="AE195" s="59"/>
      <c r="AF195" s="63"/>
      <c r="AG195" s="59"/>
      <c r="AH195" s="64"/>
      <c r="AI195" s="62"/>
      <c r="AJ195" s="64"/>
      <c r="AK195" s="65"/>
      <c r="AL195" s="387"/>
      <c r="AM195" s="65"/>
    </row>
    <row r="196" spans="1:39" ht="15">
      <c r="A196" s="56" t="s">
        <v>37</v>
      </c>
      <c r="B196" s="57">
        <f>B20</f>
        <v>32.912507917192649</v>
      </c>
      <c r="C196" s="58">
        <v>8.8404033897099096E-2</v>
      </c>
      <c r="D196" s="59">
        <f>+B196*C196</f>
        <v>2.9095984655500411</v>
      </c>
      <c r="E196" s="57">
        <f>E20</f>
        <v>99.940046142558799</v>
      </c>
      <c r="F196" s="58">
        <v>8.8404033897099096E-2</v>
      </c>
      <c r="G196" s="59">
        <f>+E196*F196</f>
        <v>8.8351032268644154</v>
      </c>
      <c r="H196" s="57">
        <f>H20</f>
        <v>86.16660115481362</v>
      </c>
      <c r="I196" s="58">
        <v>8.8404033897099096E-2</v>
      </c>
      <c r="J196" s="59">
        <f>+H196*I196</f>
        <v>7.6174751292879614</v>
      </c>
      <c r="K196" s="60">
        <f>+B196+E196+H196</f>
        <v>219.01915521456505</v>
      </c>
      <c r="L196" s="117">
        <f>+D196+G196+J196</f>
        <v>19.362176821702416</v>
      </c>
      <c r="M196" s="116"/>
      <c r="N196" s="60"/>
      <c r="O196" s="76"/>
      <c r="P196" s="76"/>
      <c r="Q196" s="76"/>
      <c r="R196" s="77"/>
      <c r="S196" s="117"/>
      <c r="T196" s="63"/>
      <c r="U196" s="70"/>
      <c r="V196" s="59"/>
      <c r="W196" s="113">
        <f>L196+S196+V196</f>
        <v>19.362176821702416</v>
      </c>
      <c r="Y196" s="62">
        <v>0</v>
      </c>
      <c r="Z196" s="59">
        <f>$K196*Y196/100</f>
        <v>0</v>
      </c>
      <c r="AA196" s="63">
        <v>0.156</v>
      </c>
      <c r="AB196" s="59">
        <f>$K196*AA196/100</f>
        <v>0.34166988213472144</v>
      </c>
      <c r="AC196" s="64">
        <f>Z196+AB196</f>
        <v>0.34166988213472144</v>
      </c>
      <c r="AD196" s="62"/>
      <c r="AE196" s="59"/>
      <c r="AF196" s="63"/>
      <c r="AG196" s="59"/>
      <c r="AH196" s="64"/>
      <c r="AI196" s="62"/>
      <c r="AJ196" s="64"/>
      <c r="AK196" s="65">
        <f>+AC196+AH196+AJ196</f>
        <v>0.34166988213472144</v>
      </c>
      <c r="AL196" s="385"/>
      <c r="AM196" s="65">
        <f>W196+AK196</f>
        <v>19.703846703837137</v>
      </c>
    </row>
    <row r="197" spans="1:39" ht="17.25">
      <c r="A197" s="56" t="s">
        <v>38</v>
      </c>
      <c r="B197" s="57">
        <f>B196</f>
        <v>32.912507917192649</v>
      </c>
      <c r="C197" s="66">
        <v>0.27547014077982829</v>
      </c>
      <c r="D197" s="67">
        <f>+B197*C197</f>
        <v>9.0664131893662727</v>
      </c>
      <c r="E197" s="57">
        <f>E196</f>
        <v>99.940046142558799</v>
      </c>
      <c r="F197" s="66">
        <v>9.3533053441364616E-2</v>
      </c>
      <c r="G197" s="67">
        <f>+E197*F197</f>
        <v>9.3476976767843976</v>
      </c>
      <c r="H197" s="57">
        <f>H196</f>
        <v>86.16660115481362</v>
      </c>
      <c r="I197" s="66">
        <v>3.4388323004152517E-2</v>
      </c>
      <c r="J197" s="67">
        <f>+H197*I197</f>
        <v>2.9631249126817121</v>
      </c>
      <c r="K197" s="68">
        <f>+B197+E197+H197</f>
        <v>219.01915521456505</v>
      </c>
      <c r="L197" s="146">
        <f>+D197+G197+J197</f>
        <v>21.377235778832386</v>
      </c>
      <c r="M197" s="116"/>
      <c r="N197" s="60"/>
      <c r="O197" s="76"/>
      <c r="P197" s="76"/>
      <c r="Q197" s="76"/>
      <c r="R197" s="77"/>
      <c r="S197" s="117"/>
      <c r="T197" s="63">
        <f>T21</f>
        <v>4.3698813866532384E-2</v>
      </c>
      <c r="U197" s="70">
        <v>20.082455561777145</v>
      </c>
      <c r="V197" s="67">
        <f>+T197*U197</f>
        <v>0.87757948757700754</v>
      </c>
      <c r="W197" s="114">
        <f>L197+S197+V197</f>
        <v>22.254815266409395</v>
      </c>
      <c r="Y197" s="72"/>
      <c r="Z197" s="69"/>
      <c r="AA197" s="73"/>
      <c r="AB197" s="69"/>
      <c r="AC197" s="74"/>
      <c r="AD197" s="72">
        <v>0.65740539162400002</v>
      </c>
      <c r="AE197" s="69">
        <f>$K197*AD197/100</f>
        <v>1.4398437350698878</v>
      </c>
      <c r="AF197" s="73">
        <v>-2.393839E-2</v>
      </c>
      <c r="AG197" s="69">
        <f>$K197*AF197/100</f>
        <v>-5.2429659549967915E-2</v>
      </c>
      <c r="AH197" s="74">
        <f>AE197+AG197</f>
        <v>1.38741407551992</v>
      </c>
      <c r="AI197" s="62">
        <v>0</v>
      </c>
      <c r="AJ197" s="64">
        <f>$K197*AI197/100</f>
        <v>0</v>
      </c>
      <c r="AK197" s="65">
        <f>+AC197+AH197+AJ197</f>
        <v>1.38741407551992</v>
      </c>
      <c r="AL197" s="385"/>
      <c r="AM197" s="75">
        <f>W197+AK197</f>
        <v>23.642229341929315</v>
      </c>
    </row>
    <row r="198" spans="1:39" ht="15">
      <c r="A198" s="56" t="s">
        <v>39</v>
      </c>
      <c r="B198" s="57">
        <f>B197</f>
        <v>32.912507917192649</v>
      </c>
      <c r="C198" s="58">
        <f>SUM(C196:C197)</f>
        <v>0.3638741746769274</v>
      </c>
      <c r="D198" s="59">
        <f>SUM(D196:D197)</f>
        <v>11.976011654916313</v>
      </c>
      <c r="E198" s="57">
        <f>E197</f>
        <v>99.940046142558799</v>
      </c>
      <c r="F198" s="58">
        <f>SUM(F196:F197)</f>
        <v>0.1819370873384637</v>
      </c>
      <c r="G198" s="59">
        <f>SUM(G196:G197)</f>
        <v>18.182800903648811</v>
      </c>
      <c r="H198" s="57">
        <f>H197</f>
        <v>86.16660115481362</v>
      </c>
      <c r="I198" s="58">
        <f>SUM(I196:I197)</f>
        <v>0.12279235690125162</v>
      </c>
      <c r="J198" s="59">
        <f>SUM(J196:J197)</f>
        <v>10.580600041969674</v>
      </c>
      <c r="K198" s="60">
        <f>+B198+E198+H198</f>
        <v>219.01915521456505</v>
      </c>
      <c r="L198" s="117">
        <f>+D198+G198+J198</f>
        <v>40.739412600534799</v>
      </c>
      <c r="M198" s="116"/>
      <c r="N198" s="60"/>
      <c r="O198" s="76"/>
      <c r="P198" s="76"/>
      <c r="Q198" s="76"/>
      <c r="R198" s="77"/>
      <c r="S198" s="117"/>
      <c r="T198" s="192"/>
      <c r="U198" s="271"/>
      <c r="V198" s="59">
        <f>SUM(V196:V197)</f>
        <v>0.87757948757700754</v>
      </c>
      <c r="W198" s="113">
        <f>SUM(W196:W197)</f>
        <v>41.616992088111814</v>
      </c>
      <c r="Y198" s="62"/>
      <c r="Z198" s="59">
        <f>SUM(Z196:Z197)</f>
        <v>0</v>
      </c>
      <c r="AA198" s="63"/>
      <c r="AB198" s="59">
        <f>SUM(AB196:AB197)</f>
        <v>0.34166988213472144</v>
      </c>
      <c r="AC198" s="64">
        <f>SUM(AC196:AC197)</f>
        <v>0.34166988213472144</v>
      </c>
      <c r="AD198" s="62"/>
      <c r="AE198" s="59">
        <f>SUM(AE196:AE197)</f>
        <v>1.4398437350698878</v>
      </c>
      <c r="AF198" s="63"/>
      <c r="AG198" s="59">
        <f>SUM(AG196:AG197)</f>
        <v>-5.2429659549967915E-2</v>
      </c>
      <c r="AH198" s="64">
        <f>SUM(AH196:AH197)</f>
        <v>1.38741407551992</v>
      </c>
      <c r="AI198" s="62"/>
      <c r="AJ198" s="64">
        <f>SUM(AJ196:AJ197)</f>
        <v>0</v>
      </c>
      <c r="AK198" s="65">
        <f>SUM(AK196:AK197)</f>
        <v>1.7290839576546415</v>
      </c>
      <c r="AL198" s="387"/>
      <c r="AM198" s="65">
        <f>SUM(AM196:AM197)</f>
        <v>43.346076045766452</v>
      </c>
    </row>
    <row r="199" spans="1:39" ht="17.25">
      <c r="A199" s="16"/>
      <c r="B199" s="78"/>
      <c r="C199" s="58"/>
      <c r="D199" s="69"/>
      <c r="E199" s="78"/>
      <c r="F199" s="58"/>
      <c r="G199" s="69"/>
      <c r="H199" s="78"/>
      <c r="I199" s="58"/>
      <c r="J199" s="69"/>
      <c r="K199" s="68"/>
      <c r="L199" s="146"/>
      <c r="M199" s="154"/>
      <c r="N199" s="68"/>
      <c r="O199" s="79"/>
      <c r="P199" s="79"/>
      <c r="Q199" s="79"/>
      <c r="R199" s="77"/>
      <c r="S199" s="146"/>
      <c r="T199" s="73"/>
      <c r="U199" s="70"/>
      <c r="V199" s="69"/>
      <c r="W199" s="83"/>
      <c r="Y199" s="72"/>
      <c r="Z199" s="69"/>
      <c r="AA199" s="73"/>
      <c r="AB199" s="69"/>
      <c r="AC199" s="74"/>
      <c r="AD199" s="72"/>
      <c r="AE199" s="69"/>
      <c r="AF199" s="73"/>
      <c r="AG199" s="69"/>
      <c r="AH199" s="74"/>
      <c r="AI199" s="72"/>
      <c r="AJ199" s="74"/>
      <c r="AK199" s="81"/>
      <c r="AL199" s="387"/>
      <c r="AM199" s="81"/>
    </row>
    <row r="200" spans="1:39" ht="15.75">
      <c r="A200" s="16" t="s">
        <v>42</v>
      </c>
      <c r="B200" s="57"/>
      <c r="C200" s="58"/>
      <c r="D200" s="59"/>
      <c r="E200" s="57"/>
      <c r="F200" s="58"/>
      <c r="G200" s="59"/>
      <c r="H200" s="57"/>
      <c r="I200" s="58"/>
      <c r="J200" s="59"/>
      <c r="K200" s="60"/>
      <c r="L200" s="117"/>
      <c r="M200" s="116"/>
      <c r="N200" s="60"/>
      <c r="O200" s="76"/>
      <c r="P200" s="76"/>
      <c r="Q200" s="76"/>
      <c r="R200" s="77"/>
      <c r="S200" s="117"/>
      <c r="T200" s="63"/>
      <c r="U200" s="70"/>
      <c r="V200" s="59"/>
      <c r="W200" s="113"/>
      <c r="Y200" s="62"/>
      <c r="Z200" s="59"/>
      <c r="AA200" s="63"/>
      <c r="AB200" s="59"/>
      <c r="AC200" s="64"/>
      <c r="AD200" s="62"/>
      <c r="AE200" s="59"/>
      <c r="AF200" s="63"/>
      <c r="AG200" s="59"/>
      <c r="AH200" s="64"/>
      <c r="AI200" s="62"/>
      <c r="AJ200" s="64"/>
      <c r="AK200" s="65"/>
      <c r="AL200" s="387"/>
      <c r="AM200" s="65"/>
    </row>
    <row r="201" spans="1:39" ht="15">
      <c r="A201" s="56" t="s">
        <v>37</v>
      </c>
      <c r="B201" s="57">
        <f>B25</f>
        <v>1.2690350843324032</v>
      </c>
      <c r="C201" s="58">
        <v>8.8404033897099096E-2</v>
      </c>
      <c r="D201" s="59">
        <f t="shared" ref="D201:D202" si="127">+B201*C201</f>
        <v>0.11218782061192978</v>
      </c>
      <c r="E201" s="57">
        <f>E25</f>
        <v>107.14885605610333</v>
      </c>
      <c r="F201" s="58">
        <v>8.8404033897099096E-2</v>
      </c>
      <c r="G201" s="59">
        <f t="shared" ref="G201:G202" si="128">+E201*F201</f>
        <v>9.4723911028191505</v>
      </c>
      <c r="H201" s="57"/>
      <c r="I201" s="58"/>
      <c r="J201" s="59"/>
      <c r="K201" s="60">
        <f t="shared" ref="K201:K203" si="129">+B201+E201+H201</f>
        <v>108.41789114043573</v>
      </c>
      <c r="L201" s="117">
        <f t="shared" ref="L201:L202" si="130">+D201+G201+J201</f>
        <v>9.5845789234310796</v>
      </c>
      <c r="M201" s="116"/>
      <c r="N201" s="60"/>
      <c r="O201" s="76"/>
      <c r="P201" s="76"/>
      <c r="Q201" s="76"/>
      <c r="R201" s="77"/>
      <c r="S201" s="117"/>
      <c r="T201" s="63"/>
      <c r="U201" s="70"/>
      <c r="V201" s="59"/>
      <c r="W201" s="113">
        <f>L201+S201+V201</f>
        <v>9.5845789234310796</v>
      </c>
      <c r="Y201" s="62">
        <v>0</v>
      </c>
      <c r="Z201" s="59">
        <f>$K201*Y201/100</f>
        <v>0</v>
      </c>
      <c r="AA201" s="63">
        <v>0.156</v>
      </c>
      <c r="AB201" s="59">
        <f>$K201*AA201/100</f>
        <v>0.16913191017907972</v>
      </c>
      <c r="AC201" s="64">
        <f>Z201+AB201</f>
        <v>0.16913191017907972</v>
      </c>
      <c r="AD201" s="62"/>
      <c r="AE201" s="59"/>
      <c r="AF201" s="63"/>
      <c r="AG201" s="59"/>
      <c r="AH201" s="64"/>
      <c r="AI201" s="62"/>
      <c r="AJ201" s="64"/>
      <c r="AK201" s="65">
        <f>+AC201+AH201+AJ201</f>
        <v>0.16913191017907972</v>
      </c>
      <c r="AL201" s="385"/>
      <c r="AM201" s="65">
        <f>W201+AK201</f>
        <v>9.7537108336101586</v>
      </c>
    </row>
    <row r="202" spans="1:39" ht="17.25">
      <c r="A202" s="56" t="s">
        <v>38</v>
      </c>
      <c r="B202" s="57">
        <f>B201</f>
        <v>1.2690350843324032</v>
      </c>
      <c r="C202" s="66">
        <v>1.7309668394875379</v>
      </c>
      <c r="D202" s="67">
        <f t="shared" si="127"/>
        <v>2.1966576491256613</v>
      </c>
      <c r="E202" s="57">
        <f>E201</f>
        <v>107.14885605610333</v>
      </c>
      <c r="F202" s="66">
        <v>6.4412461364251716E-2</v>
      </c>
      <c r="G202" s="67">
        <f t="shared" si="128"/>
        <v>6.9017215509375243</v>
      </c>
      <c r="H202" s="57"/>
      <c r="I202" s="66"/>
      <c r="J202" s="67"/>
      <c r="K202" s="68">
        <f t="shared" si="129"/>
        <v>108.41789114043573</v>
      </c>
      <c r="L202" s="146">
        <f t="shared" si="130"/>
        <v>9.0983792000631851</v>
      </c>
      <c r="M202" s="116"/>
      <c r="N202" s="60"/>
      <c r="O202" s="76"/>
      <c r="P202" s="76"/>
      <c r="Q202" s="76"/>
      <c r="R202" s="77"/>
      <c r="S202" s="117"/>
      <c r="T202" s="63">
        <f>T26</f>
        <v>6.655367164602756E-2</v>
      </c>
      <c r="U202" s="70">
        <v>20.082455561777145</v>
      </c>
      <c r="V202" s="67">
        <f>+T202*U202</f>
        <v>1.3365611533044561</v>
      </c>
      <c r="W202" s="114">
        <f>L202+S202+V202</f>
        <v>10.434940353367642</v>
      </c>
      <c r="Y202" s="72"/>
      <c r="Z202" s="69"/>
      <c r="AA202" s="73"/>
      <c r="AB202" s="69"/>
      <c r="AC202" s="74"/>
      <c r="AD202" s="72">
        <v>0.65740539162400002</v>
      </c>
      <c r="AE202" s="69">
        <f>$K202*AD202/100</f>
        <v>0.71274506184226349</v>
      </c>
      <c r="AF202" s="73">
        <v>-2.393839E-2</v>
      </c>
      <c r="AG202" s="69">
        <f>$K202*AF202/100</f>
        <v>-2.5953497610972952E-2</v>
      </c>
      <c r="AH202" s="74">
        <f>AE202+AG202</f>
        <v>0.68679156423129051</v>
      </c>
      <c r="AI202" s="62">
        <v>0</v>
      </c>
      <c r="AJ202" s="64">
        <f>$K202*AI202/100</f>
        <v>0</v>
      </c>
      <c r="AK202" s="65">
        <f>+AC202+AH202+AJ202</f>
        <v>0.68679156423129051</v>
      </c>
      <c r="AL202" s="385"/>
      <c r="AM202" s="75">
        <f>W202+AK202</f>
        <v>11.121731917598932</v>
      </c>
    </row>
    <row r="203" spans="1:39" ht="15">
      <c r="A203" s="56" t="s">
        <v>39</v>
      </c>
      <c r="B203" s="57">
        <f>B202</f>
        <v>1.2690350843324032</v>
      </c>
      <c r="C203" s="58">
        <f>SUM(C201:C202)</f>
        <v>1.819370873384637</v>
      </c>
      <c r="D203" s="59">
        <f>SUM(D201:D202)</f>
        <v>2.3088454697375909</v>
      </c>
      <c r="E203" s="57">
        <f>E202</f>
        <v>107.14885605610333</v>
      </c>
      <c r="F203" s="58">
        <f>SUM(F201:F202)</f>
        <v>0.15281649526135083</v>
      </c>
      <c r="G203" s="59">
        <f>SUM(G201:G202)</f>
        <v>16.374112653756676</v>
      </c>
      <c r="H203" s="57"/>
      <c r="I203" s="58"/>
      <c r="J203" s="59"/>
      <c r="K203" s="60">
        <f t="shared" si="129"/>
        <v>108.41789114043573</v>
      </c>
      <c r="L203" s="117">
        <f>+D203+G203+J203</f>
        <v>18.682958123494267</v>
      </c>
      <c r="M203" s="116"/>
      <c r="N203" s="60"/>
      <c r="O203" s="76"/>
      <c r="P203" s="76"/>
      <c r="Q203" s="76"/>
      <c r="R203" s="77"/>
      <c r="S203" s="117"/>
      <c r="T203" s="192"/>
      <c r="U203" s="271"/>
      <c r="V203" s="59">
        <f>SUM(V201:V202)</f>
        <v>1.3365611533044561</v>
      </c>
      <c r="W203" s="113">
        <f>SUM(W201:W202)</f>
        <v>20.019519276798722</v>
      </c>
      <c r="Y203" s="62"/>
      <c r="Z203" s="59">
        <f>SUM(Z201:Z202)</f>
        <v>0</v>
      </c>
      <c r="AA203" s="63"/>
      <c r="AB203" s="59">
        <f>SUM(AB201:AB202)</f>
        <v>0.16913191017907972</v>
      </c>
      <c r="AC203" s="64">
        <f>SUM(AC201:AC202)</f>
        <v>0.16913191017907972</v>
      </c>
      <c r="AD203" s="62"/>
      <c r="AE203" s="59">
        <f>SUM(AE201:AE202)</f>
        <v>0.71274506184226349</v>
      </c>
      <c r="AF203" s="63"/>
      <c r="AG203" s="59">
        <f>SUM(AG201:AG202)</f>
        <v>-2.5953497610972952E-2</v>
      </c>
      <c r="AH203" s="64">
        <f>SUM(AH201:AH202)</f>
        <v>0.68679156423129051</v>
      </c>
      <c r="AI203" s="62"/>
      <c r="AJ203" s="64">
        <f>SUM(AJ201:AJ202)</f>
        <v>0</v>
      </c>
      <c r="AK203" s="65">
        <f>SUM(AK201:AK202)</f>
        <v>0.8559234744103702</v>
      </c>
      <c r="AL203" s="387"/>
      <c r="AM203" s="65">
        <f>SUM(AM201:AM202)</f>
        <v>20.875442751209093</v>
      </c>
    </row>
    <row r="204" spans="1:39" ht="17.25">
      <c r="A204" s="16"/>
      <c r="B204" s="78"/>
      <c r="C204" s="58"/>
      <c r="D204" s="69"/>
      <c r="E204" s="78"/>
      <c r="F204" s="58"/>
      <c r="G204" s="69"/>
      <c r="H204" s="78"/>
      <c r="I204" s="58"/>
      <c r="J204" s="69"/>
      <c r="K204" s="68"/>
      <c r="L204" s="146"/>
      <c r="M204" s="154"/>
      <c r="N204" s="68"/>
      <c r="O204" s="79"/>
      <c r="P204" s="79"/>
      <c r="Q204" s="79"/>
      <c r="R204" s="77"/>
      <c r="S204" s="146"/>
      <c r="T204" s="73"/>
      <c r="U204" s="70"/>
      <c r="V204" s="69"/>
      <c r="W204" s="83"/>
      <c r="Y204" s="72"/>
      <c r="Z204" s="69"/>
      <c r="AA204" s="73"/>
      <c r="AB204" s="69"/>
      <c r="AC204" s="74"/>
      <c r="AD204" s="72"/>
      <c r="AE204" s="69"/>
      <c r="AF204" s="73"/>
      <c r="AG204" s="69"/>
      <c r="AH204" s="74"/>
      <c r="AI204" s="72"/>
      <c r="AJ204" s="74"/>
      <c r="AK204" s="81"/>
      <c r="AL204" s="387"/>
      <c r="AM204" s="81"/>
    </row>
    <row r="205" spans="1:39" ht="22.5" customHeight="1">
      <c r="A205" s="16" t="s">
        <v>43</v>
      </c>
      <c r="B205" s="78"/>
      <c r="C205" s="58"/>
      <c r="D205" s="69"/>
      <c r="E205" s="78"/>
      <c r="F205" s="58"/>
      <c r="G205" s="69"/>
      <c r="H205" s="78"/>
      <c r="I205" s="58"/>
      <c r="J205" s="69"/>
      <c r="K205" s="68"/>
      <c r="L205" s="146"/>
      <c r="M205" s="154"/>
      <c r="N205" s="68"/>
      <c r="O205" s="79"/>
      <c r="P205" s="79"/>
      <c r="Q205" s="79"/>
      <c r="R205" s="77"/>
      <c r="S205" s="146"/>
      <c r="T205" s="73"/>
      <c r="U205" s="70"/>
      <c r="V205" s="69"/>
      <c r="W205" s="83"/>
      <c r="Y205" s="72"/>
      <c r="Z205" s="69"/>
      <c r="AA205" s="73"/>
      <c r="AB205" s="69"/>
      <c r="AC205" s="74"/>
      <c r="AD205" s="72"/>
      <c r="AE205" s="69"/>
      <c r="AF205" s="73"/>
      <c r="AG205" s="69"/>
      <c r="AH205" s="74"/>
      <c r="AI205" s="72"/>
      <c r="AJ205" s="74"/>
      <c r="AK205" s="81"/>
      <c r="AL205" s="387"/>
      <c r="AM205" s="81"/>
    </row>
    <row r="206" spans="1:39" ht="22.5" customHeight="1">
      <c r="A206" s="56" t="s">
        <v>37</v>
      </c>
      <c r="B206" s="57">
        <f>B186+B191+B196+B201</f>
        <v>4652.4504154501701</v>
      </c>
      <c r="C206" s="58"/>
      <c r="D206" s="59">
        <f t="shared" ref="D206" si="131">D186+D191+D196+D201</f>
        <v>411.29538423202968</v>
      </c>
      <c r="E206" s="57">
        <f t="shared" ref="E206:E208" si="132">E186+E191+E196+E201</f>
        <v>277.00402472611819</v>
      </c>
      <c r="F206" s="58">
        <f>F186+F191</f>
        <v>8.8404033897099096E-2</v>
      </c>
      <c r="G206" s="59">
        <f t="shared" ref="G206" si="133">G186+G191+G196+G201</f>
        <v>24.488273191520626</v>
      </c>
      <c r="H206" s="57">
        <f t="shared" ref="H206:H208" si="134">H186+H191+H196+H201</f>
        <v>284.32252371409538</v>
      </c>
      <c r="I206" s="58"/>
      <c r="J206" s="59">
        <f t="shared" ref="J206" si="135">J186+J191+J196+J201</f>
        <v>25.135258024129651</v>
      </c>
      <c r="K206" s="60">
        <f t="shared" ref="K206:L208" si="136">K186+K191+K196+K201</f>
        <v>5213.7769638903837</v>
      </c>
      <c r="L206" s="117">
        <f>L186+L191+L196+L201</f>
        <v>460.91891544767992</v>
      </c>
      <c r="M206" s="154"/>
      <c r="N206" s="68"/>
      <c r="O206" s="79"/>
      <c r="P206" s="79"/>
      <c r="Q206" s="79"/>
      <c r="R206" s="77"/>
      <c r="S206" s="146"/>
      <c r="T206" s="73"/>
      <c r="U206" s="70"/>
      <c r="V206" s="69"/>
      <c r="W206" s="113">
        <f>L206+S206+V206</f>
        <v>460.91891544767992</v>
      </c>
      <c r="Y206" s="62"/>
      <c r="Z206" s="59">
        <f>Z186+Z191+Z196+Z201</f>
        <v>0</v>
      </c>
      <c r="AA206" s="63"/>
      <c r="AB206" s="59">
        <f>AB186+AB191+AB196+AB201</f>
        <v>8.1334920636689976</v>
      </c>
      <c r="AC206" s="64">
        <f>Z206+AB206</f>
        <v>8.1334920636689976</v>
      </c>
      <c r="AD206" s="62"/>
      <c r="AE206" s="59">
        <f>AE186+AE191+AE196+AE201</f>
        <v>0</v>
      </c>
      <c r="AF206" s="63"/>
      <c r="AG206" s="59">
        <f>AG186+AG191+AG196+AG201</f>
        <v>0</v>
      </c>
      <c r="AH206" s="64">
        <f>AE206+AG206</f>
        <v>0</v>
      </c>
      <c r="AI206" s="62"/>
      <c r="AJ206" s="64">
        <f>AJ186+AJ191+AJ196+AJ201</f>
        <v>0</v>
      </c>
      <c r="AK206" s="65">
        <f>+AC206+AH206+AJ206</f>
        <v>8.1334920636689976</v>
      </c>
      <c r="AL206" s="387"/>
      <c r="AM206" s="65">
        <f>W206+AK206</f>
        <v>469.05240751134892</v>
      </c>
    </row>
    <row r="207" spans="1:39" ht="22.5" customHeight="1">
      <c r="A207" s="56" t="s">
        <v>38</v>
      </c>
      <c r="B207" s="78">
        <f>B187+B192+B197+B202</f>
        <v>4652.4504154501701</v>
      </c>
      <c r="C207" s="58"/>
      <c r="D207" s="69">
        <f t="shared" ref="D207" si="137">D187+D192+D197+D202</f>
        <v>445.06445429547932</v>
      </c>
      <c r="E207" s="78">
        <f t="shared" si="132"/>
        <v>277.00402472611819</v>
      </c>
      <c r="F207" s="58"/>
      <c r="G207" s="69">
        <f t="shared" ref="G207" si="138">G187+G192+G197+G202</f>
        <v>23.582995371386406</v>
      </c>
      <c r="H207" s="78">
        <f t="shared" si="134"/>
        <v>284.32252371409538</v>
      </c>
      <c r="I207" s="58"/>
      <c r="J207" s="69">
        <f t="shared" ref="J207" si="139">J187+J192+J197+J202</f>
        <v>8.2366653261716003</v>
      </c>
      <c r="K207" s="68">
        <f t="shared" si="136"/>
        <v>5213.7769638903837</v>
      </c>
      <c r="L207" s="146">
        <f t="shared" si="136"/>
        <v>476.88411499303731</v>
      </c>
      <c r="M207" s="154"/>
      <c r="N207" s="68"/>
      <c r="O207" s="79"/>
      <c r="P207" s="79"/>
      <c r="Q207" s="79"/>
      <c r="R207" s="77"/>
      <c r="S207" s="146"/>
      <c r="T207" s="73">
        <f>T187+T192+T197+T202</f>
        <v>5.8591765443920867</v>
      </c>
      <c r="U207" s="70"/>
      <c r="V207" s="69">
        <f>V187+V192+V197+V202</f>
        <v>117.66665258136106</v>
      </c>
      <c r="W207" s="83">
        <f>L207+S207+V207</f>
        <v>594.55076757439838</v>
      </c>
      <c r="Y207" s="72"/>
      <c r="Z207" s="69">
        <f>Z187+Z192+Z197+Z202</f>
        <v>0</v>
      </c>
      <c r="AA207" s="73"/>
      <c r="AB207" s="69">
        <f>AB187+AB192+AB197+AB202</f>
        <v>0</v>
      </c>
      <c r="AC207" s="74">
        <f>Z207+AB207</f>
        <v>0</v>
      </c>
      <c r="AD207" s="72"/>
      <c r="AE207" s="69">
        <f>AE187+AE192+AE197+AE202</f>
        <v>34.275650867865473</v>
      </c>
      <c r="AF207" s="73"/>
      <c r="AG207" s="69">
        <f>AG187+AG192+AG197+AG202</f>
        <v>-1.2480942633462393</v>
      </c>
      <c r="AH207" s="74">
        <f>AE207+AG207</f>
        <v>33.027556604519233</v>
      </c>
      <c r="AI207" s="72"/>
      <c r="AJ207" s="74">
        <f>AJ187+AJ192+AJ197+AJ202</f>
        <v>0</v>
      </c>
      <c r="AK207" s="81">
        <f>+AC207+AH207+AJ207</f>
        <v>33.027556604519233</v>
      </c>
      <c r="AL207" s="387"/>
      <c r="AM207" s="81">
        <f>W207+AK207</f>
        <v>627.57832417891757</v>
      </c>
    </row>
    <row r="208" spans="1:39" ht="22.5" customHeight="1">
      <c r="A208" s="84" t="s">
        <v>39</v>
      </c>
      <c r="B208" s="21">
        <f>B188+B193+B198+B203</f>
        <v>4652.4504154501701</v>
      </c>
      <c r="C208" s="85"/>
      <c r="D208" s="86">
        <f t="shared" ref="D208" si="140">D188+D193+D198+D203</f>
        <v>856.35983852750883</v>
      </c>
      <c r="E208" s="21">
        <f t="shared" si="132"/>
        <v>277.00402472611819</v>
      </c>
      <c r="F208" s="85"/>
      <c r="G208" s="86">
        <f t="shared" ref="G208" si="141">G188+G193+G198+G203</f>
        <v>48.071268562907029</v>
      </c>
      <c r="H208" s="21">
        <f t="shared" si="134"/>
        <v>284.32252371409538</v>
      </c>
      <c r="I208" s="85"/>
      <c r="J208" s="86">
        <f>J188+J193+J198+J203</f>
        <v>33.371923350301252</v>
      </c>
      <c r="K208" s="24">
        <f t="shared" si="136"/>
        <v>5213.7769638903837</v>
      </c>
      <c r="L208" s="272">
        <f>L188+L193+L198+L203</f>
        <v>937.80303044071718</v>
      </c>
      <c r="M208" s="278"/>
      <c r="N208" s="24"/>
      <c r="O208" s="87"/>
      <c r="P208" s="87"/>
      <c r="Q208" s="87"/>
      <c r="R208" s="88"/>
      <c r="S208" s="272"/>
      <c r="T208" s="143">
        <f>SUM(T206:T207)</f>
        <v>5.8591765443920867</v>
      </c>
      <c r="U208" s="288"/>
      <c r="V208" s="86">
        <f>SUM(V206:V207)</f>
        <v>117.66665258136106</v>
      </c>
      <c r="W208" s="268">
        <f>SUM(W206:W207)</f>
        <v>1055.4696830220782</v>
      </c>
      <c r="X208" s="1"/>
      <c r="Y208" s="91"/>
      <c r="Z208" s="86">
        <f>SUM(Z206:Z207)</f>
        <v>0</v>
      </c>
      <c r="AA208" s="92"/>
      <c r="AB208" s="86">
        <f>SUM(AB206:AB207)</f>
        <v>8.1334920636689976</v>
      </c>
      <c r="AC208" s="327">
        <f>SUM(AC206:AC207)</f>
        <v>8.1334920636689976</v>
      </c>
      <c r="AD208" s="91"/>
      <c r="AE208" s="86">
        <f>SUM(AE206:AE207)</f>
        <v>34.275650867865473</v>
      </c>
      <c r="AF208" s="92"/>
      <c r="AG208" s="86">
        <f>SUM(AG206:AG207)</f>
        <v>-1.2480942633462393</v>
      </c>
      <c r="AH208" s="327">
        <f>SUM(AH206:AH207)</f>
        <v>33.027556604519233</v>
      </c>
      <c r="AI208" s="91"/>
      <c r="AJ208" s="327">
        <f>SUM(AJ206:AJ207)</f>
        <v>0</v>
      </c>
      <c r="AK208" s="388">
        <f>AK188+AK193+AK198+AK203</f>
        <v>41.161048668188236</v>
      </c>
      <c r="AL208" s="385"/>
      <c r="AM208" s="388">
        <f>SUM(AM206:AM207)</f>
        <v>1096.6307316902664</v>
      </c>
    </row>
    <row r="209" spans="1:39" ht="12" customHeight="1">
      <c r="A209" s="16"/>
      <c r="B209" s="57"/>
      <c r="C209" s="58"/>
      <c r="D209" s="59"/>
      <c r="E209" s="57"/>
      <c r="F209" s="58"/>
      <c r="G209" s="59"/>
      <c r="H209" s="57"/>
      <c r="I209" s="58"/>
      <c r="J209" s="59"/>
      <c r="K209" s="60"/>
      <c r="L209" s="117"/>
      <c r="M209" s="116"/>
      <c r="N209" s="60"/>
      <c r="O209" s="76"/>
      <c r="P209" s="76"/>
      <c r="Q209" s="76"/>
      <c r="R209" s="77"/>
      <c r="S209" s="117"/>
      <c r="T209" s="286"/>
      <c r="U209" s="289"/>
      <c r="V209" s="59"/>
      <c r="W209" s="95"/>
      <c r="Y209" s="62"/>
      <c r="Z209" s="59"/>
      <c r="AA209" s="63"/>
      <c r="AB209" s="59"/>
      <c r="AC209" s="64"/>
      <c r="AD209" s="62"/>
      <c r="AE209" s="59"/>
      <c r="AF209" s="63"/>
      <c r="AG209" s="59"/>
      <c r="AH209" s="64"/>
      <c r="AI209" s="96"/>
      <c r="AJ209" s="97"/>
      <c r="AK209" s="65"/>
      <c r="AL209" s="387"/>
      <c r="AM209" s="65"/>
    </row>
    <row r="210" spans="1:39" ht="22.5" customHeight="1">
      <c r="A210" s="98" t="s">
        <v>44</v>
      </c>
      <c r="B210" s="99"/>
      <c r="C210" s="100"/>
      <c r="D210" s="101"/>
      <c r="E210" s="99"/>
      <c r="F210" s="100"/>
      <c r="G210" s="101"/>
      <c r="H210" s="99"/>
      <c r="I210" s="100"/>
      <c r="J210" s="101"/>
      <c r="K210" s="102"/>
      <c r="L210" s="273"/>
      <c r="M210" s="148"/>
      <c r="N210" s="102"/>
      <c r="O210" s="103"/>
      <c r="P210" s="103"/>
      <c r="Q210" s="103"/>
      <c r="R210" s="104"/>
      <c r="S210" s="273"/>
      <c r="T210" s="287"/>
      <c r="U210" s="290"/>
      <c r="V210" s="101"/>
      <c r="W210" s="107"/>
      <c r="Y210" s="108"/>
      <c r="Z210" s="101"/>
      <c r="AA210" s="109"/>
      <c r="AB210" s="101"/>
      <c r="AC210" s="110"/>
      <c r="AD210" s="108"/>
      <c r="AE210" s="101"/>
      <c r="AF210" s="109"/>
      <c r="AG210" s="101"/>
      <c r="AH210" s="110"/>
      <c r="AI210" s="108"/>
      <c r="AJ210" s="110"/>
      <c r="AK210" s="111"/>
      <c r="AL210" s="387"/>
      <c r="AM210" s="111"/>
    </row>
    <row r="211" spans="1:39" ht="7.5" customHeight="1">
      <c r="A211" s="112"/>
      <c r="B211" s="57"/>
      <c r="C211" s="58"/>
      <c r="D211" s="59"/>
      <c r="E211" s="57"/>
      <c r="F211" s="58"/>
      <c r="G211" s="59"/>
      <c r="H211" s="57"/>
      <c r="I211" s="58"/>
      <c r="J211" s="59"/>
      <c r="K211" s="60"/>
      <c r="L211" s="117"/>
      <c r="M211" s="116"/>
      <c r="N211" s="60"/>
      <c r="O211" s="76"/>
      <c r="P211" s="76"/>
      <c r="Q211" s="76"/>
      <c r="R211" s="77"/>
      <c r="S211" s="117"/>
      <c r="T211" s="286"/>
      <c r="U211" s="289"/>
      <c r="V211" s="59"/>
      <c r="W211" s="95"/>
      <c r="Y211" s="62"/>
      <c r="Z211" s="59"/>
      <c r="AA211" s="63"/>
      <c r="AB211" s="59"/>
      <c r="AC211" s="64"/>
      <c r="AD211" s="62"/>
      <c r="AE211" s="59"/>
      <c r="AF211" s="63"/>
      <c r="AG211" s="59"/>
      <c r="AH211" s="64"/>
      <c r="AI211" s="62"/>
      <c r="AJ211" s="64"/>
      <c r="AK211" s="65"/>
      <c r="AL211" s="387"/>
      <c r="AM211" s="65"/>
    </row>
    <row r="212" spans="1:39" ht="22.5" customHeight="1">
      <c r="A212" s="33" t="s">
        <v>45</v>
      </c>
      <c r="B212" s="57"/>
      <c r="C212" s="58"/>
      <c r="D212" s="59"/>
      <c r="E212" s="57"/>
      <c r="F212" s="58"/>
      <c r="G212" s="59"/>
      <c r="H212" s="57"/>
      <c r="I212" s="58"/>
      <c r="J212" s="59"/>
      <c r="K212" s="60"/>
      <c r="L212" s="117"/>
      <c r="M212" s="116"/>
      <c r="N212" s="60"/>
      <c r="O212" s="76"/>
      <c r="P212" s="76"/>
      <c r="Q212" s="76"/>
      <c r="R212" s="77"/>
      <c r="S212" s="117"/>
      <c r="T212" s="286"/>
      <c r="U212" s="289"/>
      <c r="V212" s="59"/>
      <c r="W212" s="95"/>
      <c r="Y212" s="62"/>
      <c r="Z212" s="59"/>
      <c r="AA212" s="63"/>
      <c r="AB212" s="59"/>
      <c r="AC212" s="64"/>
      <c r="AD212" s="62"/>
      <c r="AE212" s="59"/>
      <c r="AF212" s="63"/>
      <c r="AG212" s="59"/>
      <c r="AH212" s="64"/>
      <c r="AI212" s="62"/>
      <c r="AJ212" s="64"/>
      <c r="AK212" s="65"/>
      <c r="AL212" s="387"/>
      <c r="AM212" s="65"/>
    </row>
    <row r="213" spans="1:39" ht="22.5" customHeight="1">
      <c r="A213" s="16" t="s">
        <v>46</v>
      </c>
      <c r="B213" s="57"/>
      <c r="C213" s="58"/>
      <c r="D213" s="59"/>
      <c r="E213" s="57"/>
      <c r="F213" s="58"/>
      <c r="G213" s="59"/>
      <c r="H213" s="57"/>
      <c r="I213" s="58"/>
      <c r="J213" s="59"/>
      <c r="K213" s="60"/>
      <c r="L213" s="117"/>
      <c r="M213" s="116"/>
      <c r="N213" s="60"/>
      <c r="O213" s="76"/>
      <c r="P213" s="76"/>
      <c r="Q213" s="76"/>
      <c r="R213" s="77"/>
      <c r="S213" s="117"/>
      <c r="T213" s="286"/>
      <c r="U213" s="289"/>
      <c r="V213" s="59"/>
      <c r="W213" s="95"/>
      <c r="Y213" s="62"/>
      <c r="Z213" s="59"/>
      <c r="AA213" s="63"/>
      <c r="AB213" s="59"/>
      <c r="AC213" s="64"/>
      <c r="AD213" s="62"/>
      <c r="AE213" s="59"/>
      <c r="AF213" s="63"/>
      <c r="AG213" s="59"/>
      <c r="AH213" s="64"/>
      <c r="AI213" s="62"/>
      <c r="AJ213" s="64"/>
      <c r="AK213" s="65"/>
      <c r="AL213" s="387"/>
      <c r="AM213" s="65"/>
    </row>
    <row r="214" spans="1:39" ht="22.5" customHeight="1">
      <c r="A214" s="56" t="s">
        <v>37</v>
      </c>
      <c r="B214" s="57">
        <f>B38</f>
        <v>59.248428120026752</v>
      </c>
      <c r="C214" s="58">
        <v>8.9254391712157932E-2</v>
      </c>
      <c r="D214" s="59">
        <f t="shared" ref="D214:D215" si="142">+B214*C214</f>
        <v>5.2881824117545007</v>
      </c>
      <c r="E214" s="57">
        <f>E38</f>
        <v>292.73800754714972</v>
      </c>
      <c r="F214" s="58">
        <v>8.9254391712157932E-2</v>
      </c>
      <c r="G214" s="59">
        <f t="shared" ref="G214:G215" si="143">+E214*F214</f>
        <v>26.128152794649946</v>
      </c>
      <c r="H214" s="57"/>
      <c r="I214" s="58"/>
      <c r="J214" s="59"/>
      <c r="K214" s="60">
        <f>+B214+E214+H214</f>
        <v>351.98643566717647</v>
      </c>
      <c r="L214" s="117">
        <f>+D214+G214+J214</f>
        <v>31.416335206404447</v>
      </c>
      <c r="M214" s="116"/>
      <c r="N214" s="60"/>
      <c r="O214" s="76"/>
      <c r="P214" s="76"/>
      <c r="Q214" s="76"/>
      <c r="R214" s="77"/>
      <c r="S214" s="117"/>
      <c r="T214" s="286"/>
      <c r="U214" s="289"/>
      <c r="V214" s="59"/>
      <c r="W214" s="113">
        <f>L214+S214+V214</f>
        <v>31.416335206404447</v>
      </c>
      <c r="Y214" s="62">
        <v>0</v>
      </c>
      <c r="Z214" s="59">
        <f>$K214*Y214/100</f>
        <v>0</v>
      </c>
      <c r="AA214" s="63">
        <v>0.156</v>
      </c>
      <c r="AB214" s="59">
        <f>$K214*AA214/100</f>
        <v>0.54909883964079531</v>
      </c>
      <c r="AC214" s="64">
        <f>Z214+AB214</f>
        <v>0.54909883964079531</v>
      </c>
      <c r="AD214" s="62"/>
      <c r="AE214" s="59"/>
      <c r="AF214" s="63"/>
      <c r="AG214" s="59"/>
      <c r="AH214" s="64"/>
      <c r="AI214" s="62"/>
      <c r="AJ214" s="64"/>
      <c r="AK214" s="65">
        <f>+AC214+AH214+AJ214</f>
        <v>0.54909883964079531</v>
      </c>
      <c r="AL214" s="385"/>
      <c r="AM214" s="65">
        <f>W214+AK214</f>
        <v>31.965434046045242</v>
      </c>
    </row>
    <row r="215" spans="1:39" ht="22.5" customHeight="1">
      <c r="A215" s="56" t="s">
        <v>38</v>
      </c>
      <c r="B215" s="57">
        <f>B214</f>
        <v>59.248428120026752</v>
      </c>
      <c r="C215" s="66">
        <v>9.8638077248634992E-2</v>
      </c>
      <c r="D215" s="67">
        <f t="shared" si="142"/>
        <v>5.8441510297633963</v>
      </c>
      <c r="E215" s="57">
        <f>E214</f>
        <v>292.73800754714972</v>
      </c>
      <c r="F215" s="66">
        <v>8.0564900886517771E-2</v>
      </c>
      <c r="G215" s="67">
        <f t="shared" si="143"/>
        <v>23.58440856375281</v>
      </c>
      <c r="H215" s="57"/>
      <c r="I215" s="66"/>
      <c r="J215" s="67"/>
      <c r="K215" s="68">
        <f>+B215+E215+H215</f>
        <v>351.98643566717647</v>
      </c>
      <c r="L215" s="146">
        <f>+D215+G215+J215</f>
        <v>29.428559593516205</v>
      </c>
      <c r="M215" s="116"/>
      <c r="N215" s="60"/>
      <c r="O215" s="76"/>
      <c r="P215" s="76"/>
      <c r="Q215" s="76"/>
      <c r="R215" s="77"/>
      <c r="S215" s="117"/>
      <c r="T215" s="63">
        <f>T39</f>
        <v>0.32772072642287697</v>
      </c>
      <c r="U215" s="70">
        <v>21.99531132340103</v>
      </c>
      <c r="V215" s="67">
        <f>+T215*U215</f>
        <v>7.2083194048023165</v>
      </c>
      <c r="W215" s="114">
        <f>L215+S215+V215</f>
        <v>36.636878998318522</v>
      </c>
      <c r="Y215" s="72"/>
      <c r="Z215" s="69"/>
      <c r="AA215" s="73"/>
      <c r="AB215" s="69"/>
      <c r="AC215" s="74"/>
      <c r="AD215" s="72">
        <v>0.77800000000000002</v>
      </c>
      <c r="AE215" s="69">
        <f>$K215*AD215/100</f>
        <v>2.7384544694906325</v>
      </c>
      <c r="AF215" s="73">
        <v>-2.5000000000000001E-2</v>
      </c>
      <c r="AG215" s="69">
        <f>$K215*AF215/100</f>
        <v>-8.7996608916794117E-2</v>
      </c>
      <c r="AH215" s="74">
        <f>AE215+AG215</f>
        <v>2.6504578605738383</v>
      </c>
      <c r="AI215" s="62">
        <v>0</v>
      </c>
      <c r="AJ215" s="64">
        <f>$K215*AI215/100</f>
        <v>0</v>
      </c>
      <c r="AK215" s="65">
        <f>+AC215+AH215+AJ215</f>
        <v>2.6504578605738383</v>
      </c>
      <c r="AL215" s="385"/>
      <c r="AM215" s="75">
        <f>W215+AK215</f>
        <v>39.28733685889236</v>
      </c>
    </row>
    <row r="216" spans="1:39" ht="15">
      <c r="A216" s="56" t="s">
        <v>39</v>
      </c>
      <c r="B216" s="57">
        <f>B215</f>
        <v>59.248428120026752</v>
      </c>
      <c r="C216" s="58">
        <f>SUM(C214:C215)</f>
        <v>0.18789246896079292</v>
      </c>
      <c r="D216" s="59">
        <f>SUM(D214:D215)</f>
        <v>11.132333441517897</v>
      </c>
      <c r="E216" s="57">
        <f>E215</f>
        <v>292.73800754714972</v>
      </c>
      <c r="F216" s="58">
        <f>SUM(F214:F215)</f>
        <v>0.1698192925986757</v>
      </c>
      <c r="G216" s="59">
        <f>SUM(G214:G215)</f>
        <v>49.712561358402752</v>
      </c>
      <c r="H216" s="57"/>
      <c r="I216" s="58"/>
      <c r="J216" s="59"/>
      <c r="K216" s="60">
        <f>+B216+E216+H216</f>
        <v>351.98643566717647</v>
      </c>
      <c r="L216" s="117">
        <f>+D216+G216+J216</f>
        <v>60.844894799920652</v>
      </c>
      <c r="M216" s="116"/>
      <c r="N216" s="60"/>
      <c r="O216" s="76"/>
      <c r="P216" s="76"/>
      <c r="Q216" s="76"/>
      <c r="R216" s="77"/>
      <c r="S216" s="117"/>
      <c r="T216" s="63"/>
      <c r="U216" s="70"/>
      <c r="V216" s="59">
        <f>SUM(V214:V215)</f>
        <v>7.2083194048023165</v>
      </c>
      <c r="W216" s="113">
        <f>SUM(W214:W215)</f>
        <v>68.053214204722963</v>
      </c>
      <c r="Y216" s="62"/>
      <c r="Z216" s="59">
        <f>SUM(Z214:Z215)</f>
        <v>0</v>
      </c>
      <c r="AA216" s="63"/>
      <c r="AB216" s="59">
        <f>SUM(AB214:AB215)</f>
        <v>0.54909883964079531</v>
      </c>
      <c r="AC216" s="64">
        <f>SUM(AC214:AC215)</f>
        <v>0.54909883964079531</v>
      </c>
      <c r="AD216" s="62"/>
      <c r="AE216" s="59">
        <f>SUM(AE214:AE215)</f>
        <v>2.7384544694906325</v>
      </c>
      <c r="AF216" s="63"/>
      <c r="AG216" s="59">
        <f>SUM(AG214:AG215)</f>
        <v>-8.7996608916794117E-2</v>
      </c>
      <c r="AH216" s="64">
        <f>SUM(AH214:AH215)</f>
        <v>2.6504578605738383</v>
      </c>
      <c r="AI216" s="62"/>
      <c r="AJ216" s="64">
        <f>SUM(AJ214:AJ215)</f>
        <v>0</v>
      </c>
      <c r="AK216" s="65">
        <f>SUM(AK214:AK215)</f>
        <v>3.1995567002146337</v>
      </c>
      <c r="AL216" s="387"/>
      <c r="AM216" s="65">
        <f>SUM(AM214:AM215)</f>
        <v>71.252770904937606</v>
      </c>
    </row>
    <row r="217" spans="1:39" ht="15">
      <c r="A217" s="56"/>
      <c r="B217" s="57"/>
      <c r="C217" s="58"/>
      <c r="D217" s="59"/>
      <c r="E217" s="57"/>
      <c r="F217" s="58"/>
      <c r="G217" s="59"/>
      <c r="H217" s="57"/>
      <c r="I217" s="58"/>
      <c r="J217" s="59"/>
      <c r="K217" s="60"/>
      <c r="L217" s="117"/>
      <c r="M217" s="116"/>
      <c r="N217" s="60"/>
      <c r="O217" s="76"/>
      <c r="P217" s="76"/>
      <c r="Q217" s="76"/>
      <c r="R217" s="77"/>
      <c r="S217" s="117"/>
      <c r="T217" s="63"/>
      <c r="U217" s="70"/>
      <c r="V217" s="59"/>
      <c r="W217" s="113"/>
      <c r="Y217" s="62"/>
      <c r="Z217" s="59"/>
      <c r="AA217" s="63"/>
      <c r="AB217" s="59"/>
      <c r="AC217" s="64"/>
      <c r="AD217" s="62"/>
      <c r="AE217" s="59"/>
      <c r="AF217" s="63"/>
      <c r="AG217" s="59"/>
      <c r="AH217" s="64"/>
      <c r="AI217" s="62"/>
      <c r="AJ217" s="64"/>
      <c r="AK217" s="65"/>
      <c r="AL217" s="387"/>
      <c r="AM217" s="65"/>
    </row>
    <row r="218" spans="1:39" ht="15.75">
      <c r="A218" s="16" t="s">
        <v>47</v>
      </c>
      <c r="B218" s="57"/>
      <c r="C218" s="58"/>
      <c r="D218" s="59"/>
      <c r="E218" s="57"/>
      <c r="F218" s="58"/>
      <c r="G218" s="59"/>
      <c r="H218" s="57"/>
      <c r="I218" s="58"/>
      <c r="J218" s="59"/>
      <c r="K218" s="60"/>
      <c r="L218" s="117"/>
      <c r="M218" s="116"/>
      <c r="N218" s="60"/>
      <c r="O218" s="76"/>
      <c r="P218" s="76"/>
      <c r="Q218" s="76"/>
      <c r="R218" s="77"/>
      <c r="S218" s="117"/>
      <c r="T218" s="63"/>
      <c r="U218" s="70"/>
      <c r="V218" s="59"/>
      <c r="W218" s="113"/>
      <c r="Y218" s="62"/>
      <c r="Z218" s="59"/>
      <c r="AA218" s="63"/>
      <c r="AB218" s="59"/>
      <c r="AC218" s="64"/>
      <c r="AD218" s="62"/>
      <c r="AE218" s="59"/>
      <c r="AF218" s="63"/>
      <c r="AG218" s="59"/>
      <c r="AH218" s="64"/>
      <c r="AI218" s="62"/>
      <c r="AJ218" s="64"/>
      <c r="AK218" s="65"/>
      <c r="AL218" s="387"/>
      <c r="AM218" s="65"/>
    </row>
    <row r="219" spans="1:39" ht="15">
      <c r="A219" s="56" t="s">
        <v>37</v>
      </c>
      <c r="B219" s="57">
        <f>B43</f>
        <v>0.12331264083301746</v>
      </c>
      <c r="C219" s="58">
        <v>8.9254391712157932E-2</v>
      </c>
      <c r="D219" s="59">
        <f>+B219*C219</f>
        <v>1.1006194747970781E-2</v>
      </c>
      <c r="E219" s="57">
        <f>E43</f>
        <v>0.14617041177181486</v>
      </c>
      <c r="F219" s="58">
        <v>8.9254391712157932E-2</v>
      </c>
      <c r="G219" s="59">
        <f>+E219*F219</f>
        <v>1.3046351189008985E-2</v>
      </c>
      <c r="H219" s="57">
        <f>H43</f>
        <v>0.70918162869145163</v>
      </c>
      <c r="I219" s="58">
        <v>8.9254391712157932E-2</v>
      </c>
      <c r="J219" s="59">
        <f>+H219*I219</f>
        <v>6.329757488229297E-2</v>
      </c>
      <c r="K219" s="60">
        <f>+B219+E219+H219</f>
        <v>0.97866468129628392</v>
      </c>
      <c r="L219" s="117">
        <f>+D219+G219+J219</f>
        <v>8.7350120819272736E-2</v>
      </c>
      <c r="M219" s="116"/>
      <c r="N219" s="60"/>
      <c r="O219" s="76"/>
      <c r="P219" s="76"/>
      <c r="Q219" s="76"/>
      <c r="R219" s="77"/>
      <c r="S219" s="117"/>
      <c r="T219" s="63"/>
      <c r="U219" s="70"/>
      <c r="V219" s="59"/>
      <c r="W219" s="113">
        <f>L219+S219+V219</f>
        <v>8.7350120819272736E-2</v>
      </c>
      <c r="Y219" s="62">
        <v>0</v>
      </c>
      <c r="Z219" s="59">
        <f>$K219*Y219/100</f>
        <v>0</v>
      </c>
      <c r="AA219" s="63">
        <v>0.156</v>
      </c>
      <c r="AB219" s="59">
        <f>$K219*AA219/100</f>
        <v>1.5267169028222031E-3</v>
      </c>
      <c r="AC219" s="64">
        <f>Z219+AB219</f>
        <v>1.5267169028222031E-3</v>
      </c>
      <c r="AD219" s="62"/>
      <c r="AE219" s="59"/>
      <c r="AF219" s="63"/>
      <c r="AG219" s="59"/>
      <c r="AH219" s="64"/>
      <c r="AI219" s="62"/>
      <c r="AJ219" s="64"/>
      <c r="AK219" s="65">
        <f>+AC219+AH219+AJ219</f>
        <v>1.5267169028222031E-3</v>
      </c>
      <c r="AL219" s="385"/>
      <c r="AM219" s="65">
        <f>W219+AK219</f>
        <v>8.887683772209494E-2</v>
      </c>
    </row>
    <row r="220" spans="1:39" ht="17.25">
      <c r="A220" s="56" t="s">
        <v>38</v>
      </c>
      <c r="B220" s="57">
        <f>B219</f>
        <v>0.12331264083301746</v>
      </c>
      <c r="C220" s="66">
        <v>0.28618709303174689</v>
      </c>
      <c r="D220" s="67">
        <f>+B220*C220</f>
        <v>3.5290486214069161E-2</v>
      </c>
      <c r="E220" s="57">
        <f>E219</f>
        <v>0.14617041177181486</v>
      </c>
      <c r="F220" s="66">
        <v>9.8466350659794491E-2</v>
      </c>
      <c r="G220" s="67">
        <f>+E220*F220</f>
        <v>1.4392867021610075E-2</v>
      </c>
      <c r="H220" s="57">
        <f>H219</f>
        <v>0.70918162869145163</v>
      </c>
      <c r="I220" s="66">
        <v>3.3411793581316324E-2</v>
      </c>
      <c r="J220" s="67">
        <f>+H220*I220</f>
        <v>2.3695030189500501E-2</v>
      </c>
      <c r="K220" s="68">
        <f>+B220+E220+H220</f>
        <v>0.97866468129628392</v>
      </c>
      <c r="L220" s="146">
        <f>+D220+G220+J220</f>
        <v>7.3378383425179744E-2</v>
      </c>
      <c r="M220" s="116"/>
      <c r="N220" s="60"/>
      <c r="O220" s="76"/>
      <c r="P220" s="76"/>
      <c r="Q220" s="76"/>
      <c r="R220" s="77"/>
      <c r="S220" s="117"/>
      <c r="T220" s="63">
        <f>T44</f>
        <v>1.0342754189317529E-3</v>
      </c>
      <c r="U220" s="70">
        <v>21.99531132340103</v>
      </c>
      <c r="V220" s="67">
        <f>+T220*U220</f>
        <v>2.2749209833544927E-2</v>
      </c>
      <c r="W220" s="114">
        <f>L220+S220+V220</f>
        <v>9.6127593258724664E-2</v>
      </c>
      <c r="Y220" s="72"/>
      <c r="Z220" s="69"/>
      <c r="AA220" s="73"/>
      <c r="AB220" s="69"/>
      <c r="AC220" s="74"/>
      <c r="AD220" s="72">
        <v>0.77800000000000002</v>
      </c>
      <c r="AE220" s="69">
        <f>$K220*AD220/100</f>
        <v>7.6140112204850898E-3</v>
      </c>
      <c r="AF220" s="73">
        <v>-2.5000000000000001E-2</v>
      </c>
      <c r="AG220" s="69">
        <f>$K220*AF220/100</f>
        <v>-2.4466617032407103E-4</v>
      </c>
      <c r="AH220" s="74">
        <f>AE220+AG220</f>
        <v>7.3693450501610188E-3</v>
      </c>
      <c r="AI220" s="62">
        <v>0</v>
      </c>
      <c r="AJ220" s="64">
        <f>$K220*AI220/100</f>
        <v>0</v>
      </c>
      <c r="AK220" s="65">
        <f>+AC220+AH220+AJ220</f>
        <v>7.3693450501610188E-3</v>
      </c>
      <c r="AL220" s="385"/>
      <c r="AM220" s="75">
        <f>W220+AK220</f>
        <v>0.10349693830888568</v>
      </c>
    </row>
    <row r="221" spans="1:39" ht="15">
      <c r="A221" s="56" t="s">
        <v>39</v>
      </c>
      <c r="B221" s="57">
        <f>B220</f>
        <v>0.12331264083301746</v>
      </c>
      <c r="C221" s="58">
        <f>SUM(C219:C220)</f>
        <v>0.37544148474390482</v>
      </c>
      <c r="D221" s="59">
        <f>SUM(D219:D220)</f>
        <v>4.6296680962039941E-2</v>
      </c>
      <c r="E221" s="57">
        <f>E220</f>
        <v>0.14617041177181486</v>
      </c>
      <c r="F221" s="58">
        <f>SUM(F219:F220)</f>
        <v>0.18772074237195241</v>
      </c>
      <c r="G221" s="59">
        <f>SUM(G219:G220)</f>
        <v>2.7439218210619058E-2</v>
      </c>
      <c r="H221" s="57">
        <f>H220</f>
        <v>0.70918162869145163</v>
      </c>
      <c r="I221" s="58">
        <f>SUM(I219:I220)</f>
        <v>0.12266618529347426</v>
      </c>
      <c r="J221" s="59">
        <f>SUM(J219:J220)</f>
        <v>8.6992605071793475E-2</v>
      </c>
      <c r="K221" s="60">
        <f>K220</f>
        <v>0.97866468129628392</v>
      </c>
      <c r="L221" s="117">
        <f>+D221+G221+J221</f>
        <v>0.16072850424445245</v>
      </c>
      <c r="M221" s="116"/>
      <c r="N221" s="60"/>
      <c r="O221" s="76"/>
      <c r="P221" s="76"/>
      <c r="Q221" s="76"/>
      <c r="R221" s="77"/>
      <c r="S221" s="117"/>
      <c r="T221" s="192"/>
      <c r="U221" s="271"/>
      <c r="V221" s="59">
        <f>SUM(V219:V220)</f>
        <v>2.2749209833544927E-2</v>
      </c>
      <c r="W221" s="113">
        <f>SUM(W219:W220)</f>
        <v>0.1834777140779974</v>
      </c>
      <c r="Y221" s="62"/>
      <c r="Z221" s="59">
        <f>SUM(Z219:Z220)</f>
        <v>0</v>
      </c>
      <c r="AA221" s="63"/>
      <c r="AB221" s="59">
        <f>SUM(AB219:AB220)</f>
        <v>1.5267169028222031E-3</v>
      </c>
      <c r="AC221" s="64">
        <f>SUM(AC219:AC220)</f>
        <v>1.5267169028222031E-3</v>
      </c>
      <c r="AD221" s="62"/>
      <c r="AE221" s="59">
        <f>SUM(AE219:AE220)</f>
        <v>7.6140112204850898E-3</v>
      </c>
      <c r="AF221" s="63"/>
      <c r="AG221" s="59">
        <f>SUM(AG219:AG220)</f>
        <v>-2.4466617032407103E-4</v>
      </c>
      <c r="AH221" s="64">
        <f>SUM(AH219:AH220)</f>
        <v>7.3693450501610188E-3</v>
      </c>
      <c r="AI221" s="62"/>
      <c r="AJ221" s="64">
        <f>SUM(AJ219:AJ220)</f>
        <v>0</v>
      </c>
      <c r="AK221" s="65">
        <f>SUM(AK219:AK220)</f>
        <v>8.8960619529832221E-3</v>
      </c>
      <c r="AL221" s="387"/>
      <c r="AM221" s="65">
        <f>SUM(AM219:AM220)</f>
        <v>0.1923737760309806</v>
      </c>
    </row>
    <row r="222" spans="1:39" ht="17.25">
      <c r="A222" s="56"/>
      <c r="B222" s="57"/>
      <c r="C222" s="58"/>
      <c r="D222" s="59"/>
      <c r="E222" s="57"/>
      <c r="F222" s="58"/>
      <c r="G222" s="59"/>
      <c r="H222" s="57"/>
      <c r="I222" s="58"/>
      <c r="J222" s="59"/>
      <c r="K222" s="60"/>
      <c r="L222" s="117"/>
      <c r="M222" s="116"/>
      <c r="N222" s="60"/>
      <c r="O222" s="76"/>
      <c r="P222" s="76"/>
      <c r="Q222" s="76"/>
      <c r="R222" s="77"/>
      <c r="S222" s="117"/>
      <c r="T222" s="63"/>
      <c r="U222" s="70"/>
      <c r="V222" s="59"/>
      <c r="W222" s="113"/>
      <c r="Y222" s="72"/>
      <c r="Z222" s="69"/>
      <c r="AA222" s="73"/>
      <c r="AB222" s="69"/>
      <c r="AC222" s="74"/>
      <c r="AD222" s="72"/>
      <c r="AE222" s="69"/>
      <c r="AF222" s="73"/>
      <c r="AG222" s="69"/>
      <c r="AH222" s="74"/>
      <c r="AI222" s="72"/>
      <c r="AJ222" s="74"/>
      <c r="AK222" s="81"/>
      <c r="AL222" s="387"/>
      <c r="AM222" s="81"/>
    </row>
    <row r="223" spans="1:39" ht="15.75">
      <c r="A223" s="16" t="s">
        <v>48</v>
      </c>
      <c r="B223" s="57"/>
      <c r="C223" s="58"/>
      <c r="D223" s="59"/>
      <c r="E223" s="57"/>
      <c r="F223" s="58"/>
      <c r="G223" s="59"/>
      <c r="H223" s="57"/>
      <c r="I223" s="58"/>
      <c r="J223" s="59"/>
      <c r="K223" s="60"/>
      <c r="L223" s="117"/>
      <c r="M223" s="116"/>
      <c r="N223" s="60"/>
      <c r="O223" s="76"/>
      <c r="P223" s="76"/>
      <c r="Q223" s="76"/>
      <c r="R223" s="77"/>
      <c r="S223" s="117"/>
      <c r="T223" s="63"/>
      <c r="U223" s="70"/>
      <c r="V223" s="59"/>
      <c r="W223" s="113"/>
      <c r="Y223" s="62"/>
      <c r="Z223" s="59"/>
      <c r="AA223" s="63"/>
      <c r="AB223" s="59"/>
      <c r="AC223" s="64"/>
      <c r="AD223" s="62"/>
      <c r="AE223" s="59"/>
      <c r="AF223" s="63"/>
      <c r="AG223" s="59"/>
      <c r="AH223" s="64"/>
      <c r="AI223" s="62"/>
      <c r="AJ223" s="64"/>
      <c r="AK223" s="65"/>
      <c r="AL223" s="387"/>
      <c r="AM223" s="65"/>
    </row>
    <row r="224" spans="1:39" ht="15">
      <c r="A224" s="56" t="s">
        <v>37</v>
      </c>
      <c r="B224" s="57">
        <f>B48</f>
        <v>6.9183015154904394E-3</v>
      </c>
      <c r="C224" s="58">
        <v>8.9254391712157932E-2</v>
      </c>
      <c r="D224" s="59">
        <f t="shared" ref="D224:D225" si="144">+B224*C224</f>
        <v>6.1748879344639953E-4</v>
      </c>
      <c r="E224" s="57">
        <f>E48</f>
        <v>7.7951574471840326E-2</v>
      </c>
      <c r="F224" s="58">
        <v>8.9254391712157932E-2</v>
      </c>
      <c r="G224" s="59">
        <f t="shared" ref="G224:G225" si="145">+E224*F224</f>
        <v>6.9575203624890874E-3</v>
      </c>
      <c r="H224" s="57">
        <f>H48</f>
        <v>0.38374480530895322</v>
      </c>
      <c r="I224" s="58">
        <v>8.9254391712157932E-2</v>
      </c>
      <c r="J224" s="59">
        <f t="shared" ref="J224:J225" si="146">+H224*I224</f>
        <v>3.425090917055109E-2</v>
      </c>
      <c r="K224" s="60">
        <f t="shared" ref="K224:K225" si="147">+B224+E224+H224</f>
        <v>0.46861468129628397</v>
      </c>
      <c r="L224" s="117">
        <f t="shared" ref="L224:L225" si="148">+D224+G224+J224</f>
        <v>4.1825918326486577E-2</v>
      </c>
      <c r="M224" s="116"/>
      <c r="N224" s="60"/>
      <c r="O224" s="76"/>
      <c r="P224" s="76"/>
      <c r="Q224" s="76"/>
      <c r="R224" s="77"/>
      <c r="S224" s="117"/>
      <c r="T224" s="63"/>
      <c r="U224" s="70"/>
      <c r="V224" s="59"/>
      <c r="W224" s="113">
        <f>L224+S224+V224</f>
        <v>4.1825918326486577E-2</v>
      </c>
      <c r="Y224" s="62">
        <v>0</v>
      </c>
      <c r="Z224" s="59">
        <f>$K224*Y224/100</f>
        <v>0</v>
      </c>
      <c r="AA224" s="63">
        <v>0.156</v>
      </c>
      <c r="AB224" s="59">
        <f>$K224*AA224/100</f>
        <v>7.3103890282220289E-4</v>
      </c>
      <c r="AC224" s="64">
        <f>Z224+AB224</f>
        <v>7.3103890282220289E-4</v>
      </c>
      <c r="AD224" s="62"/>
      <c r="AE224" s="59"/>
      <c r="AF224" s="63"/>
      <c r="AG224" s="59"/>
      <c r="AH224" s="64"/>
      <c r="AI224" s="62"/>
      <c r="AJ224" s="64"/>
      <c r="AK224" s="65">
        <f>+AC224+AH224+AJ224</f>
        <v>7.3103890282220289E-4</v>
      </c>
      <c r="AL224" s="385"/>
      <c r="AM224" s="65">
        <f>W224+AK224</f>
        <v>4.255695722930878E-2</v>
      </c>
    </row>
    <row r="225" spans="1:39" ht="17.25">
      <c r="A225" s="56" t="s">
        <v>38</v>
      </c>
      <c r="B225" s="57">
        <f>B224</f>
        <v>6.9183015154904394E-3</v>
      </c>
      <c r="C225" s="66">
        <v>1.4288594593542445</v>
      </c>
      <c r="D225" s="67">
        <f t="shared" si="144"/>
        <v>9.8852805630733204E-3</v>
      </c>
      <c r="E225" s="57">
        <f>E224</f>
        <v>7.7951574471840326E-2</v>
      </c>
      <c r="F225" s="66">
        <v>7.6837177372662796E-2</v>
      </c>
      <c r="G225" s="67">
        <f t="shared" si="145"/>
        <v>5.9895789541711281E-3</v>
      </c>
      <c r="H225" s="57">
        <f>H224</f>
        <v>0.38374480530895322</v>
      </c>
      <c r="I225" s="66">
        <v>6.2753502861047722E-2</v>
      </c>
      <c r="J225" s="67">
        <f t="shared" si="146"/>
        <v>2.4081330737867598E-2</v>
      </c>
      <c r="K225" s="68">
        <f t="shared" si="147"/>
        <v>0.46861468129628397</v>
      </c>
      <c r="L225" s="146">
        <f t="shared" si="148"/>
        <v>3.9956190255112045E-2</v>
      </c>
      <c r="M225" s="116"/>
      <c r="N225" s="60"/>
      <c r="O225" s="76"/>
      <c r="P225" s="76"/>
      <c r="Q225" s="76"/>
      <c r="R225" s="77"/>
      <c r="S225" s="117"/>
      <c r="T225" s="63">
        <f>T49</f>
        <v>3.5417194719885232E-5</v>
      </c>
      <c r="U225" s="70">
        <v>21.99531132340103</v>
      </c>
      <c r="V225" s="67">
        <f>+T225*U225</f>
        <v>7.7901222406539085E-4</v>
      </c>
      <c r="W225" s="114">
        <f>L225+S225+V225</f>
        <v>4.0735202479177439E-2</v>
      </c>
      <c r="Y225" s="72"/>
      <c r="Z225" s="69"/>
      <c r="AA225" s="73"/>
      <c r="AB225" s="69"/>
      <c r="AC225" s="74"/>
      <c r="AD225" s="72">
        <v>0.77800000000000002</v>
      </c>
      <c r="AE225" s="69">
        <f>$K225*AD225/100</f>
        <v>3.6458222204850893E-3</v>
      </c>
      <c r="AF225" s="73">
        <v>-2.5000000000000001E-2</v>
      </c>
      <c r="AG225" s="69">
        <f>$K225*AF225/100</f>
        <v>-1.17153670324071E-4</v>
      </c>
      <c r="AH225" s="74">
        <f>AE225+AG225</f>
        <v>3.5286685501610183E-3</v>
      </c>
      <c r="AI225" s="62">
        <v>0</v>
      </c>
      <c r="AJ225" s="64">
        <f>$K225*AI225/100</f>
        <v>0</v>
      </c>
      <c r="AK225" s="65">
        <f>+AC225+AH225+AJ225</f>
        <v>3.5286685501610183E-3</v>
      </c>
      <c r="AL225" s="385"/>
      <c r="AM225" s="75">
        <f>W225+AK225</f>
        <v>4.4263871029338459E-2</v>
      </c>
    </row>
    <row r="226" spans="1:39" ht="15">
      <c r="A226" s="56" t="s">
        <v>39</v>
      </c>
      <c r="B226" s="57">
        <f>B225</f>
        <v>6.9183015154904394E-3</v>
      </c>
      <c r="C226" s="58">
        <f>SUM(C224:C225)</f>
        <v>1.5181138510664025</v>
      </c>
      <c r="D226" s="59">
        <f>SUM(D224:D225)</f>
        <v>1.050276935651972E-2</v>
      </c>
      <c r="E226" s="57">
        <f>E225</f>
        <v>7.7951574471840326E-2</v>
      </c>
      <c r="F226" s="58">
        <f>SUM(F224:F225)</f>
        <v>0.16609156908482073</v>
      </c>
      <c r="G226" s="59">
        <f>SUM(G224:G225)</f>
        <v>1.2947099316660216E-2</v>
      </c>
      <c r="H226" s="57">
        <f>H225</f>
        <v>0.38374480530895322</v>
      </c>
      <c r="I226" s="58">
        <f>SUM(I224:I225)</f>
        <v>0.15200789457320565</v>
      </c>
      <c r="J226" s="59">
        <f>SUM(J224:J225)</f>
        <v>5.8332239908418689E-2</v>
      </c>
      <c r="K226" s="60">
        <f>K225</f>
        <v>0.46861468129628397</v>
      </c>
      <c r="L226" s="117">
        <f>+D226+G226+J226</f>
        <v>8.1782108581598623E-2</v>
      </c>
      <c r="M226" s="116"/>
      <c r="N226" s="60"/>
      <c r="O226" s="76"/>
      <c r="P226" s="76"/>
      <c r="Q226" s="76"/>
      <c r="R226" s="77"/>
      <c r="S226" s="117"/>
      <c r="T226" s="192"/>
      <c r="V226" s="59">
        <f>SUM(V224:V225)</f>
        <v>7.7901222406539085E-4</v>
      </c>
      <c r="W226" s="113">
        <f>SUM(W224:W225)</f>
        <v>8.2561120805664023E-2</v>
      </c>
      <c r="Y226" s="62"/>
      <c r="Z226" s="59">
        <f>SUM(Z224:Z225)</f>
        <v>0</v>
      </c>
      <c r="AA226" s="63"/>
      <c r="AB226" s="59">
        <f>SUM(AB224:AB225)</f>
        <v>7.3103890282220289E-4</v>
      </c>
      <c r="AC226" s="64">
        <f>SUM(AC224:AC225)</f>
        <v>7.3103890282220289E-4</v>
      </c>
      <c r="AD226" s="62"/>
      <c r="AE226" s="59">
        <f>SUM(AE224:AE225)</f>
        <v>3.6458222204850893E-3</v>
      </c>
      <c r="AF226" s="63"/>
      <c r="AG226" s="59">
        <f>SUM(AG224:AG225)</f>
        <v>-1.17153670324071E-4</v>
      </c>
      <c r="AH226" s="64">
        <f>SUM(AH224:AH225)</f>
        <v>3.5286685501610183E-3</v>
      </c>
      <c r="AI226" s="62"/>
      <c r="AJ226" s="64">
        <f>SUM(AJ224:AJ225)</f>
        <v>0</v>
      </c>
      <c r="AK226" s="65">
        <f>SUM(AK224:AK225)</f>
        <v>4.259707452983221E-3</v>
      </c>
      <c r="AL226" s="387"/>
      <c r="AM226" s="65">
        <f>SUM(AM224:AM225)</f>
        <v>8.6820828258647231E-2</v>
      </c>
    </row>
    <row r="227" spans="1:39" ht="15">
      <c r="A227" s="56"/>
      <c r="B227" s="57"/>
      <c r="C227" s="58"/>
      <c r="D227" s="59"/>
      <c r="E227" s="57"/>
      <c r="F227" s="58"/>
      <c r="G227" s="59"/>
      <c r="H227" s="57"/>
      <c r="I227" s="58"/>
      <c r="J227" s="59"/>
      <c r="K227" s="60"/>
      <c r="L227" s="117"/>
      <c r="M227" s="116"/>
      <c r="N227" s="60"/>
      <c r="O227" s="76"/>
      <c r="P227" s="76"/>
      <c r="Q227" s="76"/>
      <c r="R227" s="77"/>
      <c r="S227" s="117"/>
      <c r="T227" s="63"/>
      <c r="U227" s="70"/>
      <c r="V227" s="59"/>
      <c r="W227" s="113"/>
      <c r="Y227" s="62"/>
      <c r="Z227" s="59"/>
      <c r="AA227" s="63"/>
      <c r="AB227" s="59"/>
      <c r="AC227" s="64"/>
      <c r="AD227" s="62"/>
      <c r="AE227" s="59"/>
      <c r="AF227" s="63"/>
      <c r="AG227" s="59"/>
      <c r="AH227" s="64"/>
      <c r="AI227" s="62"/>
      <c r="AJ227" s="64"/>
      <c r="AK227" s="65"/>
      <c r="AL227" s="387"/>
      <c r="AM227" s="65"/>
    </row>
    <row r="228" spans="1:39" ht="15.75">
      <c r="A228" s="16" t="s">
        <v>49</v>
      </c>
      <c r="B228" s="57"/>
      <c r="C228" s="58"/>
      <c r="D228" s="59"/>
      <c r="E228" s="57"/>
      <c r="F228" s="58"/>
      <c r="G228" s="59"/>
      <c r="H228" s="57"/>
      <c r="I228" s="58"/>
      <c r="J228" s="59"/>
      <c r="K228" s="60"/>
      <c r="L228" s="117"/>
      <c r="M228" s="116"/>
      <c r="N228" s="60"/>
      <c r="O228" s="76"/>
      <c r="P228" s="76"/>
      <c r="Q228" s="76"/>
      <c r="R228" s="77"/>
      <c r="S228" s="117"/>
      <c r="T228" s="63"/>
      <c r="U228" s="70"/>
      <c r="V228" s="59"/>
      <c r="W228" s="113"/>
      <c r="Y228" s="62"/>
      <c r="Z228" s="59"/>
      <c r="AA228" s="63"/>
      <c r="AB228" s="59"/>
      <c r="AC228" s="64"/>
      <c r="AD228" s="62"/>
      <c r="AE228" s="59"/>
      <c r="AF228" s="63"/>
      <c r="AG228" s="59"/>
      <c r="AH228" s="64"/>
      <c r="AI228" s="62"/>
      <c r="AJ228" s="64"/>
      <c r="AK228" s="65"/>
      <c r="AL228" s="387"/>
      <c r="AM228" s="65"/>
    </row>
    <row r="229" spans="1:39" ht="17.25">
      <c r="A229" s="56" t="s">
        <v>37</v>
      </c>
      <c r="B229" s="57">
        <f>B214+B219+B224</f>
        <v>59.378659062375263</v>
      </c>
      <c r="C229" s="58"/>
      <c r="D229" s="59">
        <f t="shared" ref="D229" si="149">D214+D219+D224</f>
        <v>5.2998060952959181</v>
      </c>
      <c r="E229" s="57">
        <f t="shared" ref="E229:E231" si="150">E214+E219+E224</f>
        <v>292.96212953339341</v>
      </c>
      <c r="F229" s="58"/>
      <c r="G229" s="59">
        <f t="shared" ref="G229" si="151">G214+G219+G224</f>
        <v>26.148156666201444</v>
      </c>
      <c r="H229" s="57">
        <f t="shared" ref="H229:H231" si="152">H214+H219+H224</f>
        <v>1.0929264340004048</v>
      </c>
      <c r="I229" s="58"/>
      <c r="J229" s="59">
        <f t="shared" ref="J229" si="153">J214+J219+J224</f>
        <v>9.7548484052844053E-2</v>
      </c>
      <c r="K229" s="60">
        <f t="shared" ref="K229:L231" si="154">K214+K219+K224</f>
        <v>353.43371502976902</v>
      </c>
      <c r="L229" s="117">
        <f t="shared" si="154"/>
        <v>31.545511245550209</v>
      </c>
      <c r="M229" s="154"/>
      <c r="N229" s="68"/>
      <c r="O229" s="79"/>
      <c r="P229" s="79"/>
      <c r="Q229" s="79"/>
      <c r="R229" s="77"/>
      <c r="S229" s="146"/>
      <c r="T229" s="73"/>
      <c r="U229" s="70"/>
      <c r="V229" s="69"/>
      <c r="W229" s="113">
        <f>L229+S229+V229</f>
        <v>31.545511245550209</v>
      </c>
      <c r="Y229" s="62"/>
      <c r="Z229" s="59">
        <f>Z214+Z219+Z224</f>
        <v>0</v>
      </c>
      <c r="AA229" s="63"/>
      <c r="AB229" s="59">
        <f>AB214+AB219+AB224</f>
        <v>0.55135659544643978</v>
      </c>
      <c r="AC229" s="64">
        <f>Z229+AB229</f>
        <v>0.55135659544643978</v>
      </c>
      <c r="AD229" s="62"/>
      <c r="AE229" s="59">
        <f>AE214+AE219+AE224</f>
        <v>0</v>
      </c>
      <c r="AF229" s="63"/>
      <c r="AG229" s="59">
        <f>AG214+AG219+AG224</f>
        <v>0</v>
      </c>
      <c r="AH229" s="64">
        <f>AE229+AG229</f>
        <v>0</v>
      </c>
      <c r="AI229" s="62"/>
      <c r="AJ229" s="64">
        <f>AJ214+AJ219+AJ224</f>
        <v>0</v>
      </c>
      <c r="AK229" s="65">
        <f>+AC229+AH229+AJ229</f>
        <v>0.55135659544643978</v>
      </c>
      <c r="AL229" s="387"/>
      <c r="AM229" s="65">
        <f>W229+AK229</f>
        <v>32.096867840996651</v>
      </c>
    </row>
    <row r="230" spans="1:39" ht="17.25">
      <c r="A230" s="56" t="s">
        <v>38</v>
      </c>
      <c r="B230" s="78">
        <f>B215+B220+B225</f>
        <v>59.378659062375263</v>
      </c>
      <c r="C230" s="58"/>
      <c r="D230" s="69">
        <f t="shared" ref="D230" si="155">D215+D220+D225</f>
        <v>5.889326796540538</v>
      </c>
      <c r="E230" s="78">
        <f t="shared" si="150"/>
        <v>292.96212953339341</v>
      </c>
      <c r="F230" s="58"/>
      <c r="G230" s="69">
        <f t="shared" ref="G230" si="156">G215+G220+G225</f>
        <v>23.60479100972859</v>
      </c>
      <c r="H230" s="78">
        <f t="shared" si="152"/>
        <v>1.0929264340004048</v>
      </c>
      <c r="I230" s="58"/>
      <c r="J230" s="69">
        <f t="shared" ref="J230" si="157">J215+J220+J225</f>
        <v>4.7776360927368103E-2</v>
      </c>
      <c r="K230" s="68">
        <f t="shared" si="154"/>
        <v>353.43371502976902</v>
      </c>
      <c r="L230" s="146">
        <f t="shared" si="154"/>
        <v>29.541894167196496</v>
      </c>
      <c r="M230" s="154"/>
      <c r="N230" s="68"/>
      <c r="O230" s="79"/>
      <c r="P230" s="79"/>
      <c r="Q230" s="79"/>
      <c r="R230" s="77"/>
      <c r="S230" s="146"/>
      <c r="T230" s="73">
        <f>T210+T215+T220+T225</f>
        <v>0.32879041903652861</v>
      </c>
      <c r="U230" s="70"/>
      <c r="V230" s="69">
        <f>V210+V215+V220+V225</f>
        <v>7.2318476268599268</v>
      </c>
      <c r="W230" s="83">
        <f>L230+S230+V230</f>
        <v>36.77374179405642</v>
      </c>
      <c r="Y230" s="72"/>
      <c r="Z230" s="69">
        <f>Z215+Z220+Z225</f>
        <v>0</v>
      </c>
      <c r="AA230" s="73"/>
      <c r="AB230" s="69">
        <f>AB215+AB220+AB225</f>
        <v>0</v>
      </c>
      <c r="AC230" s="74">
        <f>Z230+AB230</f>
        <v>0</v>
      </c>
      <c r="AD230" s="72"/>
      <c r="AE230" s="69">
        <f>AE215+AE220+AE225</f>
        <v>2.7497143029316029</v>
      </c>
      <c r="AF230" s="73"/>
      <c r="AG230" s="69">
        <f>AG215+AG220+AG225</f>
        <v>-8.8358428757442251E-2</v>
      </c>
      <c r="AH230" s="74">
        <f>AE230+AG230</f>
        <v>2.6613558741741605</v>
      </c>
      <c r="AI230" s="72"/>
      <c r="AJ230" s="74">
        <f>AJ215+AJ220+AJ225</f>
        <v>0</v>
      </c>
      <c r="AK230" s="81">
        <f>+AC230+AH230+AJ230</f>
        <v>2.6613558741741605</v>
      </c>
      <c r="AL230" s="387"/>
      <c r="AM230" s="81">
        <f>W230+AK230</f>
        <v>39.435097668230583</v>
      </c>
    </row>
    <row r="231" spans="1:39" ht="18">
      <c r="A231" s="84" t="s">
        <v>39</v>
      </c>
      <c r="B231" s="21">
        <f>B216+B221+B226</f>
        <v>59.378659062375263</v>
      </c>
      <c r="C231" s="85"/>
      <c r="D231" s="86">
        <f t="shared" ref="D231" si="158">D216+D221+D226</f>
        <v>11.189132891836458</v>
      </c>
      <c r="E231" s="21">
        <f t="shared" si="150"/>
        <v>292.96212953339341</v>
      </c>
      <c r="F231" s="85"/>
      <c r="G231" s="86">
        <f t="shared" ref="G231" si="159">G216+G221+G226</f>
        <v>49.752947675930031</v>
      </c>
      <c r="H231" s="21">
        <f t="shared" si="152"/>
        <v>1.0929264340004048</v>
      </c>
      <c r="I231" s="85"/>
      <c r="J231" s="86">
        <f t="shared" ref="J231" si="160">J216+J221+J226</f>
        <v>0.14532484498021217</v>
      </c>
      <c r="K231" s="24">
        <f t="shared" si="154"/>
        <v>353.43371502976902</v>
      </c>
      <c r="L231" s="272">
        <f t="shared" si="154"/>
        <v>61.087405412746705</v>
      </c>
      <c r="M231" s="278"/>
      <c r="N231" s="24"/>
      <c r="O231" s="87"/>
      <c r="P231" s="87"/>
      <c r="Q231" s="87"/>
      <c r="R231" s="88"/>
      <c r="S231" s="272"/>
      <c r="T231" s="143">
        <f>SUM(T229:T230)</f>
        <v>0.32879041903652861</v>
      </c>
      <c r="U231" s="27"/>
      <c r="V231" s="86">
        <f>SUM(V229:V230)</f>
        <v>7.2318476268599268</v>
      </c>
      <c r="W231" s="268">
        <f>SUM(W229:W230)</f>
        <v>68.319253039606622</v>
      </c>
      <c r="Y231" s="91"/>
      <c r="Z231" s="86">
        <f>SUM(Z229:Z230)</f>
        <v>0</v>
      </c>
      <c r="AA231" s="92"/>
      <c r="AB231" s="86">
        <f>SUM(AB229:AB230)</f>
        <v>0.55135659544643978</v>
      </c>
      <c r="AC231" s="327">
        <f>SUM(AC229:AC230)</f>
        <v>0.55135659544643978</v>
      </c>
      <c r="AD231" s="91"/>
      <c r="AE231" s="86">
        <f>SUM(AE229:AE230)</f>
        <v>2.7497143029316029</v>
      </c>
      <c r="AF231" s="92"/>
      <c r="AG231" s="86">
        <f>SUM(AG229:AG230)</f>
        <v>-8.8358428757442251E-2</v>
      </c>
      <c r="AH231" s="327">
        <f>SUM(AH229:AH230)</f>
        <v>2.6613558741741605</v>
      </c>
      <c r="AI231" s="91"/>
      <c r="AJ231" s="327">
        <f>SUM(AJ229:AJ230)</f>
        <v>0</v>
      </c>
      <c r="AK231" s="388">
        <f>AK211+AK216+AK221+AK226</f>
        <v>3.2127124696206</v>
      </c>
      <c r="AL231" s="385"/>
      <c r="AM231" s="388">
        <f>SUM(AM229:AM230)</f>
        <v>71.531965509227234</v>
      </c>
    </row>
    <row r="232" spans="1:39" ht="15">
      <c r="A232" s="56"/>
      <c r="B232" s="57"/>
      <c r="C232" s="58"/>
      <c r="D232" s="59"/>
      <c r="E232" s="57"/>
      <c r="F232" s="58"/>
      <c r="G232" s="59"/>
      <c r="H232" s="57"/>
      <c r="I232" s="58"/>
      <c r="J232" s="59"/>
      <c r="K232" s="60"/>
      <c r="L232" s="117"/>
      <c r="M232" s="116"/>
      <c r="N232" s="60"/>
      <c r="O232" s="76"/>
      <c r="P232" s="76"/>
      <c r="Q232" s="76"/>
      <c r="R232" s="77"/>
      <c r="S232" s="117"/>
      <c r="T232" s="60"/>
      <c r="U232" s="70"/>
      <c r="V232" s="59"/>
      <c r="W232" s="113"/>
      <c r="Y232" s="62"/>
      <c r="Z232" s="59"/>
      <c r="AA232" s="63"/>
      <c r="AB232" s="59"/>
      <c r="AC232" s="64"/>
      <c r="AD232" s="62"/>
      <c r="AE232" s="59"/>
      <c r="AF232" s="63"/>
      <c r="AG232" s="59"/>
      <c r="AH232" s="64"/>
      <c r="AI232" s="62"/>
      <c r="AJ232" s="64"/>
      <c r="AK232" s="65"/>
      <c r="AL232" s="387"/>
      <c r="AM232" s="65"/>
    </row>
    <row r="233" spans="1:39" ht="22.5" customHeight="1">
      <c r="A233" s="33" t="s">
        <v>44</v>
      </c>
      <c r="B233" s="57"/>
      <c r="C233" s="58"/>
      <c r="D233" s="59"/>
      <c r="E233" s="57"/>
      <c r="F233" s="58"/>
      <c r="G233" s="59"/>
      <c r="H233" s="57"/>
      <c r="I233" s="58"/>
      <c r="J233" s="59"/>
      <c r="K233" s="60"/>
      <c r="L233" s="117"/>
      <c r="M233" s="116"/>
      <c r="N233" s="60"/>
      <c r="O233" s="76"/>
      <c r="P233" s="76"/>
      <c r="Q233" s="76"/>
      <c r="R233" s="77"/>
      <c r="S233" s="117"/>
      <c r="T233" s="60"/>
      <c r="U233" s="70"/>
      <c r="V233" s="59"/>
      <c r="W233" s="113"/>
      <c r="Y233" s="62"/>
      <c r="Z233" s="59"/>
      <c r="AA233" s="63"/>
      <c r="AB233" s="59"/>
      <c r="AC233" s="64"/>
      <c r="AD233" s="62"/>
      <c r="AE233" s="59"/>
      <c r="AF233" s="63"/>
      <c r="AG233" s="59"/>
      <c r="AH233" s="64"/>
      <c r="AI233" s="62"/>
      <c r="AJ233" s="64"/>
      <c r="AK233" s="65"/>
      <c r="AL233" s="387"/>
      <c r="AM233" s="65"/>
    </row>
    <row r="234" spans="1:39" ht="22.5" customHeight="1">
      <c r="A234" s="16" t="s">
        <v>50</v>
      </c>
      <c r="B234" s="57"/>
      <c r="C234" s="58"/>
      <c r="D234" s="59"/>
      <c r="E234" s="57"/>
      <c r="F234" s="58"/>
      <c r="G234" s="59"/>
      <c r="H234" s="57"/>
      <c r="I234" s="58"/>
      <c r="J234" s="59"/>
      <c r="K234" s="60"/>
      <c r="L234" s="117"/>
      <c r="M234" s="116"/>
      <c r="N234" s="60"/>
      <c r="O234" s="76"/>
      <c r="P234" s="76"/>
      <c r="Q234" s="76"/>
      <c r="R234" s="77"/>
      <c r="S234" s="117"/>
      <c r="T234" s="60"/>
      <c r="U234" s="70"/>
      <c r="V234" s="59"/>
      <c r="W234" s="113"/>
      <c r="Y234" s="62"/>
      <c r="Z234" s="59"/>
      <c r="AA234" s="63"/>
      <c r="AB234" s="59"/>
      <c r="AC234" s="64"/>
      <c r="AD234" s="62"/>
      <c r="AE234" s="59"/>
      <c r="AF234" s="63"/>
      <c r="AG234" s="59"/>
      <c r="AH234" s="64"/>
      <c r="AI234" s="62"/>
      <c r="AJ234" s="64"/>
      <c r="AK234" s="65"/>
      <c r="AL234" s="387"/>
      <c r="AM234" s="65"/>
    </row>
    <row r="235" spans="1:39" ht="22.5" customHeight="1">
      <c r="A235" s="56" t="s">
        <v>37</v>
      </c>
      <c r="B235" s="57">
        <f>B59</f>
        <v>1196.961543334281</v>
      </c>
      <c r="C235" s="58">
        <v>8.7678777205654951E-2</v>
      </c>
      <c r="D235" s="59">
        <f t="shared" ref="D235:D236" si="161">+B235*C235</f>
        <v>104.94812448174333</v>
      </c>
      <c r="E235" s="57">
        <f>E59</f>
        <v>1019.9916597989308</v>
      </c>
      <c r="F235" s="58">
        <v>8.7678777205654951E-2</v>
      </c>
      <c r="G235" s="59">
        <f t="shared" ref="G235:G236" si="162">+E235*F235</f>
        <v>89.431621491136653</v>
      </c>
      <c r="H235" s="57"/>
      <c r="I235" s="58"/>
      <c r="J235" s="59"/>
      <c r="K235" s="60">
        <f>+B235+E235+H235</f>
        <v>2216.9532031332119</v>
      </c>
      <c r="L235" s="117">
        <f>+D235+G235+J235</f>
        <v>194.37974597287999</v>
      </c>
      <c r="M235" s="116"/>
      <c r="N235" s="60"/>
      <c r="O235" s="76"/>
      <c r="P235" s="76"/>
      <c r="Q235" s="76"/>
      <c r="R235" s="77"/>
      <c r="S235" s="117">
        <f>+M235*R235/1000</f>
        <v>0</v>
      </c>
      <c r="T235" s="60"/>
      <c r="U235" s="70"/>
      <c r="V235" s="59"/>
      <c r="W235" s="113">
        <f>L235+S235+V235</f>
        <v>194.37974597287999</v>
      </c>
      <c r="Y235" s="62">
        <v>0</v>
      </c>
      <c r="Z235" s="59">
        <f>$K235*Y235/100</f>
        <v>0</v>
      </c>
      <c r="AA235" s="63">
        <v>0.20699999999999999</v>
      </c>
      <c r="AB235" s="59">
        <f>$K235*AA235/100</f>
        <v>4.5890931304857485</v>
      </c>
      <c r="AC235" s="64">
        <f>Z235+AB235</f>
        <v>4.5890931304857485</v>
      </c>
      <c r="AD235" s="62"/>
      <c r="AE235" s="59"/>
      <c r="AF235" s="63"/>
      <c r="AG235" s="59"/>
      <c r="AH235" s="64"/>
      <c r="AI235" s="62"/>
      <c r="AJ235" s="64"/>
      <c r="AK235" s="65">
        <f>+AC235+AH235+AJ235</f>
        <v>4.5890931304857485</v>
      </c>
      <c r="AL235" s="385"/>
      <c r="AM235" s="65">
        <f>W235+AK235</f>
        <v>198.96883910336572</v>
      </c>
    </row>
    <row r="236" spans="1:39" ht="22.5" customHeight="1">
      <c r="A236" s="56" t="s">
        <v>38</v>
      </c>
      <c r="B236" s="57">
        <f>B235</f>
        <v>1196.961543334281</v>
      </c>
      <c r="C236" s="66">
        <v>5.8229356816532747E-2</v>
      </c>
      <c r="D236" s="67">
        <f t="shared" si="161"/>
        <v>69.698300802479579</v>
      </c>
      <c r="E236" s="57">
        <f>E235</f>
        <v>1019.9916597989308</v>
      </c>
      <c r="F236" s="66">
        <v>2.7585751162245681E-2</v>
      </c>
      <c r="G236" s="67">
        <f t="shared" si="162"/>
        <v>28.137236114779256</v>
      </c>
      <c r="H236" s="57"/>
      <c r="I236" s="66"/>
      <c r="J236" s="67"/>
      <c r="K236" s="68">
        <f>+B236+E236+H236</f>
        <v>2216.9532031332119</v>
      </c>
      <c r="L236" s="146">
        <f>+D236+G236+J236</f>
        <v>97.835536917258835</v>
      </c>
      <c r="M236" s="116">
        <f>M60</f>
        <v>6110.1758917909165</v>
      </c>
      <c r="N236" s="115">
        <v>9.8091510797222021</v>
      </c>
      <c r="O236" s="76"/>
      <c r="P236" s="76"/>
      <c r="Q236" s="76"/>
      <c r="R236" s="77">
        <f t="shared" ref="R236" si="163">SUM(N236:Q236)</f>
        <v>9.8091510797222021</v>
      </c>
      <c r="S236" s="173">
        <f>+M236*R236/1000</f>
        <v>59.935638446253442</v>
      </c>
      <c r="T236" s="60"/>
      <c r="U236" s="70"/>
      <c r="V236" s="59"/>
      <c r="W236" s="114">
        <f>L236+S236+V236</f>
        <v>157.77117536351227</v>
      </c>
      <c r="Y236" s="72"/>
      <c r="Z236" s="69"/>
      <c r="AA236" s="73"/>
      <c r="AB236" s="69"/>
      <c r="AC236" s="74"/>
      <c r="AD236" s="72">
        <v>0.63526890999999996</v>
      </c>
      <c r="AE236" s="69">
        <f>$K236*AD236/100</f>
        <v>14.083614448754441</v>
      </c>
      <c r="AF236" s="73">
        <v>1.0340780000000001E-2</v>
      </c>
      <c r="AG236" s="69">
        <f>$K236*AF236/100</f>
        <v>0.22925025343895858</v>
      </c>
      <c r="AH236" s="74">
        <f>AE236+AG236</f>
        <v>14.3128647021934</v>
      </c>
      <c r="AI236" s="62">
        <v>0</v>
      </c>
      <c r="AJ236" s="64">
        <f>$K236*AI236/100</f>
        <v>0</v>
      </c>
      <c r="AK236" s="65">
        <f>+AC236+AH236+AJ236</f>
        <v>14.3128647021934</v>
      </c>
      <c r="AL236" s="385"/>
      <c r="AM236" s="75">
        <f>W236+AK236</f>
        <v>172.08404006570566</v>
      </c>
    </row>
    <row r="237" spans="1:39" ht="15">
      <c r="A237" s="56" t="s">
        <v>39</v>
      </c>
      <c r="B237" s="57">
        <f>B236</f>
        <v>1196.961543334281</v>
      </c>
      <c r="C237" s="58">
        <f>SUM(C235:C236)</f>
        <v>0.14590813402218769</v>
      </c>
      <c r="D237" s="59">
        <f>SUM(D235:D236)</f>
        <v>174.64642528422291</v>
      </c>
      <c r="E237" s="57">
        <f>E236</f>
        <v>1019.9916597989308</v>
      </c>
      <c r="F237" s="58">
        <f>SUM(F235:F236)</f>
        <v>0.11526452836790063</v>
      </c>
      <c r="G237" s="59">
        <f>SUM(G235:G236)</f>
        <v>117.56885760591591</v>
      </c>
      <c r="H237" s="57"/>
      <c r="I237" s="58"/>
      <c r="J237" s="59"/>
      <c r="K237" s="60">
        <f>+B237+E237+H237</f>
        <v>2216.9532031332119</v>
      </c>
      <c r="L237" s="117">
        <f>+D237+G237+J237</f>
        <v>292.21528289013884</v>
      </c>
      <c r="M237" s="116"/>
      <c r="N237" s="60"/>
      <c r="O237" s="76"/>
      <c r="P237" s="76"/>
      <c r="Q237" s="76"/>
      <c r="R237" s="77"/>
      <c r="S237" s="117">
        <f>SUM(S235:S236)</f>
        <v>59.935638446253442</v>
      </c>
      <c r="T237" s="116"/>
      <c r="U237" s="70"/>
      <c r="V237" s="59"/>
      <c r="W237" s="113">
        <f>SUM(W235:W236)</f>
        <v>352.15092133639223</v>
      </c>
      <c r="Y237" s="62"/>
      <c r="Z237" s="59">
        <f>SUM(Z235:Z236)</f>
        <v>0</v>
      </c>
      <c r="AA237" s="63"/>
      <c r="AB237" s="59">
        <f>SUM(AB235:AB236)</f>
        <v>4.5890931304857485</v>
      </c>
      <c r="AC237" s="64">
        <f>SUM(AC235:AC236)</f>
        <v>4.5890931304857485</v>
      </c>
      <c r="AD237" s="62"/>
      <c r="AE237" s="59">
        <f>SUM(AE235:AE236)</f>
        <v>14.083614448754441</v>
      </c>
      <c r="AF237" s="63"/>
      <c r="AG237" s="59">
        <f>SUM(AG235:AG236)</f>
        <v>0.22925025343895858</v>
      </c>
      <c r="AH237" s="64">
        <f>SUM(AH235:AH236)</f>
        <v>14.3128647021934</v>
      </c>
      <c r="AI237" s="62"/>
      <c r="AJ237" s="64">
        <f>SUM(AJ235:AJ236)</f>
        <v>0</v>
      </c>
      <c r="AK237" s="65">
        <f>SUM(AK235:AK236)</f>
        <v>18.901957832679148</v>
      </c>
      <c r="AL237" s="387"/>
      <c r="AM237" s="65">
        <f>SUM(AM235:AM236)</f>
        <v>371.05287916907139</v>
      </c>
    </row>
    <row r="238" spans="1:39" ht="15">
      <c r="A238" s="56"/>
      <c r="B238" s="57"/>
      <c r="C238" s="58"/>
      <c r="D238" s="59"/>
      <c r="E238" s="57"/>
      <c r="F238" s="58"/>
      <c r="G238" s="59"/>
      <c r="H238" s="57"/>
      <c r="I238" s="58"/>
      <c r="J238" s="59"/>
      <c r="K238" s="60"/>
      <c r="L238" s="117"/>
      <c r="M238" s="116"/>
      <c r="N238" s="60"/>
      <c r="O238" s="76"/>
      <c r="P238" s="76"/>
      <c r="Q238" s="76"/>
      <c r="R238" s="77"/>
      <c r="S238" s="117"/>
      <c r="T238" s="116"/>
      <c r="U238" s="70"/>
      <c r="V238" s="59"/>
      <c r="W238" s="113"/>
      <c r="Y238" s="62"/>
      <c r="Z238" s="59"/>
      <c r="AA238" s="63"/>
      <c r="AB238" s="59"/>
      <c r="AC238" s="64"/>
      <c r="AD238" s="62"/>
      <c r="AE238" s="59"/>
      <c r="AF238" s="63"/>
      <c r="AG238" s="59"/>
      <c r="AH238" s="64"/>
      <c r="AI238" s="62"/>
      <c r="AJ238" s="64"/>
      <c r="AK238" s="65"/>
      <c r="AL238" s="387"/>
      <c r="AM238" s="65"/>
    </row>
    <row r="239" spans="1:39" ht="15.75">
      <c r="A239" s="16" t="s">
        <v>51</v>
      </c>
      <c r="B239" s="57"/>
      <c r="C239" s="58"/>
      <c r="D239" s="59"/>
      <c r="E239" s="57"/>
      <c r="F239" s="58"/>
      <c r="G239" s="59"/>
      <c r="H239" s="57"/>
      <c r="I239" s="58"/>
      <c r="J239" s="59"/>
      <c r="K239" s="60"/>
      <c r="L239" s="117"/>
      <c r="M239" s="116"/>
      <c r="N239" s="60"/>
      <c r="O239" s="76"/>
      <c r="P239" s="76"/>
      <c r="Q239" s="76"/>
      <c r="R239" s="77"/>
      <c r="S239" s="117"/>
      <c r="T239" s="116"/>
      <c r="U239" s="70"/>
      <c r="V239" s="59"/>
      <c r="W239" s="113"/>
      <c r="Y239" s="62"/>
      <c r="Z239" s="59"/>
      <c r="AA239" s="63"/>
      <c r="AB239" s="59"/>
      <c r="AC239" s="64"/>
      <c r="AD239" s="62"/>
      <c r="AE239" s="59"/>
      <c r="AF239" s="63"/>
      <c r="AG239" s="59"/>
      <c r="AH239" s="64"/>
      <c r="AI239" s="62"/>
      <c r="AJ239" s="64"/>
      <c r="AK239" s="65"/>
      <c r="AL239" s="387"/>
      <c r="AM239" s="65"/>
    </row>
    <row r="240" spans="1:39" ht="15">
      <c r="A240" s="56" t="s">
        <v>37</v>
      </c>
      <c r="B240" s="57">
        <f>B64</f>
        <v>0.25196474758570037</v>
      </c>
      <c r="C240" s="58">
        <v>8.7678777205654951E-2</v>
      </c>
      <c r="D240" s="59">
        <f>+B240*C240</f>
        <v>2.2091960967245708E-2</v>
      </c>
      <c r="E240" s="57">
        <f>E64</f>
        <v>0.94023977209824905</v>
      </c>
      <c r="F240" s="58">
        <v>8.7678777205654951E-2</v>
      </c>
      <c r="G240" s="59">
        <f>+E240*F240</f>
        <v>8.2439073497698162E-2</v>
      </c>
      <c r="H240" s="57">
        <f>H64</f>
        <v>0.79946762958196882</v>
      </c>
      <c r="I240" s="58">
        <v>8.7678777205654951E-2</v>
      </c>
      <c r="J240" s="59">
        <f>+H240*I240</f>
        <v>7.0096344177250525E-2</v>
      </c>
      <c r="K240" s="60">
        <f>+B240+E240+H240</f>
        <v>1.9916721492659182</v>
      </c>
      <c r="L240" s="117">
        <f>+D240+G240+J240</f>
        <v>0.17462737864219441</v>
      </c>
      <c r="M240" s="116"/>
      <c r="N240" s="60"/>
      <c r="O240" s="76"/>
      <c r="P240" s="76"/>
      <c r="Q240" s="76"/>
      <c r="R240" s="77"/>
      <c r="S240" s="117">
        <f>+M240*R240/1000</f>
        <v>0</v>
      </c>
      <c r="T240" s="116"/>
      <c r="U240" s="70"/>
      <c r="V240" s="59"/>
      <c r="W240" s="113">
        <f>L240+S240+V240</f>
        <v>0.17462737864219441</v>
      </c>
      <c r="Y240" s="62">
        <v>0</v>
      </c>
      <c r="Z240" s="59">
        <f>$K240*Y240/100</f>
        <v>0</v>
      </c>
      <c r="AA240" s="63">
        <v>0.20699999999999999</v>
      </c>
      <c r="AB240" s="59">
        <f>$K240*AA240/100</f>
        <v>4.1227613489804504E-3</v>
      </c>
      <c r="AC240" s="64">
        <f>Z240+AB240</f>
        <v>4.1227613489804504E-3</v>
      </c>
      <c r="AD240" s="62"/>
      <c r="AE240" s="59"/>
      <c r="AF240" s="63"/>
      <c r="AG240" s="59"/>
      <c r="AH240" s="64"/>
      <c r="AI240" s="62"/>
      <c r="AJ240" s="64"/>
      <c r="AK240" s="65">
        <f>+AC240+AH240+AJ240</f>
        <v>4.1227613489804504E-3</v>
      </c>
      <c r="AL240" s="385"/>
      <c r="AM240" s="65">
        <f>W240+AK240</f>
        <v>0.17875013999117487</v>
      </c>
    </row>
    <row r="241" spans="1:39" ht="17.25">
      <c r="A241" s="56" t="s">
        <v>38</v>
      </c>
      <c r="B241" s="57">
        <f>B240</f>
        <v>0.25196474758570037</v>
      </c>
      <c r="C241" s="66">
        <v>0.1954565300619221</v>
      </c>
      <c r="D241" s="67">
        <f>+B241*C241</f>
        <v>4.9248155261029054E-2</v>
      </c>
      <c r="E241" s="57">
        <f>E240</f>
        <v>0.94023977209824905</v>
      </c>
      <c r="F241" s="66">
        <v>5.3888876428133586E-2</v>
      </c>
      <c r="G241" s="67">
        <f>+E241*F241</f>
        <v>5.0668464891419025E-2</v>
      </c>
      <c r="H241" s="57">
        <f>H240</f>
        <v>0.79946762958196882</v>
      </c>
      <c r="I241" s="66">
        <v>3.3353138730446686E-3</v>
      </c>
      <c r="J241" s="67">
        <f>+H241*I241</f>
        <v>2.6664754759948769E-3</v>
      </c>
      <c r="K241" s="68">
        <f>+B241+E241+H241</f>
        <v>1.9916721492659182</v>
      </c>
      <c r="L241" s="146">
        <f>+D241+G241+J241</f>
        <v>0.10258309562844295</v>
      </c>
      <c r="M241" s="116">
        <f>M65</f>
        <v>4.3444116960174579</v>
      </c>
      <c r="N241" s="115">
        <v>9.8091510797222021</v>
      </c>
      <c r="O241" s="76"/>
      <c r="P241" s="76"/>
      <c r="Q241" s="76"/>
      <c r="R241" s="77">
        <f t="shared" ref="R241" si="164">SUM(N241:Q241)</f>
        <v>9.8091510797222021</v>
      </c>
      <c r="S241" s="173">
        <f>+M241*R241/1000</f>
        <v>4.2614990678747411E-2</v>
      </c>
      <c r="T241" s="116"/>
      <c r="U241" s="70"/>
      <c r="V241" s="59"/>
      <c r="W241" s="114">
        <f>L241+S241+V241</f>
        <v>0.14519808630719036</v>
      </c>
      <c r="Y241" s="72"/>
      <c r="Z241" s="69"/>
      <c r="AA241" s="73"/>
      <c r="AB241" s="69"/>
      <c r="AC241" s="74"/>
      <c r="AD241" s="72">
        <v>0.63526890999999996</v>
      </c>
      <c r="AE241" s="69">
        <f>$K241*AD241/100</f>
        <v>1.2652473953415171E-2</v>
      </c>
      <c r="AF241" s="73">
        <v>1.0340780000000001E-2</v>
      </c>
      <c r="AG241" s="69">
        <f>$K241*AF241/100</f>
        <v>2.0595443527686021E-4</v>
      </c>
      <c r="AH241" s="74">
        <f>AE241+AG241</f>
        <v>1.2858428388692032E-2</v>
      </c>
      <c r="AI241" s="62">
        <v>0</v>
      </c>
      <c r="AJ241" s="64">
        <f>$K241*AI241/100</f>
        <v>0</v>
      </c>
      <c r="AK241" s="65">
        <f>+AC241+AH241+AJ241</f>
        <v>1.2858428388692032E-2</v>
      </c>
      <c r="AL241" s="385"/>
      <c r="AM241" s="75">
        <f>W241+AK241</f>
        <v>0.15805651469588239</v>
      </c>
    </row>
    <row r="242" spans="1:39" ht="15">
      <c r="A242" s="56" t="s">
        <v>39</v>
      </c>
      <c r="B242" s="57">
        <f>B241</f>
        <v>0.25196474758570037</v>
      </c>
      <c r="C242" s="58">
        <f>SUM(C240:C241)</f>
        <v>0.28313530726757707</v>
      </c>
      <c r="D242" s="59">
        <f>SUM(D240:D241)</f>
        <v>7.1340116228274769E-2</v>
      </c>
      <c r="E242" s="57">
        <f>E241</f>
        <v>0.94023977209824905</v>
      </c>
      <c r="F242" s="58">
        <f>SUM(F240:F241)</f>
        <v>0.14156765363378854</v>
      </c>
      <c r="G242" s="59">
        <f>SUM(G240:G241)</f>
        <v>0.13310753838911718</v>
      </c>
      <c r="H242" s="57">
        <f>H241</f>
        <v>0.79946762958196882</v>
      </c>
      <c r="I242" s="58">
        <f>SUM(I240:I241)</f>
        <v>9.1014091078699622E-2</v>
      </c>
      <c r="J242" s="59">
        <f>SUM(J240:J241)</f>
        <v>7.2762819653245409E-2</v>
      </c>
      <c r="K242" s="60">
        <f>K241</f>
        <v>1.9916721492659182</v>
      </c>
      <c r="L242" s="117">
        <f>+D242+G242+J242</f>
        <v>0.27721047427063739</v>
      </c>
      <c r="M242" s="116"/>
      <c r="N242" s="60"/>
      <c r="O242" s="76"/>
      <c r="P242" s="76"/>
      <c r="Q242" s="76"/>
      <c r="R242" s="77"/>
      <c r="S242" s="117">
        <f>SUM(S240:S241)</f>
        <v>4.2614990678747411E-2</v>
      </c>
      <c r="T242" s="116"/>
      <c r="U242" s="70"/>
      <c r="V242" s="59"/>
      <c r="W242" s="113">
        <f>SUM(W240:W241)</f>
        <v>0.3198254649493848</v>
      </c>
      <c r="Y242" s="62"/>
      <c r="Z242" s="59">
        <f>SUM(Z240:Z241)</f>
        <v>0</v>
      </c>
      <c r="AA242" s="63"/>
      <c r="AB242" s="59">
        <f>SUM(AB240:AB241)</f>
        <v>4.1227613489804504E-3</v>
      </c>
      <c r="AC242" s="64">
        <f>SUM(AC240:AC241)</f>
        <v>4.1227613489804504E-3</v>
      </c>
      <c r="AD242" s="62"/>
      <c r="AE242" s="59">
        <f>SUM(AE240:AE241)</f>
        <v>1.2652473953415171E-2</v>
      </c>
      <c r="AF242" s="63"/>
      <c r="AG242" s="59">
        <f>SUM(AG240:AG241)</f>
        <v>2.0595443527686021E-4</v>
      </c>
      <c r="AH242" s="64">
        <f>SUM(AH240:AH241)</f>
        <v>1.2858428388692032E-2</v>
      </c>
      <c r="AI242" s="62"/>
      <c r="AJ242" s="64">
        <f>SUM(AJ240:AJ241)</f>
        <v>0</v>
      </c>
      <c r="AK242" s="65">
        <f>SUM(AK240:AK241)</f>
        <v>1.6981189737672483E-2</v>
      </c>
      <c r="AL242" s="387"/>
      <c r="AM242" s="65">
        <f>SUM(AM240:AM241)</f>
        <v>0.33680665468705728</v>
      </c>
    </row>
    <row r="243" spans="1:39" ht="17.25">
      <c r="A243" s="56"/>
      <c r="B243" s="57"/>
      <c r="C243" s="58"/>
      <c r="D243" s="59"/>
      <c r="E243" s="57"/>
      <c r="F243" s="58"/>
      <c r="G243" s="59"/>
      <c r="H243" s="57"/>
      <c r="I243" s="58"/>
      <c r="J243" s="59"/>
      <c r="K243" s="60"/>
      <c r="L243" s="117"/>
      <c r="M243" s="116"/>
      <c r="N243" s="60"/>
      <c r="O243" s="76"/>
      <c r="P243" s="76"/>
      <c r="Q243" s="76"/>
      <c r="R243" s="77"/>
      <c r="S243" s="117"/>
      <c r="T243" s="116"/>
      <c r="U243" s="70"/>
      <c r="V243" s="59"/>
      <c r="W243" s="113"/>
      <c r="Y243" s="72"/>
      <c r="Z243" s="69"/>
      <c r="AA243" s="73"/>
      <c r="AB243" s="69"/>
      <c r="AC243" s="74"/>
      <c r="AD243" s="72"/>
      <c r="AE243" s="69"/>
      <c r="AF243" s="73"/>
      <c r="AG243" s="69"/>
      <c r="AH243" s="74"/>
      <c r="AI243" s="72"/>
      <c r="AJ243" s="74"/>
      <c r="AK243" s="81"/>
      <c r="AL243" s="387"/>
      <c r="AM243" s="81"/>
    </row>
    <row r="244" spans="1:39" ht="15.75">
      <c r="A244" s="16" t="s">
        <v>52</v>
      </c>
      <c r="B244" s="57"/>
      <c r="C244" s="58"/>
      <c r="D244" s="59"/>
      <c r="E244" s="57"/>
      <c r="F244" s="58"/>
      <c r="G244" s="59"/>
      <c r="H244" s="57"/>
      <c r="I244" s="58"/>
      <c r="J244" s="59"/>
      <c r="K244" s="60"/>
      <c r="L244" s="117"/>
      <c r="M244" s="116"/>
      <c r="N244" s="60"/>
      <c r="O244" s="76"/>
      <c r="P244" s="76"/>
      <c r="Q244" s="76"/>
      <c r="R244" s="77"/>
      <c r="S244" s="117"/>
      <c r="T244" s="116"/>
      <c r="U244" s="70"/>
      <c r="V244" s="59"/>
      <c r="W244" s="113"/>
      <c r="Y244" s="62"/>
      <c r="Z244" s="59"/>
      <c r="AA244" s="63"/>
      <c r="AB244" s="59"/>
      <c r="AC244" s="64"/>
      <c r="AD244" s="62"/>
      <c r="AE244" s="59"/>
      <c r="AF244" s="63"/>
      <c r="AG244" s="59"/>
      <c r="AH244" s="64"/>
      <c r="AI244" s="62"/>
      <c r="AJ244" s="64"/>
      <c r="AK244" s="65"/>
      <c r="AL244" s="387"/>
      <c r="AM244" s="65"/>
    </row>
    <row r="245" spans="1:39" ht="15">
      <c r="A245" s="56" t="s">
        <v>37</v>
      </c>
      <c r="B245" s="57">
        <f>B69</f>
        <v>6.2101787647710757E-3</v>
      </c>
      <c r="C245" s="58">
        <v>8.7678777205654951E-2</v>
      </c>
      <c r="D245" s="59">
        <f t="shared" ref="D245:D246" si="165">+B245*C245</f>
        <v>5.4450088032365258E-4</v>
      </c>
      <c r="E245" s="57">
        <f>E69</f>
        <v>0.24592874030949438</v>
      </c>
      <c r="F245" s="58">
        <v>8.7678777205654951E-2</v>
      </c>
      <c r="G245" s="59">
        <f t="shared" ref="G245:G246" si="166">+E245*F245</f>
        <v>2.1562731230063532E-2</v>
      </c>
      <c r="H245" s="57">
        <f>H69</f>
        <v>0.20938323019165261</v>
      </c>
      <c r="I245" s="58">
        <v>8.7678777205654951E-2</v>
      </c>
      <c r="J245" s="59">
        <f t="shared" ref="J245:J246" si="167">+H245*I245</f>
        <v>1.8358465590574274E-2</v>
      </c>
      <c r="K245" s="60">
        <f t="shared" ref="K245:K246" si="168">+B245+E245+H245</f>
        <v>0.46152214926591806</v>
      </c>
      <c r="L245" s="117">
        <f t="shared" ref="L245:L246" si="169">+D245+G245+J245</f>
        <v>4.0465697700961464E-2</v>
      </c>
      <c r="M245" s="116"/>
      <c r="N245" s="60"/>
      <c r="O245" s="76"/>
      <c r="P245" s="76"/>
      <c r="Q245" s="76"/>
      <c r="R245" s="77"/>
      <c r="S245" s="117">
        <f>+M245*R245/1000</f>
        <v>0</v>
      </c>
      <c r="T245" s="116"/>
      <c r="U245" s="70"/>
      <c r="V245" s="59"/>
      <c r="W245" s="113">
        <f>L245+S245+V245</f>
        <v>4.0465697700961464E-2</v>
      </c>
      <c r="Y245" s="62">
        <v>0</v>
      </c>
      <c r="Z245" s="59">
        <f>$K245*Y245/100</f>
        <v>0</v>
      </c>
      <c r="AA245" s="63">
        <v>0.20699999999999999</v>
      </c>
      <c r="AB245" s="59">
        <f>$K245*AA245/100</f>
        <v>9.5535084898045039E-4</v>
      </c>
      <c r="AC245" s="64">
        <f>Z245+AB245</f>
        <v>9.5535084898045039E-4</v>
      </c>
      <c r="AD245" s="62"/>
      <c r="AE245" s="59"/>
      <c r="AF245" s="63"/>
      <c r="AG245" s="59"/>
      <c r="AH245" s="64"/>
      <c r="AI245" s="62"/>
      <c r="AJ245" s="64"/>
      <c r="AK245" s="65">
        <f>+AC245+AH245+AJ245</f>
        <v>9.5535084898045039E-4</v>
      </c>
      <c r="AL245" s="385"/>
      <c r="AM245" s="65">
        <f>W245+AK245</f>
        <v>4.1421048549941913E-2</v>
      </c>
    </row>
    <row r="246" spans="1:39" ht="17.25">
      <c r="A246" s="56" t="s">
        <v>38</v>
      </c>
      <c r="B246" s="57">
        <f>B245</f>
        <v>6.2101787647710757E-3</v>
      </c>
      <c r="C246" s="66">
        <v>1.3401302907111587</v>
      </c>
      <c r="D246" s="67">
        <f t="shared" si="165"/>
        <v>8.3224486734009267E-3</v>
      </c>
      <c r="E246" s="57">
        <f>E245</f>
        <v>0.24592874030949438</v>
      </c>
      <c r="F246" s="66">
        <v>3.2493189374397206E-2</v>
      </c>
      <c r="G246" s="67">
        <f t="shared" si="166"/>
        <v>7.9910091314833523E-3</v>
      </c>
      <c r="H246" s="57">
        <f>H245</f>
        <v>0.20938323019165261</v>
      </c>
      <c r="I246" s="66">
        <v>1.5391510756293412E-2</v>
      </c>
      <c r="J246" s="67">
        <f t="shared" si="167"/>
        <v>3.2227242396822807E-3</v>
      </c>
      <c r="K246" s="68">
        <f t="shared" si="168"/>
        <v>0.46152214926591806</v>
      </c>
      <c r="L246" s="146">
        <f t="shared" si="169"/>
        <v>1.9536182044566561E-2</v>
      </c>
      <c r="M246" s="116">
        <f>M70</f>
        <v>1.2706241050835108</v>
      </c>
      <c r="N246" s="115">
        <v>9.8091510797222021</v>
      </c>
      <c r="O246" s="76"/>
      <c r="P246" s="76"/>
      <c r="Q246" s="76"/>
      <c r="R246" s="77">
        <f t="shared" ref="R246" si="170">SUM(N246:Q246)</f>
        <v>9.8091510797222021</v>
      </c>
      <c r="S246" s="173">
        <f>+M246*R246/1000</f>
        <v>1.2463743812300976E-2</v>
      </c>
      <c r="T246" s="116"/>
      <c r="U246" s="70"/>
      <c r="V246" s="59"/>
      <c r="W246" s="114">
        <f>L246+S246+V246</f>
        <v>3.1999925856867534E-2</v>
      </c>
      <c r="Y246" s="72"/>
      <c r="Z246" s="69"/>
      <c r="AA246" s="73"/>
      <c r="AB246" s="69"/>
      <c r="AC246" s="74"/>
      <c r="AD246" s="72">
        <v>0.63526890999999996</v>
      </c>
      <c r="AE246" s="69">
        <f>$K246*AD246/100</f>
        <v>2.9319067270501703E-3</v>
      </c>
      <c r="AF246" s="73">
        <v>1.0340780000000001E-2</v>
      </c>
      <c r="AG246" s="69">
        <f>$K246*AF246/100</f>
        <v>4.77249901068602E-5</v>
      </c>
      <c r="AH246" s="74">
        <f>AE246+AG246</f>
        <v>2.9796317171570303E-3</v>
      </c>
      <c r="AI246" s="62">
        <v>0</v>
      </c>
      <c r="AJ246" s="64">
        <f>$K246*AI246/100</f>
        <v>0</v>
      </c>
      <c r="AK246" s="65">
        <f>+AC246+AH246+AJ246</f>
        <v>2.9796317171570303E-3</v>
      </c>
      <c r="AL246" s="385"/>
      <c r="AM246" s="75">
        <f>W246+AK246</f>
        <v>3.4979557574024565E-2</v>
      </c>
    </row>
    <row r="247" spans="1:39" ht="15">
      <c r="A247" s="56" t="s">
        <v>39</v>
      </c>
      <c r="B247" s="57">
        <f>B246</f>
        <v>6.2101787647710757E-3</v>
      </c>
      <c r="C247" s="58">
        <f>SUM(C245:C246)</f>
        <v>1.4278090679168136</v>
      </c>
      <c r="D247" s="59">
        <f>SUM(D245:D246)</f>
        <v>8.866949553724579E-3</v>
      </c>
      <c r="E247" s="57">
        <f>E246</f>
        <v>0.24592874030949438</v>
      </c>
      <c r="F247" s="58">
        <f>SUM(F245:F246)</f>
        <v>0.12017196658005216</v>
      </c>
      <c r="G247" s="59">
        <f>SUM(G245:G246)</f>
        <v>2.9553740361546885E-2</v>
      </c>
      <c r="H247" s="57">
        <f>H246</f>
        <v>0.20938323019165261</v>
      </c>
      <c r="I247" s="58">
        <f>SUM(I245:I246)</f>
        <v>0.10307028796194836</v>
      </c>
      <c r="J247" s="59">
        <f>SUM(J245:J246)</f>
        <v>2.1581189830256555E-2</v>
      </c>
      <c r="K247" s="60">
        <f>K246</f>
        <v>0.46152214926591806</v>
      </c>
      <c r="L247" s="117">
        <f>+D247+G247+J247</f>
        <v>6.0001879745528022E-2</v>
      </c>
      <c r="M247" s="116"/>
      <c r="N247" s="60"/>
      <c r="O247" s="76"/>
      <c r="P247" s="76"/>
      <c r="Q247" s="76"/>
      <c r="R247" s="77"/>
      <c r="S247" s="117">
        <f>SUM(S245:S246)</f>
        <v>1.2463743812300976E-2</v>
      </c>
      <c r="T247" s="116"/>
      <c r="U247" s="70"/>
      <c r="V247" s="59"/>
      <c r="W247" s="113">
        <f>SUM(W245:W246)</f>
        <v>7.2465623557828998E-2</v>
      </c>
      <c r="Y247" s="62"/>
      <c r="Z247" s="59">
        <f>SUM(Z245:Z246)</f>
        <v>0</v>
      </c>
      <c r="AA247" s="63"/>
      <c r="AB247" s="59">
        <f>SUM(AB245:AB246)</f>
        <v>9.5535084898045039E-4</v>
      </c>
      <c r="AC247" s="64">
        <f>SUM(AC245:AC246)</f>
        <v>9.5535084898045039E-4</v>
      </c>
      <c r="AD247" s="62"/>
      <c r="AE247" s="59">
        <f>SUM(AE245:AE246)</f>
        <v>2.9319067270501703E-3</v>
      </c>
      <c r="AF247" s="63"/>
      <c r="AG247" s="59">
        <f>SUM(AG245:AG246)</f>
        <v>4.77249901068602E-5</v>
      </c>
      <c r="AH247" s="64">
        <f>SUM(AH245:AH246)</f>
        <v>2.9796317171570303E-3</v>
      </c>
      <c r="AI247" s="62"/>
      <c r="AJ247" s="64">
        <f>SUM(AJ245:AJ246)</f>
        <v>0</v>
      </c>
      <c r="AK247" s="65">
        <f>SUM(AK245:AK246)</f>
        <v>3.9349825661374807E-3</v>
      </c>
      <c r="AL247" s="387"/>
      <c r="AM247" s="65">
        <f>SUM(AM245:AM246)</f>
        <v>7.6400606123966486E-2</v>
      </c>
    </row>
    <row r="248" spans="1:39" ht="15">
      <c r="A248" s="56"/>
      <c r="B248" s="57"/>
      <c r="C248" s="58"/>
      <c r="D248" s="59"/>
      <c r="E248" s="57"/>
      <c r="F248" s="58"/>
      <c r="G248" s="59"/>
      <c r="H248" s="57"/>
      <c r="I248" s="58"/>
      <c r="J248" s="59"/>
      <c r="K248" s="60"/>
      <c r="L248" s="117"/>
      <c r="M248" s="116"/>
      <c r="N248" s="60"/>
      <c r="O248" s="76"/>
      <c r="P248" s="76"/>
      <c r="Q248" s="76"/>
      <c r="R248" s="77"/>
      <c r="S248" s="117"/>
      <c r="T248" s="116"/>
      <c r="U248" s="70"/>
      <c r="V248" s="59"/>
      <c r="W248" s="113"/>
      <c r="Y248" s="62"/>
      <c r="Z248" s="59"/>
      <c r="AA248" s="63"/>
      <c r="AB248" s="59"/>
      <c r="AC248" s="64"/>
      <c r="AD248" s="62"/>
      <c r="AE248" s="59"/>
      <c r="AF248" s="63"/>
      <c r="AG248" s="59"/>
      <c r="AH248" s="64"/>
      <c r="AI248" s="62"/>
      <c r="AJ248" s="64"/>
      <c r="AK248" s="65"/>
      <c r="AL248" s="387"/>
      <c r="AM248" s="65"/>
    </row>
    <row r="249" spans="1:39" ht="15.75">
      <c r="A249" s="16" t="s">
        <v>53</v>
      </c>
      <c r="B249" s="57"/>
      <c r="C249" s="58"/>
      <c r="D249" s="59"/>
      <c r="E249" s="57"/>
      <c r="F249" s="58"/>
      <c r="G249" s="59"/>
      <c r="H249" s="57"/>
      <c r="I249" s="58"/>
      <c r="J249" s="59"/>
      <c r="K249" s="60"/>
      <c r="L249" s="117"/>
      <c r="M249" s="116"/>
      <c r="N249" s="60"/>
      <c r="O249" s="76"/>
      <c r="P249" s="76"/>
      <c r="Q249" s="76"/>
      <c r="R249" s="77"/>
      <c r="S249" s="117"/>
      <c r="T249" s="116"/>
      <c r="U249" s="70"/>
      <c r="V249" s="59"/>
      <c r="W249" s="113"/>
      <c r="Y249" s="62"/>
      <c r="Z249" s="59"/>
      <c r="AA249" s="63"/>
      <c r="AB249" s="59"/>
      <c r="AC249" s="64"/>
      <c r="AD249" s="62"/>
      <c r="AE249" s="59"/>
      <c r="AF249" s="63"/>
      <c r="AG249" s="59"/>
      <c r="AH249" s="64"/>
      <c r="AI249" s="62"/>
      <c r="AJ249" s="64"/>
      <c r="AK249" s="65"/>
      <c r="AL249" s="387"/>
      <c r="AM249" s="65"/>
    </row>
    <row r="250" spans="1:39" ht="17.25">
      <c r="A250" s="56" t="s">
        <v>37</v>
      </c>
      <c r="B250" s="57">
        <f>B235+B240+B245</f>
        <v>1197.2197182606315</v>
      </c>
      <c r="C250" s="58"/>
      <c r="D250" s="59">
        <f t="shared" ref="D250" si="171">D235+D240+D245</f>
        <v>104.9707609435909</v>
      </c>
      <c r="E250" s="57">
        <f t="shared" ref="E250:E252" si="172">E235+E240+E245</f>
        <v>1021.1778283113385</v>
      </c>
      <c r="F250" s="58">
        <f>F230+F235</f>
        <v>8.7678777205654951E-2</v>
      </c>
      <c r="G250" s="59">
        <f t="shared" ref="G250" si="173">G235+G240+G245</f>
        <v>89.535623295864411</v>
      </c>
      <c r="H250" s="57">
        <f t="shared" ref="H250:H252" si="174">H235+H240+H245</f>
        <v>1.0088508597736214</v>
      </c>
      <c r="I250" s="58"/>
      <c r="J250" s="59">
        <f t="shared" ref="J250" si="175">J235+J240+J245</f>
        <v>8.8454809767824799E-2</v>
      </c>
      <c r="K250" s="60">
        <f t="shared" ref="K250:L252" si="176">K235+K240+K245</f>
        <v>2219.4063974317437</v>
      </c>
      <c r="L250" s="117">
        <f t="shared" si="176"/>
        <v>194.59483904922314</v>
      </c>
      <c r="M250" s="154"/>
      <c r="N250" s="68"/>
      <c r="O250" s="79"/>
      <c r="P250" s="79"/>
      <c r="Q250" s="79"/>
      <c r="R250" s="77"/>
      <c r="S250" s="146"/>
      <c r="T250" s="68"/>
      <c r="U250" s="70"/>
      <c r="V250" s="69"/>
      <c r="W250" s="113">
        <f>L250+S250+V250</f>
        <v>194.59483904922314</v>
      </c>
      <c r="Y250" s="62"/>
      <c r="Z250" s="59">
        <f>Z235+Z240+Z245</f>
        <v>0</v>
      </c>
      <c r="AA250" s="63"/>
      <c r="AB250" s="59">
        <f>AB235+AB240+AB245</f>
        <v>4.5941712426837089</v>
      </c>
      <c r="AC250" s="64">
        <f>Z250+AB250</f>
        <v>4.5941712426837089</v>
      </c>
      <c r="AD250" s="62"/>
      <c r="AE250" s="59">
        <f>AE235+AE240+AE245</f>
        <v>0</v>
      </c>
      <c r="AF250" s="63"/>
      <c r="AG250" s="59">
        <f>AG235+AG240+AG245</f>
        <v>0</v>
      </c>
      <c r="AH250" s="64">
        <f>AE250+AG250</f>
        <v>0</v>
      </c>
      <c r="AI250" s="62"/>
      <c r="AJ250" s="64">
        <f>AJ235+AJ240+AJ245</f>
        <v>0</v>
      </c>
      <c r="AK250" s="65">
        <f>+AC250+AH250+AJ250</f>
        <v>4.5941712426837089</v>
      </c>
      <c r="AL250" s="387"/>
      <c r="AM250" s="65">
        <f>W250+AK250</f>
        <v>199.18901029190684</v>
      </c>
    </row>
    <row r="251" spans="1:39" ht="17.25">
      <c r="A251" s="56" t="s">
        <v>38</v>
      </c>
      <c r="B251" s="78">
        <f>B236+B241+B246</f>
        <v>1197.2197182606315</v>
      </c>
      <c r="C251" s="58"/>
      <c r="D251" s="69">
        <f t="shared" ref="D251" si="177">D236+D241+D246</f>
        <v>69.755871406414002</v>
      </c>
      <c r="E251" s="78">
        <f>E236+E241+E246</f>
        <v>1021.1778283113385</v>
      </c>
      <c r="F251" s="58"/>
      <c r="G251" s="69">
        <f t="shared" ref="G251" si="178">G236+G241+G246</f>
        <v>28.195895588802159</v>
      </c>
      <c r="H251" s="78">
        <f>H236+H241+H246</f>
        <v>1.0088508597736214</v>
      </c>
      <c r="I251" s="58"/>
      <c r="J251" s="69">
        <f t="shared" ref="J251" si="179">J236+J241+J246</f>
        <v>5.8891997156771576E-3</v>
      </c>
      <c r="K251" s="68">
        <f>K236+K241+K246</f>
        <v>2219.4063974317437</v>
      </c>
      <c r="L251" s="146">
        <f t="shared" si="176"/>
        <v>97.957656194931843</v>
      </c>
      <c r="M251" s="116">
        <f>M236+M241+M246</f>
        <v>6115.7909275920174</v>
      </c>
      <c r="N251" s="60"/>
      <c r="O251" s="76"/>
      <c r="P251" s="76"/>
      <c r="Q251" s="76"/>
      <c r="R251" s="77"/>
      <c r="S251" s="146">
        <f>S236+S241+S246</f>
        <v>59.990717180744497</v>
      </c>
      <c r="T251" s="68"/>
      <c r="U251" s="70"/>
      <c r="V251" s="69"/>
      <c r="W251" s="83">
        <f>L251+S251+V251</f>
        <v>157.94837337567634</v>
      </c>
      <c r="Y251" s="72"/>
      <c r="Z251" s="69">
        <f>Z236+Z241+Z246</f>
        <v>0</v>
      </c>
      <c r="AA251" s="73"/>
      <c r="AB251" s="69">
        <f>AB236+AB241+AB246</f>
        <v>0</v>
      </c>
      <c r="AC251" s="74">
        <f>Z251+AB251</f>
        <v>0</v>
      </c>
      <c r="AD251" s="72"/>
      <c r="AE251" s="69">
        <f>AE236+AE241+AE246</f>
        <v>14.099198829434906</v>
      </c>
      <c r="AF251" s="73"/>
      <c r="AG251" s="69">
        <f>AG236+AG241+AG246</f>
        <v>0.22950393286434229</v>
      </c>
      <c r="AH251" s="74">
        <f>AE251+AG251</f>
        <v>14.328702762299248</v>
      </c>
      <c r="AI251" s="72"/>
      <c r="AJ251" s="74">
        <f>AJ236+AJ241+AJ246</f>
        <v>0</v>
      </c>
      <c r="AK251" s="81">
        <f>+AC251+AH251+AJ251</f>
        <v>14.328702762299248</v>
      </c>
      <c r="AL251" s="387"/>
      <c r="AM251" s="81">
        <f>W251+AK251</f>
        <v>172.2770761379756</v>
      </c>
    </row>
    <row r="252" spans="1:39" ht="18">
      <c r="A252" s="84" t="s">
        <v>39</v>
      </c>
      <c r="B252" s="21">
        <f>B237+B242+B247</f>
        <v>1197.2197182606315</v>
      </c>
      <c r="C252" s="85"/>
      <c r="D252" s="86">
        <f t="shared" ref="D252" si="180">D237+D242+D247</f>
        <v>174.72663235000491</v>
      </c>
      <c r="E252" s="21">
        <f t="shared" si="172"/>
        <v>1021.1778283113385</v>
      </c>
      <c r="F252" s="85"/>
      <c r="G252" s="86">
        <f t="shared" ref="G252" si="181">G237+G242+G247</f>
        <v>117.73151888466657</v>
      </c>
      <c r="H252" s="21">
        <f t="shared" si="174"/>
        <v>1.0088508597736214</v>
      </c>
      <c r="I252" s="85"/>
      <c r="J252" s="86">
        <f t="shared" ref="J252" si="182">J237+J242+J247</f>
        <v>9.4344009483501967E-2</v>
      </c>
      <c r="K252" s="24">
        <f t="shared" si="176"/>
        <v>2219.4063974317437</v>
      </c>
      <c r="L252" s="272">
        <f t="shared" si="176"/>
        <v>292.55249524415501</v>
      </c>
      <c r="M252" s="278"/>
      <c r="N252" s="24"/>
      <c r="O252" s="87"/>
      <c r="P252" s="87"/>
      <c r="Q252" s="87"/>
      <c r="R252" s="88"/>
      <c r="S252" s="272">
        <f>SUM(S250:S251)</f>
        <v>59.990717180744497</v>
      </c>
      <c r="T252" s="89"/>
      <c r="U252" s="27"/>
      <c r="V252" s="86"/>
      <c r="W252" s="268">
        <f>SUM(W250:W251)</f>
        <v>352.54321242489948</v>
      </c>
      <c r="Y252" s="91"/>
      <c r="Z252" s="86">
        <f>SUM(Z250:Z251)</f>
        <v>0</v>
      </c>
      <c r="AA252" s="92"/>
      <c r="AB252" s="86">
        <f>SUM(AB250:AB251)</f>
        <v>4.5941712426837089</v>
      </c>
      <c r="AC252" s="327">
        <f>SUM(AC250:AC251)</f>
        <v>4.5941712426837089</v>
      </c>
      <c r="AD252" s="91"/>
      <c r="AE252" s="86">
        <f>SUM(AE250:AE251)</f>
        <v>14.099198829434906</v>
      </c>
      <c r="AF252" s="92"/>
      <c r="AG252" s="86">
        <f>SUM(AG250:AG251)</f>
        <v>0.22950393286434229</v>
      </c>
      <c r="AH252" s="327">
        <f>SUM(AH250:AH251)</f>
        <v>14.328702762299248</v>
      </c>
      <c r="AI252" s="91"/>
      <c r="AJ252" s="327">
        <f>SUM(AJ250:AJ251)</f>
        <v>0</v>
      </c>
      <c r="AK252" s="388">
        <f>AK232+AK237+AK242+AK247</f>
        <v>18.922874004982958</v>
      </c>
      <c r="AL252" s="385"/>
      <c r="AM252" s="388">
        <f>SUM(AM250:AM251)</f>
        <v>371.46608642988247</v>
      </c>
    </row>
    <row r="253" spans="1:39" ht="22.5" customHeight="1">
      <c r="A253" s="16"/>
      <c r="B253" s="57"/>
      <c r="C253" s="58"/>
      <c r="D253" s="59"/>
      <c r="E253" s="57"/>
      <c r="F253" s="58"/>
      <c r="G253" s="59"/>
      <c r="H253" s="57"/>
      <c r="I253" s="58"/>
      <c r="J253" s="59"/>
      <c r="K253" s="60"/>
      <c r="L253" s="117"/>
      <c r="M253" s="116"/>
      <c r="N253" s="60"/>
      <c r="O253" s="76"/>
      <c r="P253" s="76"/>
      <c r="Q253" s="76"/>
      <c r="R253" s="77"/>
      <c r="S253" s="117"/>
      <c r="T253" s="116"/>
      <c r="U253" s="70"/>
      <c r="V253" s="59"/>
      <c r="W253" s="113"/>
      <c r="Y253" s="62"/>
      <c r="Z253" s="59"/>
      <c r="AA253" s="63"/>
      <c r="AB253" s="59"/>
      <c r="AC253" s="64"/>
      <c r="AD253" s="62"/>
      <c r="AE253" s="59"/>
      <c r="AF253" s="63"/>
      <c r="AG253" s="59"/>
      <c r="AH253" s="64"/>
      <c r="AI253" s="62"/>
      <c r="AJ253" s="64"/>
      <c r="AK253" s="65"/>
      <c r="AL253" s="387"/>
      <c r="AM253" s="65"/>
    </row>
    <row r="254" spans="1:39" ht="22.5" customHeight="1">
      <c r="A254" s="33" t="s">
        <v>54</v>
      </c>
      <c r="B254" s="57"/>
      <c r="C254" s="58"/>
      <c r="D254" s="59"/>
      <c r="E254" s="57"/>
      <c r="F254" s="58"/>
      <c r="G254" s="59"/>
      <c r="H254" s="57"/>
      <c r="I254" s="58"/>
      <c r="J254" s="59"/>
      <c r="K254" s="60"/>
      <c r="L254" s="117"/>
      <c r="M254" s="116"/>
      <c r="N254" s="60"/>
      <c r="O254" s="76"/>
      <c r="P254" s="76"/>
      <c r="Q254" s="76"/>
      <c r="R254" s="77"/>
      <c r="S254" s="117"/>
      <c r="T254" s="93"/>
      <c r="U254" s="94"/>
      <c r="V254" s="59"/>
      <c r="W254" s="113"/>
      <c r="Y254" s="62"/>
      <c r="Z254" s="59"/>
      <c r="AA254" s="63"/>
      <c r="AB254" s="59"/>
      <c r="AC254" s="64"/>
      <c r="AD254" s="62"/>
      <c r="AE254" s="59"/>
      <c r="AF254" s="63"/>
      <c r="AG254" s="59"/>
      <c r="AH254" s="64"/>
      <c r="AI254" s="62"/>
      <c r="AJ254" s="64"/>
      <c r="AK254" s="65"/>
      <c r="AL254" s="387"/>
      <c r="AM254" s="65"/>
    </row>
    <row r="255" spans="1:39" ht="22.5" customHeight="1">
      <c r="A255" s="56" t="s">
        <v>37</v>
      </c>
      <c r="B255" s="57">
        <f>B79</f>
        <v>358.5682759954193</v>
      </c>
      <c r="C255" s="58">
        <v>8.1987452968617897E-2</v>
      </c>
      <c r="D255" s="59">
        <f>+B255*C255</f>
        <v>29.39809966421284</v>
      </c>
      <c r="E255" s="57"/>
      <c r="F255" s="58"/>
      <c r="G255" s="59"/>
      <c r="H255" s="57"/>
      <c r="I255" s="58"/>
      <c r="J255" s="59"/>
      <c r="K255" s="60">
        <f>+B255+E255+H255</f>
        <v>358.5682759954193</v>
      </c>
      <c r="L255" s="117">
        <f>+D255+G255+J255</f>
        <v>29.39809966421284</v>
      </c>
      <c r="M255" s="116"/>
      <c r="N255" s="60"/>
      <c r="O255" s="76"/>
      <c r="P255" s="76"/>
      <c r="Q255" s="76"/>
      <c r="R255" s="77"/>
      <c r="S255" s="117"/>
      <c r="T255" s="93"/>
      <c r="U255" s="94"/>
      <c r="V255" s="59"/>
      <c r="W255" s="113">
        <f>L255+S255+V255</f>
        <v>29.39809966421284</v>
      </c>
      <c r="Y255" s="62">
        <v>0</v>
      </c>
      <c r="Z255" s="59">
        <f>$K255*Y255/100</f>
        <v>0</v>
      </c>
      <c r="AA255" s="63">
        <v>0.158</v>
      </c>
      <c r="AB255" s="59">
        <f>$K255*AA255/100</f>
        <v>0.56653787607276251</v>
      </c>
      <c r="AC255" s="64">
        <f>Z255+AB255</f>
        <v>0.56653787607276251</v>
      </c>
      <c r="AD255" s="62"/>
      <c r="AE255" s="59"/>
      <c r="AF255" s="63"/>
      <c r="AG255" s="59"/>
      <c r="AH255" s="64"/>
      <c r="AI255" s="62"/>
      <c r="AJ255" s="64"/>
      <c r="AK255" s="65">
        <f>+AC255+AH255+AJ255</f>
        <v>0.56653787607276251</v>
      </c>
      <c r="AL255" s="385"/>
      <c r="AM255" s="65">
        <f>W255+AK255</f>
        <v>29.964637540285601</v>
      </c>
    </row>
    <row r="256" spans="1:39" ht="22.5" customHeight="1">
      <c r="A256" s="56" t="s">
        <v>38</v>
      </c>
      <c r="B256" s="57"/>
      <c r="C256" s="58"/>
      <c r="D256" s="59"/>
      <c r="E256" s="57"/>
      <c r="F256" s="58"/>
      <c r="G256" s="59"/>
      <c r="H256" s="57"/>
      <c r="I256" s="58"/>
      <c r="J256" s="59"/>
      <c r="K256" s="60"/>
      <c r="L256" s="117"/>
      <c r="M256" s="116"/>
      <c r="N256" s="60"/>
      <c r="O256" s="76"/>
      <c r="P256" s="76"/>
      <c r="Q256" s="76"/>
      <c r="R256" s="77"/>
      <c r="S256" s="117"/>
      <c r="T256" s="93"/>
      <c r="U256" s="94"/>
      <c r="V256" s="59"/>
      <c r="W256" s="113"/>
      <c r="Y256" s="62"/>
      <c r="Z256" s="59"/>
      <c r="AA256" s="63"/>
      <c r="AB256" s="59"/>
      <c r="AC256" s="64"/>
      <c r="AD256" s="62"/>
      <c r="AE256" s="59"/>
      <c r="AF256" s="63"/>
      <c r="AG256" s="59"/>
      <c r="AH256" s="64"/>
      <c r="AI256" s="62"/>
      <c r="AJ256" s="64"/>
      <c r="AK256" s="65"/>
      <c r="AL256" s="387"/>
      <c r="AM256" s="65"/>
    </row>
    <row r="257" spans="1:39" ht="22.5" customHeight="1">
      <c r="A257" s="56" t="s">
        <v>55</v>
      </c>
      <c r="B257" s="57">
        <f>B81</f>
        <v>215.15541551541929</v>
      </c>
      <c r="C257" s="58">
        <v>2.72384676030639E-2</v>
      </c>
      <c r="D257" s="59">
        <f>+B257*C257</f>
        <v>5.8605038151405004</v>
      </c>
      <c r="E257" s="57"/>
      <c r="F257" s="58"/>
      <c r="G257" s="59"/>
      <c r="H257" s="57"/>
      <c r="I257" s="58"/>
      <c r="J257" s="59"/>
      <c r="K257" s="60">
        <f>+B257+E257+H257</f>
        <v>215.15541551541929</v>
      </c>
      <c r="L257" s="117">
        <f>+D257+G257+J257</f>
        <v>5.8605038151405004</v>
      </c>
      <c r="M257" s="116">
        <f>M81</f>
        <v>468.803</v>
      </c>
      <c r="N257" s="115">
        <v>11.17364715560139</v>
      </c>
      <c r="O257" s="76"/>
      <c r="P257" s="76"/>
      <c r="Q257" s="76"/>
      <c r="R257" s="77">
        <f t="shared" ref="R257:R258" si="183">SUM(N257:Q257)</f>
        <v>11.17364715560139</v>
      </c>
      <c r="S257" s="117">
        <f>+M257*R257/1000</f>
        <v>5.2382393074873992</v>
      </c>
      <c r="T257" s="116"/>
      <c r="U257" s="70"/>
      <c r="V257" s="59"/>
      <c r="W257" s="113">
        <f>L257+S257+V257</f>
        <v>11.0987431226279</v>
      </c>
      <c r="Y257" s="72"/>
      <c r="Z257" s="69"/>
      <c r="AA257" s="73"/>
      <c r="AB257" s="69"/>
      <c r="AC257" s="74"/>
      <c r="AD257" s="72">
        <v>0.76830783000000002</v>
      </c>
      <c r="AE257" s="69">
        <f>$K257*AD257/100</f>
        <v>1.6530559040740014</v>
      </c>
      <c r="AF257" s="73">
        <v>2.1742600000000001E-2</v>
      </c>
      <c r="AG257" s="69">
        <f>$K257*AF257/100</f>
        <v>4.6780381373855554E-2</v>
      </c>
      <c r="AH257" s="74">
        <f>AE257+AG257</f>
        <v>1.699836285447857</v>
      </c>
      <c r="AI257" s="62">
        <v>0</v>
      </c>
      <c r="AJ257" s="64">
        <f>$K257*AI257/100</f>
        <v>0</v>
      </c>
      <c r="AK257" s="65">
        <f>+AC257+AH257+AJ257</f>
        <v>1.699836285447857</v>
      </c>
      <c r="AL257" s="387"/>
      <c r="AM257" s="65">
        <f>W257+AK257</f>
        <v>12.798579408075756</v>
      </c>
    </row>
    <row r="258" spans="1:39" ht="22.5" customHeight="1">
      <c r="A258" s="56" t="s">
        <v>56</v>
      </c>
      <c r="B258" s="118">
        <f>B82</f>
        <v>143.41286048000001</v>
      </c>
      <c r="C258" s="58">
        <f>+C257</f>
        <v>2.72384676030639E-2</v>
      </c>
      <c r="D258" s="67">
        <f>+B258*C258</f>
        <v>3.9063465540472033</v>
      </c>
      <c r="E258" s="118"/>
      <c r="F258" s="58"/>
      <c r="G258" s="67"/>
      <c r="H258" s="118"/>
      <c r="I258" s="58"/>
      <c r="J258" s="67"/>
      <c r="K258" s="119">
        <f>+B258+E258+H258</f>
        <v>143.41286048000001</v>
      </c>
      <c r="L258" s="173">
        <f>+D258+G258+J258</f>
        <v>3.9063465540472033</v>
      </c>
      <c r="M258" s="282">
        <f>M82</f>
        <v>292.38176999999996</v>
      </c>
      <c r="N258" s="115">
        <f>N257</f>
        <v>11.17364715560139</v>
      </c>
      <c r="O258" s="120"/>
      <c r="P258" s="120"/>
      <c r="Q258" s="82">
        <v>-0.32</v>
      </c>
      <c r="R258" s="77">
        <f t="shared" si="183"/>
        <v>10.85364715560139</v>
      </c>
      <c r="S258" s="173">
        <f>+M258*R258/1000</f>
        <v>3.1734085663101994</v>
      </c>
      <c r="T258" s="121"/>
      <c r="U258" s="94"/>
      <c r="V258" s="67"/>
      <c r="W258" s="114">
        <f>L258+S258+V258</f>
        <v>7.0797551203574027</v>
      </c>
      <c r="X258" s="122"/>
      <c r="Y258" s="72"/>
      <c r="Z258" s="59"/>
      <c r="AA258" s="63"/>
      <c r="AB258" s="59"/>
      <c r="AC258" s="64"/>
      <c r="AD258" s="72">
        <f>AD257</f>
        <v>0.76830783000000002</v>
      </c>
      <c r="AE258" s="59">
        <f>$K258*AD258/100</f>
        <v>1.1018522362948158</v>
      </c>
      <c r="AF258" s="63">
        <f>AF257</f>
        <v>2.1742600000000001E-2</v>
      </c>
      <c r="AG258" s="59">
        <f>$K258*AF258/100</f>
        <v>3.1181684602724483E-2</v>
      </c>
      <c r="AH258" s="64">
        <f>AE258+AG258</f>
        <v>1.1330339208975402</v>
      </c>
      <c r="AI258" s="62">
        <f>AI257</f>
        <v>0</v>
      </c>
      <c r="AJ258" s="64">
        <f>$K258*AI258/100</f>
        <v>0</v>
      </c>
      <c r="AK258" s="65">
        <f>+AC258+AH258+AJ258</f>
        <v>1.1330339208975402</v>
      </c>
      <c r="AL258" s="387"/>
      <c r="AM258" s="65">
        <f>W258+AK258</f>
        <v>8.2127890412549434</v>
      </c>
    </row>
    <row r="259" spans="1:39" ht="22.5" customHeight="1">
      <c r="A259" s="56" t="s">
        <v>57</v>
      </c>
      <c r="B259" s="57">
        <f>SUM(B257:B258)</f>
        <v>358.5682759954193</v>
      </c>
      <c r="C259" s="58"/>
      <c r="D259" s="69">
        <f>SUM(D257:D258)</f>
        <v>9.7668503691877042</v>
      </c>
      <c r="E259" s="57"/>
      <c r="F259" s="58"/>
      <c r="G259" s="69"/>
      <c r="H259" s="57"/>
      <c r="I259" s="58"/>
      <c r="J259" s="69"/>
      <c r="K259" s="60">
        <f>SUM(K257:K258)</f>
        <v>358.5682759954193</v>
      </c>
      <c r="L259" s="173">
        <f>SUM(L257:L258)</f>
        <v>9.7668503691877042</v>
      </c>
      <c r="M259" s="116">
        <f>SUM(M257:M258)</f>
        <v>761.18476999999996</v>
      </c>
      <c r="N259" s="60"/>
      <c r="O259" s="76"/>
      <c r="P259" s="76"/>
      <c r="Q259" s="76"/>
      <c r="R259" s="77"/>
      <c r="S259" s="173">
        <f>SUM(S257:S258)</f>
        <v>8.4116478737975982</v>
      </c>
      <c r="T259" s="123"/>
      <c r="U259" s="94"/>
      <c r="V259" s="69"/>
      <c r="W259" s="114">
        <f>+W257+W258</f>
        <v>18.178498242985302</v>
      </c>
      <c r="Y259" s="62"/>
      <c r="Z259" s="67">
        <f>Z257+Z258</f>
        <v>0</v>
      </c>
      <c r="AA259" s="124"/>
      <c r="AB259" s="67">
        <f>AB257+AB258</f>
        <v>0</v>
      </c>
      <c r="AC259" s="125">
        <f>Z259+AB259</f>
        <v>0</v>
      </c>
      <c r="AD259" s="62"/>
      <c r="AE259" s="67">
        <f>AE257+AE258</f>
        <v>2.7549081403688174</v>
      </c>
      <c r="AF259" s="124"/>
      <c r="AG259" s="67">
        <f>AG257+AG258</f>
        <v>7.7962065976580036E-2</v>
      </c>
      <c r="AH259" s="125">
        <f>AE259+AG259</f>
        <v>2.8328702063453974</v>
      </c>
      <c r="AI259" s="126"/>
      <c r="AJ259" s="125">
        <f>AJ257+AJ258</f>
        <v>0</v>
      </c>
      <c r="AK259" s="75">
        <f>SUM(AK257:AK258)</f>
        <v>2.8328702063453974</v>
      </c>
      <c r="AL259" s="387"/>
      <c r="AM259" s="75">
        <f>SUM(AM257:AM258)</f>
        <v>21.0113684493307</v>
      </c>
    </row>
    <row r="260" spans="1:39" ht="22.5" customHeight="1">
      <c r="A260" s="127" t="s">
        <v>58</v>
      </c>
      <c r="B260" s="128">
        <f>B259</f>
        <v>358.5682759954193</v>
      </c>
      <c r="C260" s="129"/>
      <c r="D260" s="130">
        <f>D255+D259</f>
        <v>39.164950033400544</v>
      </c>
      <c r="E260" s="128"/>
      <c r="F260" s="129"/>
      <c r="G260" s="130"/>
      <c r="H260" s="128"/>
      <c r="I260" s="129"/>
      <c r="J260" s="130"/>
      <c r="K260" s="131">
        <f>K259</f>
        <v>358.5682759954193</v>
      </c>
      <c r="L260" s="265">
        <f>L255+L259</f>
        <v>39.164950033400544</v>
      </c>
      <c r="M260" s="280"/>
      <c r="N260" s="131"/>
      <c r="O260" s="133"/>
      <c r="P260" s="133"/>
      <c r="Q260" s="133"/>
      <c r="R260" s="134"/>
      <c r="S260" s="265">
        <f>S255+S259</f>
        <v>8.4116478737975982</v>
      </c>
      <c r="T260" s="135"/>
      <c r="U260" s="136"/>
      <c r="V260" s="132"/>
      <c r="W260" s="130">
        <f>W255+W259</f>
        <v>47.576597907198142</v>
      </c>
      <c r="Y260" s="137"/>
      <c r="Z260" s="130">
        <f t="shared" ref="Z260" si="184">Z255+Z259</f>
        <v>0</v>
      </c>
      <c r="AA260" s="138"/>
      <c r="AB260" s="130">
        <f t="shared" ref="AB260" si="185">AB255+AB259</f>
        <v>0.56653787607276251</v>
      </c>
      <c r="AC260" s="97">
        <f>Z260+AB260</f>
        <v>0.56653787607276251</v>
      </c>
      <c r="AD260" s="137"/>
      <c r="AE260" s="130">
        <f t="shared" ref="AE260" si="186">AE255+AE259</f>
        <v>2.7549081403688174</v>
      </c>
      <c r="AF260" s="138"/>
      <c r="AG260" s="130">
        <f t="shared" ref="AG260" si="187">AG255+AG259</f>
        <v>7.7962065976580036E-2</v>
      </c>
      <c r="AH260" s="97">
        <f>AE260+AG260</f>
        <v>2.8328702063453974</v>
      </c>
      <c r="AI260" s="137"/>
      <c r="AJ260" s="97">
        <f>AJ255+AJ259</f>
        <v>0</v>
      </c>
      <c r="AK260" s="389">
        <f t="shared" ref="AK260" si="188">AK255+AK259</f>
        <v>3.3994080824181601</v>
      </c>
      <c r="AL260" s="387"/>
      <c r="AM260" s="389">
        <f t="shared" ref="AM260" si="189">AM255+AM259</f>
        <v>50.976005989616297</v>
      </c>
    </row>
    <row r="261" spans="1:39" ht="22.5" customHeight="1">
      <c r="A261" s="16"/>
      <c r="B261" s="57"/>
      <c r="C261" s="58"/>
      <c r="D261" s="59"/>
      <c r="E261" s="57"/>
      <c r="F261" s="58"/>
      <c r="G261" s="59"/>
      <c r="H261" s="57"/>
      <c r="I261" s="58"/>
      <c r="J261" s="59"/>
      <c r="K261" s="60"/>
      <c r="L261" s="117"/>
      <c r="M261" s="116"/>
      <c r="N261" s="60"/>
      <c r="O261" s="76"/>
      <c r="P261" s="76"/>
      <c r="Q261" s="76"/>
      <c r="R261" s="77"/>
      <c r="S261" s="117"/>
      <c r="T261" s="93"/>
      <c r="U261" s="94"/>
      <c r="V261" s="59"/>
      <c r="W261" s="95"/>
      <c r="Y261" s="62"/>
      <c r="Z261" s="59"/>
      <c r="AA261" s="63"/>
      <c r="AB261" s="59"/>
      <c r="AC261" s="64"/>
      <c r="AD261" s="62"/>
      <c r="AE261" s="59"/>
      <c r="AF261" s="63"/>
      <c r="AG261" s="59"/>
      <c r="AH261" s="64"/>
      <c r="AI261" s="62"/>
      <c r="AJ261" s="64"/>
      <c r="AK261" s="65"/>
      <c r="AL261" s="387"/>
      <c r="AM261" s="65"/>
    </row>
    <row r="262" spans="1:39" ht="22.5" customHeight="1">
      <c r="A262" s="33" t="s">
        <v>59</v>
      </c>
      <c r="B262" s="57"/>
      <c r="C262" s="58"/>
      <c r="D262" s="59"/>
      <c r="E262" s="57"/>
      <c r="F262" s="58"/>
      <c r="G262" s="59"/>
      <c r="H262" s="57"/>
      <c r="I262" s="58"/>
      <c r="J262" s="59"/>
      <c r="K262" s="60"/>
      <c r="L262" s="117"/>
      <c r="M262" s="116"/>
      <c r="N262" s="60"/>
      <c r="O262" s="76"/>
      <c r="P262" s="76"/>
      <c r="Q262" s="76"/>
      <c r="R262" s="77"/>
      <c r="S262" s="117"/>
      <c r="T262" s="93"/>
      <c r="U262" s="94"/>
      <c r="V262" s="59"/>
      <c r="W262" s="95"/>
      <c r="Y262" s="62"/>
      <c r="Z262" s="59"/>
      <c r="AA262" s="63"/>
      <c r="AB262" s="59"/>
      <c r="AC262" s="64"/>
      <c r="AD262" s="62"/>
      <c r="AE262" s="59"/>
      <c r="AF262" s="63"/>
      <c r="AG262" s="59"/>
      <c r="AH262" s="64"/>
      <c r="AI262" s="62"/>
      <c r="AJ262" s="64"/>
      <c r="AK262" s="65"/>
      <c r="AL262" s="387"/>
      <c r="AM262" s="65"/>
    </row>
    <row r="263" spans="1:39" ht="22.5" customHeight="1">
      <c r="A263" s="56" t="s">
        <v>37</v>
      </c>
      <c r="B263" s="57">
        <f>B229+B250+B255</f>
        <v>1615.1666533184259</v>
      </c>
      <c r="C263" s="58"/>
      <c r="D263" s="59">
        <f>D229+D250+D255</f>
        <v>139.66866670309966</v>
      </c>
      <c r="E263" s="57">
        <f>E229+E250+E255</f>
        <v>1314.139957844732</v>
      </c>
      <c r="F263" s="58"/>
      <c r="G263" s="59">
        <f>G229+G250+G255</f>
        <v>115.68377996206586</v>
      </c>
      <c r="H263" s="57">
        <f>H229+H250+H255</f>
        <v>2.1017772937740262</v>
      </c>
      <c r="I263" s="58"/>
      <c r="J263" s="59">
        <f>J229+J250+J255</f>
        <v>0.18600329382066885</v>
      </c>
      <c r="K263" s="60">
        <f>K229+K250+K255</f>
        <v>2931.4083884569322</v>
      </c>
      <c r="L263" s="117">
        <f>L229+L250+L255</f>
        <v>255.53844995898621</v>
      </c>
      <c r="M263" s="116">
        <f>M229+M250+M255</f>
        <v>0</v>
      </c>
      <c r="N263" s="60"/>
      <c r="O263" s="76"/>
      <c r="P263" s="76"/>
      <c r="Q263" s="76"/>
      <c r="R263" s="77"/>
      <c r="S263" s="117">
        <f>S229+S250+S255</f>
        <v>0</v>
      </c>
      <c r="T263" s="139">
        <f>T229+T250+T255</f>
        <v>0</v>
      </c>
      <c r="U263" s="94"/>
      <c r="V263" s="59">
        <f>V229+V250+V255</f>
        <v>0</v>
      </c>
      <c r="W263" s="113">
        <f>W229+W250+W255</f>
        <v>255.53844995898621</v>
      </c>
      <c r="Y263" s="62"/>
      <c r="Z263" s="59">
        <f>Z229+Z250+Z255</f>
        <v>0</v>
      </c>
      <c r="AA263" s="63"/>
      <c r="AB263" s="59">
        <f>AB229+AB250+AB255</f>
        <v>5.712065714202911</v>
      </c>
      <c r="AC263" s="64">
        <f>Z263+AB263</f>
        <v>5.712065714202911</v>
      </c>
      <c r="AD263" s="62"/>
      <c r="AE263" s="59">
        <f>AE229+AE250+AE255</f>
        <v>0</v>
      </c>
      <c r="AF263" s="63"/>
      <c r="AG263" s="59">
        <f>AG229+AG250+AG255</f>
        <v>0</v>
      </c>
      <c r="AH263" s="64">
        <f t="shared" ref="AH263:AH264" si="190">AE263+AG263</f>
        <v>0</v>
      </c>
      <c r="AI263" s="62"/>
      <c r="AJ263" s="64">
        <f>AJ229+AJ250+AJ255</f>
        <v>0</v>
      </c>
      <c r="AK263" s="65">
        <f>AC263+AH263+AJ263</f>
        <v>5.712065714202911</v>
      </c>
      <c r="AL263" s="387"/>
      <c r="AM263" s="65">
        <f>W263+AK263</f>
        <v>261.25051567318911</v>
      </c>
    </row>
    <row r="264" spans="1:39" ht="22.5" customHeight="1">
      <c r="A264" s="56" t="s">
        <v>38</v>
      </c>
      <c r="B264" s="78">
        <f>B230+B251+B259</f>
        <v>1615.1666533184259</v>
      </c>
      <c r="C264" s="58"/>
      <c r="D264" s="67">
        <f>D230+D251+D259</f>
        <v>85.412048572142254</v>
      </c>
      <c r="E264" s="78">
        <f>E230+E251+E259</f>
        <v>1314.139957844732</v>
      </c>
      <c r="F264" s="58"/>
      <c r="G264" s="67">
        <f>G230+G251+G259</f>
        <v>51.800686598530746</v>
      </c>
      <c r="H264" s="78">
        <f>H230+H251+H259</f>
        <v>2.1017772937740262</v>
      </c>
      <c r="I264" s="58"/>
      <c r="J264" s="67">
        <f>J230+J251+J259</f>
        <v>5.3665560643045257E-2</v>
      </c>
      <c r="K264" s="68">
        <f>K230+K251+K259</f>
        <v>2931.4083884569322</v>
      </c>
      <c r="L264" s="146">
        <f>L230+L251+L259</f>
        <v>137.26640073131603</v>
      </c>
      <c r="M264" s="154">
        <f>M230+M251+M259</f>
        <v>6876.9756975920172</v>
      </c>
      <c r="N264" s="68"/>
      <c r="O264" s="79"/>
      <c r="P264" s="79"/>
      <c r="Q264" s="79"/>
      <c r="R264" s="140"/>
      <c r="S264" s="146">
        <f>S230+S251+S259</f>
        <v>68.402365054542088</v>
      </c>
      <c r="T264" s="68">
        <f>T230+T251+T259</f>
        <v>0.32879041903652861</v>
      </c>
      <c r="U264" s="141"/>
      <c r="V264" s="69">
        <f>V230+V251+V259</f>
        <v>7.2318476268599268</v>
      </c>
      <c r="W264" s="83">
        <f>W230+W251+W259</f>
        <v>212.90061341271809</v>
      </c>
      <c r="Y264" s="72"/>
      <c r="Z264" s="69">
        <f>Z230+Z251+Z259</f>
        <v>0</v>
      </c>
      <c r="AA264" s="73"/>
      <c r="AB264" s="69">
        <f>AB230+AB251+AB259</f>
        <v>0</v>
      </c>
      <c r="AC264" s="74">
        <f t="shared" ref="AC264" si="191">Z264+AB264</f>
        <v>0</v>
      </c>
      <c r="AD264" s="72"/>
      <c r="AE264" s="69">
        <f>AE230+AE251+AE259</f>
        <v>19.603821272735324</v>
      </c>
      <c r="AF264" s="73"/>
      <c r="AG264" s="69">
        <f>AG230+AG251+AG259</f>
        <v>0.21910757008348006</v>
      </c>
      <c r="AH264" s="74">
        <f t="shared" si="190"/>
        <v>19.822928842818804</v>
      </c>
      <c r="AI264" s="72"/>
      <c r="AJ264" s="74">
        <f>AJ230+AJ251+AJ259</f>
        <v>0</v>
      </c>
      <c r="AK264" s="81">
        <f>AC264+AH264+AJ264</f>
        <v>19.822928842818804</v>
      </c>
      <c r="AL264" s="387"/>
      <c r="AM264" s="81">
        <f>W264+AK264</f>
        <v>232.7235422555369</v>
      </c>
    </row>
    <row r="265" spans="1:39" ht="22.5" customHeight="1">
      <c r="A265" s="142" t="s">
        <v>12</v>
      </c>
      <c r="B265" s="21">
        <f>B231+B252+B260</f>
        <v>1615.1666533184259</v>
      </c>
      <c r="C265" s="85"/>
      <c r="D265" s="86">
        <f>D264</f>
        <v>85.412048572142254</v>
      </c>
      <c r="E265" s="21">
        <f>E231+E252+E260</f>
        <v>1314.139957844732</v>
      </c>
      <c r="F265" s="85"/>
      <c r="G265" s="86">
        <f>G264</f>
        <v>51.800686598530746</v>
      </c>
      <c r="H265" s="21">
        <f>H231+H252+H260</f>
        <v>2.1017772937740262</v>
      </c>
      <c r="I265" s="85"/>
      <c r="J265" s="86">
        <f>J264</f>
        <v>5.3665560643045257E-2</v>
      </c>
      <c r="K265" s="24">
        <f>K231+K252+K260</f>
        <v>2931.4083884569322</v>
      </c>
      <c r="L265" s="272">
        <f>L264</f>
        <v>137.26640073131603</v>
      </c>
      <c r="M265" s="278">
        <f>M264</f>
        <v>6876.9756975920172</v>
      </c>
      <c r="N265" s="24"/>
      <c r="O265" s="87"/>
      <c r="P265" s="87"/>
      <c r="Q265" s="87"/>
      <c r="R265" s="88"/>
      <c r="S265" s="272">
        <f>S264</f>
        <v>68.402365054542088</v>
      </c>
      <c r="T265" s="143">
        <f>T264</f>
        <v>0.32879041903652861</v>
      </c>
      <c r="U265" s="27"/>
      <c r="V265" s="86">
        <f>V264</f>
        <v>7.2318476268599268</v>
      </c>
      <c r="W265" s="268">
        <f>SUM(W263:W264)</f>
        <v>468.43906337170426</v>
      </c>
      <c r="X265" s="1"/>
      <c r="Y265" s="91"/>
      <c r="Z265" s="86">
        <f>SUM(Z263:Z264)</f>
        <v>0</v>
      </c>
      <c r="AA265" s="92"/>
      <c r="AB265" s="86">
        <f>SUM(AB263:AB264)</f>
        <v>5.712065714202911</v>
      </c>
      <c r="AC265" s="327">
        <f>SUM(AC263:AC264)</f>
        <v>5.712065714202911</v>
      </c>
      <c r="AD265" s="91"/>
      <c r="AE265" s="86">
        <f>SUM(AE263:AE264)</f>
        <v>19.603821272735324</v>
      </c>
      <c r="AF265" s="92"/>
      <c r="AG265" s="86">
        <f>SUM(AG263:AG264)</f>
        <v>0.21910757008348006</v>
      </c>
      <c r="AH265" s="327">
        <f>SUM(AH263:AH264)</f>
        <v>19.822928842818804</v>
      </c>
      <c r="AI265" s="91"/>
      <c r="AJ265" s="327">
        <f>SUM(AJ263:AJ264)</f>
        <v>0</v>
      </c>
      <c r="AK265" s="388">
        <f>SUM(AK263:AK264)</f>
        <v>25.534994557021715</v>
      </c>
      <c r="AL265" s="385"/>
      <c r="AM265" s="388">
        <f>SUM(AM263:AM264)</f>
        <v>493.97405792872598</v>
      </c>
    </row>
    <row r="266" spans="1:39" ht="12.75" customHeight="1">
      <c r="A266" s="16"/>
      <c r="B266" s="57"/>
      <c r="C266" s="58"/>
      <c r="D266" s="59"/>
      <c r="E266" s="57"/>
      <c r="F266" s="58"/>
      <c r="G266" s="59"/>
      <c r="H266" s="57"/>
      <c r="I266" s="58"/>
      <c r="J266" s="59"/>
      <c r="K266" s="60"/>
      <c r="L266" s="117"/>
      <c r="M266" s="116"/>
      <c r="N266" s="60"/>
      <c r="O266" s="76"/>
      <c r="P266" s="76"/>
      <c r="Q266" s="76"/>
      <c r="R266" s="77"/>
      <c r="S266" s="117"/>
      <c r="T266" s="144"/>
      <c r="U266" s="94"/>
      <c r="V266" s="59"/>
      <c r="W266" s="95"/>
      <c r="Y266" s="62"/>
      <c r="Z266" s="59"/>
      <c r="AA266" s="63"/>
      <c r="AB266" s="59"/>
      <c r="AC266" s="64"/>
      <c r="AD266" s="62"/>
      <c r="AE266" s="59"/>
      <c r="AF266" s="63"/>
      <c r="AG266" s="59"/>
      <c r="AH266" s="64"/>
      <c r="AI266" s="62"/>
      <c r="AJ266" s="64"/>
      <c r="AK266" s="65"/>
      <c r="AL266" s="387"/>
      <c r="AM266" s="65"/>
    </row>
    <row r="267" spans="1:39" ht="22.5" customHeight="1">
      <c r="A267" s="38" t="s">
        <v>60</v>
      </c>
      <c r="B267" s="99"/>
      <c r="C267" s="100"/>
      <c r="D267" s="101"/>
      <c r="E267" s="99"/>
      <c r="F267" s="100"/>
      <c r="G267" s="101"/>
      <c r="H267" s="99"/>
      <c r="I267" s="100"/>
      <c r="J267" s="101"/>
      <c r="K267" s="102"/>
      <c r="L267" s="273"/>
      <c r="M267" s="148"/>
      <c r="N267" s="102"/>
      <c r="O267" s="103"/>
      <c r="P267" s="103"/>
      <c r="Q267" s="103"/>
      <c r="R267" s="104"/>
      <c r="S267" s="273"/>
      <c r="T267" s="145"/>
      <c r="U267" s="106"/>
      <c r="V267" s="101"/>
      <c r="W267" s="107"/>
      <c r="Y267" s="108"/>
      <c r="Z267" s="101"/>
      <c r="AA267" s="109"/>
      <c r="AB267" s="101"/>
      <c r="AC267" s="110"/>
      <c r="AD267" s="108"/>
      <c r="AE267" s="101"/>
      <c r="AF267" s="109"/>
      <c r="AG267" s="101"/>
      <c r="AH267" s="110"/>
      <c r="AI267" s="108"/>
      <c r="AJ267" s="110"/>
      <c r="AK267" s="111"/>
      <c r="AL267" s="387"/>
      <c r="AM267" s="111"/>
    </row>
    <row r="268" spans="1:39" ht="22.5" customHeight="1">
      <c r="A268" s="54"/>
      <c r="B268" s="57"/>
      <c r="C268" s="58"/>
      <c r="D268" s="59"/>
      <c r="E268" s="57"/>
      <c r="F268" s="58"/>
      <c r="G268" s="59"/>
      <c r="H268" s="57"/>
      <c r="I268" s="58"/>
      <c r="J268" s="59"/>
      <c r="K268" s="60"/>
      <c r="L268" s="117"/>
      <c r="M268" s="116"/>
      <c r="N268" s="60"/>
      <c r="O268" s="76"/>
      <c r="P268" s="76"/>
      <c r="Q268" s="76"/>
      <c r="R268" s="77"/>
      <c r="S268" s="117"/>
      <c r="T268" s="144"/>
      <c r="U268" s="94"/>
      <c r="V268" s="59"/>
      <c r="W268" s="95"/>
      <c r="Y268" s="62"/>
      <c r="Z268" s="59"/>
      <c r="AA268" s="63"/>
      <c r="AB268" s="59"/>
      <c r="AC268" s="64"/>
      <c r="AD268" s="62"/>
      <c r="AE268" s="59"/>
      <c r="AF268" s="63"/>
      <c r="AG268" s="59"/>
      <c r="AH268" s="64"/>
      <c r="AI268" s="62"/>
      <c r="AJ268" s="64"/>
      <c r="AK268" s="65"/>
      <c r="AL268" s="387"/>
      <c r="AM268" s="65"/>
    </row>
    <row r="269" spans="1:39" ht="22.5" customHeight="1">
      <c r="A269" s="16" t="s">
        <v>61</v>
      </c>
      <c r="B269" s="57"/>
      <c r="C269" s="58"/>
      <c r="D269" s="59"/>
      <c r="E269" s="57"/>
      <c r="F269" s="58"/>
      <c r="G269" s="59"/>
      <c r="H269" s="57"/>
      <c r="I269" s="58"/>
      <c r="J269" s="59"/>
      <c r="K269" s="60"/>
      <c r="L269" s="117"/>
      <c r="M269" s="116"/>
      <c r="N269" s="60"/>
      <c r="O269" s="76"/>
      <c r="P269" s="76"/>
      <c r="Q269" s="76"/>
      <c r="R269" s="77"/>
      <c r="S269" s="117"/>
      <c r="T269" s="144"/>
      <c r="U269" s="94"/>
      <c r="V269" s="59"/>
      <c r="W269" s="95"/>
      <c r="Y269" s="62"/>
      <c r="Z269" s="59"/>
      <c r="AA269" s="63"/>
      <c r="AB269" s="59"/>
      <c r="AC269" s="64"/>
      <c r="AD269" s="62"/>
      <c r="AE269" s="59"/>
      <c r="AF269" s="63"/>
      <c r="AG269" s="59"/>
      <c r="AH269" s="64"/>
      <c r="AI269" s="62"/>
      <c r="AJ269" s="64"/>
      <c r="AK269" s="65"/>
      <c r="AL269" s="387"/>
      <c r="AM269" s="65"/>
    </row>
    <row r="270" spans="1:39" ht="22.5" customHeight="1">
      <c r="A270" s="56" t="s">
        <v>37</v>
      </c>
      <c r="B270" s="57">
        <f>B94</f>
        <v>166.42162059894608</v>
      </c>
      <c r="C270" s="58">
        <v>8.6378673362753192E-2</v>
      </c>
      <c r="D270" s="59">
        <f>+B270*C270</f>
        <v>14.375278806216402</v>
      </c>
      <c r="E270" s="57">
        <f>E94</f>
        <v>88.720187181989758</v>
      </c>
      <c r="F270" s="58">
        <v>8.6378673362753192E-2</v>
      </c>
      <c r="G270" s="59">
        <f>+E270*F270</f>
        <v>7.6635320692754156</v>
      </c>
      <c r="H270" s="57"/>
      <c r="I270" s="58"/>
      <c r="J270" s="59"/>
      <c r="K270" s="60">
        <f>+B270+E270+H270</f>
        <v>255.14180778093584</v>
      </c>
      <c r="L270" s="117">
        <f>+D270+G270+J270</f>
        <v>22.038810875491819</v>
      </c>
      <c r="M270" s="116"/>
      <c r="N270" s="60"/>
      <c r="O270" s="76"/>
      <c r="P270" s="76"/>
      <c r="Q270" s="76"/>
      <c r="R270" s="77"/>
      <c r="S270" s="117"/>
      <c r="T270" s="144"/>
      <c r="U270" s="94"/>
      <c r="V270" s="59"/>
      <c r="W270" s="113">
        <f>L270+S270+V270</f>
        <v>22.038810875491819</v>
      </c>
      <c r="Y270" s="62">
        <v>0</v>
      </c>
      <c r="Z270" s="59">
        <f>$K270*Y270/100</f>
        <v>0</v>
      </c>
      <c r="AA270" s="63">
        <v>0.14400000000000002</v>
      </c>
      <c r="AB270" s="59">
        <f>$K270*AA270/100</f>
        <v>0.3674042032045477</v>
      </c>
      <c r="AC270" s="64">
        <f>Z270+AB270</f>
        <v>0.3674042032045477</v>
      </c>
      <c r="AD270" s="62"/>
      <c r="AE270" s="59"/>
      <c r="AF270" s="63"/>
      <c r="AG270" s="59"/>
      <c r="AH270" s="64"/>
      <c r="AI270" s="62"/>
      <c r="AJ270" s="64"/>
      <c r="AK270" s="65">
        <f>+AC270+AH270+AJ270</f>
        <v>0.3674042032045477</v>
      </c>
      <c r="AL270" s="385"/>
      <c r="AM270" s="65">
        <f>W270+AK270</f>
        <v>22.406215078696366</v>
      </c>
    </row>
    <row r="271" spans="1:39" ht="22.5" customHeight="1">
      <c r="A271" s="56" t="s">
        <v>38</v>
      </c>
      <c r="B271" s="57">
        <f>B270</f>
        <v>166.42162059894608</v>
      </c>
      <c r="C271" s="66">
        <v>5.0285692059572604E-2</v>
      </c>
      <c r="D271" s="67">
        <f>+B271*C271</f>
        <v>8.3686263654936273</v>
      </c>
      <c r="E271" s="57">
        <f>E270</f>
        <v>88.720187181989758</v>
      </c>
      <c r="F271" s="66">
        <v>2.7131510641689564E-2</v>
      </c>
      <c r="G271" s="67">
        <f>+E271*F271</f>
        <v>2.4071127026608452</v>
      </c>
      <c r="H271" s="57"/>
      <c r="I271" s="66"/>
      <c r="J271" s="67"/>
      <c r="K271" s="60">
        <f>+B271+E271+H271</f>
        <v>255.14180778093584</v>
      </c>
      <c r="L271" s="146">
        <f>+D271+G271+J271</f>
        <v>10.775739068154472</v>
      </c>
      <c r="M271" s="116">
        <f>M95</f>
        <v>929.8396045213625</v>
      </c>
      <c r="N271" s="115">
        <v>7.496149026777859</v>
      </c>
      <c r="O271" s="76"/>
      <c r="P271" s="76"/>
      <c r="Q271" s="76"/>
      <c r="R271" s="77">
        <f t="shared" ref="R271" si="192">SUM(N271:Q271)</f>
        <v>7.496149026777859</v>
      </c>
      <c r="S271" s="117">
        <f>+M271*R271/1000</f>
        <v>6.9702162464923214</v>
      </c>
      <c r="T271" s="144"/>
      <c r="U271" s="94"/>
      <c r="V271" s="59"/>
      <c r="W271" s="114">
        <f>L271+S271+V271</f>
        <v>17.745955314646793</v>
      </c>
      <c r="Y271" s="72"/>
      <c r="Z271" s="67"/>
      <c r="AA271" s="124"/>
      <c r="AB271" s="67"/>
      <c r="AC271" s="125"/>
      <c r="AD271" s="72">
        <v>0.71970389000000001</v>
      </c>
      <c r="AE271" s="67">
        <f>$K271*AD271/100</f>
        <v>1.8362655156157179</v>
      </c>
      <c r="AF271" s="124">
        <v>3.3162820000000003E-2</v>
      </c>
      <c r="AG271" s="67">
        <f>$K271*AF271/100</f>
        <v>8.4612218459137745E-2</v>
      </c>
      <c r="AH271" s="125">
        <f>AE271+AG271</f>
        <v>1.9208777340748557</v>
      </c>
      <c r="AI271" s="126">
        <v>0</v>
      </c>
      <c r="AJ271" s="125">
        <f>$K271*AI271/100</f>
        <v>0</v>
      </c>
      <c r="AK271" s="75">
        <f>+AC271+AH271+AJ271</f>
        <v>1.9208777340748557</v>
      </c>
      <c r="AL271" s="390"/>
      <c r="AM271" s="75">
        <f>W271+AK271</f>
        <v>19.666833048721649</v>
      </c>
    </row>
    <row r="272" spans="1:39" ht="15">
      <c r="A272" s="56" t="s">
        <v>39</v>
      </c>
      <c r="B272" s="57">
        <f>B271</f>
        <v>166.42162059894608</v>
      </c>
      <c r="C272" s="58">
        <f>SUM(C270:C271)</f>
        <v>0.1366643654223258</v>
      </c>
      <c r="D272" s="59">
        <f>SUM(D270:D271)</f>
        <v>22.743905171710029</v>
      </c>
      <c r="E272" s="57">
        <f>E271</f>
        <v>88.720187181989758</v>
      </c>
      <c r="F272" s="58">
        <f>SUM(F270:F271)</f>
        <v>0.11351018400444275</v>
      </c>
      <c r="G272" s="59">
        <f>SUM(G270:G271)</f>
        <v>10.07064477193626</v>
      </c>
      <c r="H272" s="57"/>
      <c r="I272" s="58"/>
      <c r="J272" s="59"/>
      <c r="K272" s="60">
        <f>+B272+E272+H272</f>
        <v>255.14180778093584</v>
      </c>
      <c r="L272" s="117">
        <f>+D272+G272+J272</f>
        <v>32.814549943646291</v>
      </c>
      <c r="M272" s="116"/>
      <c r="N272" s="60"/>
      <c r="O272" s="76"/>
      <c r="P272" s="76"/>
      <c r="Q272" s="76"/>
      <c r="R272" s="77"/>
      <c r="S272" s="117">
        <f>SUM(S270:S271)</f>
        <v>6.9702162464923214</v>
      </c>
      <c r="T272" s="60"/>
      <c r="U272" s="70"/>
      <c r="V272" s="59"/>
      <c r="W272" s="113">
        <f>SUM(W270:W271)</f>
        <v>39.784766190138612</v>
      </c>
      <c r="Y272" s="62"/>
      <c r="Z272" s="59">
        <f>SUM(Z270:Z271)</f>
        <v>0</v>
      </c>
      <c r="AA272" s="63"/>
      <c r="AB272" s="59">
        <f>SUM(AB270:AB271)</f>
        <v>0.3674042032045477</v>
      </c>
      <c r="AC272" s="64">
        <f>SUM(AC270:AC271)</f>
        <v>0.3674042032045477</v>
      </c>
      <c r="AD272" s="62"/>
      <c r="AE272" s="59">
        <f>SUM(AE270:AE271)</f>
        <v>1.8362655156157179</v>
      </c>
      <c r="AF272" s="63"/>
      <c r="AG272" s="59">
        <f>SUM(AG270:AG271)</f>
        <v>8.4612218459137745E-2</v>
      </c>
      <c r="AH272" s="64">
        <f>SUM(AH270:AH271)</f>
        <v>1.9208777340748557</v>
      </c>
      <c r="AI272" s="62"/>
      <c r="AJ272" s="64">
        <f>SUM(AJ270:AJ271)</f>
        <v>0</v>
      </c>
      <c r="AK272" s="65">
        <f>SUM(AK270:AK271)</f>
        <v>2.2882819372794034</v>
      </c>
      <c r="AL272" s="387"/>
      <c r="AM272" s="65">
        <f>SUM(AM270:AM271)</f>
        <v>42.073048127418019</v>
      </c>
    </row>
    <row r="273" spans="1:39" ht="15" customHeight="1">
      <c r="A273" s="56"/>
      <c r="B273" s="57"/>
      <c r="C273" s="58"/>
      <c r="D273" s="59"/>
      <c r="E273" s="57"/>
      <c r="F273" s="58"/>
      <c r="G273" s="59"/>
      <c r="H273" s="57"/>
      <c r="I273" s="58"/>
      <c r="J273" s="59"/>
      <c r="K273" s="60"/>
      <c r="L273" s="117"/>
      <c r="M273" s="116"/>
      <c r="N273" s="60"/>
      <c r="O273" s="76"/>
      <c r="P273" s="76"/>
      <c r="Q273" s="76"/>
      <c r="R273" s="77"/>
      <c r="S273" s="117"/>
      <c r="T273" s="60"/>
      <c r="U273" s="70"/>
      <c r="V273" s="59"/>
      <c r="W273" s="113"/>
      <c r="Y273" s="62"/>
      <c r="Z273" s="59"/>
      <c r="AA273" s="63"/>
      <c r="AB273" s="59"/>
      <c r="AC273" s="64"/>
      <c r="AD273" s="62"/>
      <c r="AE273" s="59"/>
      <c r="AF273" s="63"/>
      <c r="AG273" s="59"/>
      <c r="AH273" s="64"/>
      <c r="AI273" s="62"/>
      <c r="AJ273" s="64"/>
      <c r="AK273" s="65"/>
      <c r="AL273" s="387"/>
      <c r="AM273" s="65"/>
    </row>
    <row r="274" spans="1:39" ht="22.5" customHeight="1">
      <c r="A274" s="16" t="s">
        <v>62</v>
      </c>
      <c r="B274" s="57"/>
      <c r="C274" s="58"/>
      <c r="D274" s="59"/>
      <c r="E274" s="57"/>
      <c r="F274" s="58"/>
      <c r="G274" s="59"/>
      <c r="H274" s="57"/>
      <c r="I274" s="58"/>
      <c r="J274" s="59"/>
      <c r="K274" s="60"/>
      <c r="L274" s="117"/>
      <c r="M274" s="116"/>
      <c r="N274" s="60"/>
      <c r="O274" s="76"/>
      <c r="P274" s="76"/>
      <c r="Q274" s="76"/>
      <c r="R274" s="77"/>
      <c r="S274" s="117"/>
      <c r="T274" s="60"/>
      <c r="U274" s="70"/>
      <c r="V274" s="59"/>
      <c r="W274" s="113"/>
      <c r="Y274" s="62"/>
      <c r="Z274" s="59"/>
      <c r="AA274" s="63"/>
      <c r="AB274" s="59"/>
      <c r="AC274" s="64"/>
      <c r="AD274" s="62"/>
      <c r="AE274" s="59"/>
      <c r="AF274" s="63"/>
      <c r="AG274" s="59"/>
      <c r="AH274" s="64"/>
      <c r="AI274" s="62"/>
      <c r="AJ274" s="64"/>
      <c r="AK274" s="65"/>
      <c r="AL274" s="387"/>
      <c r="AM274" s="65"/>
    </row>
    <row r="275" spans="1:39" ht="22.5" customHeight="1">
      <c r="A275" s="56" t="s">
        <v>37</v>
      </c>
      <c r="B275" s="57">
        <f>B99</f>
        <v>438.58461556108819</v>
      </c>
      <c r="C275" s="58">
        <v>8.2483760751737467E-2</v>
      </c>
      <c r="D275" s="59">
        <f>+B275*C275</f>
        <v>36.176108499333552</v>
      </c>
      <c r="E275" s="57"/>
      <c r="F275" s="58"/>
      <c r="G275" s="59"/>
      <c r="H275" s="57"/>
      <c r="I275" s="58"/>
      <c r="J275" s="59"/>
      <c r="K275" s="60">
        <f>+B275+E275+H275</f>
        <v>438.58461556108819</v>
      </c>
      <c r="L275" s="117">
        <f>+D275+G275+J275</f>
        <v>36.176108499333552</v>
      </c>
      <c r="M275" s="116"/>
      <c r="N275" s="60"/>
      <c r="O275" s="76"/>
      <c r="P275" s="76"/>
      <c r="Q275" s="76"/>
      <c r="R275" s="77"/>
      <c r="S275" s="117"/>
      <c r="T275" s="60"/>
      <c r="U275" s="70"/>
      <c r="V275" s="59"/>
      <c r="W275" s="113">
        <f>L275+S275+V275</f>
        <v>36.176108499333552</v>
      </c>
      <c r="Y275" s="62">
        <v>0</v>
      </c>
      <c r="Z275" s="59">
        <f>$K275*Y275/100</f>
        <v>0</v>
      </c>
      <c r="AA275" s="63">
        <v>0.20600000000000002</v>
      </c>
      <c r="AB275" s="59">
        <f>$K275*AA275/100</f>
        <v>0.90348430805584168</v>
      </c>
      <c r="AC275" s="64">
        <f>Z275+AB275</f>
        <v>0.90348430805584168</v>
      </c>
      <c r="AD275" s="62"/>
      <c r="AE275" s="59"/>
      <c r="AF275" s="63"/>
      <c r="AG275" s="59"/>
      <c r="AH275" s="64"/>
      <c r="AI275" s="62"/>
      <c r="AJ275" s="64"/>
      <c r="AK275" s="65">
        <f>+AC275+AH275+AJ275</f>
        <v>0.90348430805584168</v>
      </c>
      <c r="AL275" s="387"/>
      <c r="AM275" s="65">
        <f>W275+AK275</f>
        <v>37.079592807389396</v>
      </c>
    </row>
    <row r="276" spans="1:39" ht="22.5" customHeight="1">
      <c r="A276" s="56" t="s">
        <v>38</v>
      </c>
      <c r="B276" s="57">
        <f>B275</f>
        <v>438.58461556108819</v>
      </c>
      <c r="C276" s="66">
        <v>2.1786829488891525E-2</v>
      </c>
      <c r="D276" s="67">
        <f>+B276*C276</f>
        <v>9.5553682356804686</v>
      </c>
      <c r="E276" s="57"/>
      <c r="F276" s="66"/>
      <c r="G276" s="67"/>
      <c r="H276" s="57"/>
      <c r="I276" s="66"/>
      <c r="J276" s="67"/>
      <c r="K276" s="60">
        <f>+B276+E276+H276</f>
        <v>438.58461556108819</v>
      </c>
      <c r="L276" s="146">
        <f>+D276+G276+J276</f>
        <v>9.5553682356804686</v>
      </c>
      <c r="M276" s="116">
        <f>M100</f>
        <v>1275.715104125426</v>
      </c>
      <c r="N276" s="115">
        <v>10.710072381107205</v>
      </c>
      <c r="O276" s="76"/>
      <c r="P276" s="76"/>
      <c r="Q276" s="76"/>
      <c r="R276" s="77">
        <f t="shared" ref="R276" si="193">SUM(N276:Q276)</f>
        <v>10.710072381107205</v>
      </c>
      <c r="S276" s="117">
        <f>+M276*R276/1000</f>
        <v>13.663001102855027</v>
      </c>
      <c r="T276" s="60"/>
      <c r="U276" s="70"/>
      <c r="V276" s="59"/>
      <c r="W276" s="114">
        <f>L276+S276+V276</f>
        <v>23.218369338535496</v>
      </c>
      <c r="Y276" s="62"/>
      <c r="Z276" s="69"/>
      <c r="AA276" s="63"/>
      <c r="AB276" s="69"/>
      <c r="AC276" s="125"/>
      <c r="AD276" s="62">
        <v>0.30637223000000002</v>
      </c>
      <c r="AE276" s="69">
        <f>$K276*AD276/100</f>
        <v>1.3437014671314329</v>
      </c>
      <c r="AF276" s="63">
        <v>8.0886599999999993E-3</v>
      </c>
      <c r="AG276" s="69">
        <f>$K276*AF276/100</f>
        <v>3.547561836504351E-2</v>
      </c>
      <c r="AH276" s="125">
        <f>AE276+AG276</f>
        <v>1.3791770854964764</v>
      </c>
      <c r="AI276" s="62">
        <v>0</v>
      </c>
      <c r="AJ276" s="74">
        <f>$K276*AI276/100</f>
        <v>0</v>
      </c>
      <c r="AK276" s="75">
        <f>+AC276+AH276+AJ276</f>
        <v>1.3791770854964764</v>
      </c>
      <c r="AL276" s="387"/>
      <c r="AM276" s="75">
        <f>W276+AK276</f>
        <v>24.597546424031972</v>
      </c>
    </row>
    <row r="277" spans="1:39" ht="22.5" customHeight="1">
      <c r="A277" s="56" t="s">
        <v>39</v>
      </c>
      <c r="B277" s="57">
        <f>B276</f>
        <v>438.58461556108819</v>
      </c>
      <c r="C277" s="58">
        <f>SUM(C275:C276)</f>
        <v>0.10427059024062899</v>
      </c>
      <c r="D277" s="59">
        <f>SUM(D275:D276)</f>
        <v>45.73147673501402</v>
      </c>
      <c r="E277" s="57"/>
      <c r="F277" s="58"/>
      <c r="G277" s="59"/>
      <c r="H277" s="57"/>
      <c r="I277" s="58"/>
      <c r="J277" s="59"/>
      <c r="K277" s="60">
        <f>+B277+E277+H277</f>
        <v>438.58461556108819</v>
      </c>
      <c r="L277" s="117">
        <f>+D277+G277+J277</f>
        <v>45.73147673501402</v>
      </c>
      <c r="M277" s="116"/>
      <c r="N277" s="60"/>
      <c r="O277" s="76"/>
      <c r="P277" s="76"/>
      <c r="Q277" s="76"/>
      <c r="R277" s="77"/>
      <c r="S277" s="117">
        <f>SUM(S275:S276)</f>
        <v>13.663001102855027</v>
      </c>
      <c r="T277" s="116"/>
      <c r="U277" s="70"/>
      <c r="V277" s="59"/>
      <c r="W277" s="113">
        <f>SUM(W275:W276)</f>
        <v>59.394477837869047</v>
      </c>
      <c r="Y277" s="62"/>
      <c r="Z277" s="59">
        <f>SUM(Z275:Z276)</f>
        <v>0</v>
      </c>
      <c r="AA277" s="63"/>
      <c r="AB277" s="59">
        <f>SUM(AB275:AB276)</f>
        <v>0.90348430805584168</v>
      </c>
      <c r="AC277" s="64">
        <f>SUM(AC275:AC276)</f>
        <v>0.90348430805584168</v>
      </c>
      <c r="AD277" s="62"/>
      <c r="AE277" s="59">
        <f>SUM(AE275:AE276)</f>
        <v>1.3437014671314329</v>
      </c>
      <c r="AF277" s="63"/>
      <c r="AG277" s="59">
        <f>SUM(AG275:AG276)</f>
        <v>3.547561836504351E-2</v>
      </c>
      <c r="AH277" s="64">
        <f>SUM(AH275:AH276)</f>
        <v>1.3791770854964764</v>
      </c>
      <c r="AI277" s="62"/>
      <c r="AJ277" s="64">
        <f>SUM(AJ275:AJ276)</f>
        <v>0</v>
      </c>
      <c r="AK277" s="65">
        <f>SUM(AK275:AK276)</f>
        <v>2.2826613935523179</v>
      </c>
      <c r="AL277" s="387"/>
      <c r="AM277" s="65">
        <f>SUM(AM275:AM276)</f>
        <v>61.677139231421364</v>
      </c>
    </row>
    <row r="278" spans="1:39" ht="22.5" customHeight="1">
      <c r="A278" s="147" t="s">
        <v>63</v>
      </c>
      <c r="B278" s="99"/>
      <c r="C278" s="100"/>
      <c r="D278" s="101"/>
      <c r="E278" s="99"/>
      <c r="F278" s="100"/>
      <c r="G278" s="101"/>
      <c r="H278" s="99"/>
      <c r="I278" s="100"/>
      <c r="J278" s="101"/>
      <c r="K278" s="102"/>
      <c r="L278" s="273"/>
      <c r="M278" s="148"/>
      <c r="N278" s="102"/>
      <c r="O278" s="103"/>
      <c r="P278" s="103"/>
      <c r="Q278" s="103"/>
      <c r="R278" s="104"/>
      <c r="S278" s="273"/>
      <c r="T278" s="148"/>
      <c r="U278" s="149"/>
      <c r="V278" s="101"/>
      <c r="W278" s="150"/>
      <c r="Y278" s="108"/>
      <c r="Z278" s="101"/>
      <c r="AA278" s="109"/>
      <c r="AB278" s="101"/>
      <c r="AC278" s="110"/>
      <c r="AD278" s="108"/>
      <c r="AE278" s="101"/>
      <c r="AF278" s="109"/>
      <c r="AG278" s="101"/>
      <c r="AH278" s="110"/>
      <c r="AI278" s="108"/>
      <c r="AJ278" s="110"/>
      <c r="AK278" s="111"/>
      <c r="AL278" s="387"/>
      <c r="AM278" s="111"/>
    </row>
    <row r="279" spans="1:39" ht="22.5" customHeight="1">
      <c r="A279" s="16" t="s">
        <v>64</v>
      </c>
      <c r="B279" s="57"/>
      <c r="C279" s="58"/>
      <c r="D279" s="59"/>
      <c r="E279" s="57"/>
      <c r="F279" s="58"/>
      <c r="G279" s="59"/>
      <c r="H279" s="57"/>
      <c r="I279" s="58"/>
      <c r="J279" s="59"/>
      <c r="K279" s="60"/>
      <c r="L279" s="117"/>
      <c r="M279" s="116"/>
      <c r="N279" s="60"/>
      <c r="O279" s="76"/>
      <c r="P279" s="76"/>
      <c r="Q279" s="76"/>
      <c r="R279" s="77"/>
      <c r="S279" s="117"/>
      <c r="T279" s="116"/>
      <c r="U279" s="70"/>
      <c r="V279" s="59"/>
      <c r="W279" s="113"/>
      <c r="Y279" s="62"/>
      <c r="Z279" s="59"/>
      <c r="AA279" s="63"/>
      <c r="AB279" s="59"/>
      <c r="AC279" s="64"/>
      <c r="AD279" s="62"/>
      <c r="AE279" s="59"/>
      <c r="AF279" s="63"/>
      <c r="AG279" s="59"/>
      <c r="AH279" s="64"/>
      <c r="AI279" s="62"/>
      <c r="AJ279" s="64"/>
      <c r="AK279" s="65"/>
      <c r="AL279" s="387"/>
      <c r="AM279" s="65"/>
    </row>
    <row r="280" spans="1:39" ht="22.5" customHeight="1">
      <c r="A280" s="16" t="s">
        <v>65</v>
      </c>
      <c r="B280" s="57"/>
      <c r="C280" s="58"/>
      <c r="D280" s="59"/>
      <c r="E280" s="57"/>
      <c r="F280" s="58"/>
      <c r="G280" s="59"/>
      <c r="H280" s="57"/>
      <c r="I280" s="58"/>
      <c r="J280" s="59"/>
      <c r="K280" s="60"/>
      <c r="L280" s="117"/>
      <c r="M280" s="116"/>
      <c r="N280" s="60"/>
      <c r="O280" s="76"/>
      <c r="P280" s="76"/>
      <c r="Q280" s="76"/>
      <c r="R280" s="77"/>
      <c r="S280" s="117"/>
      <c r="T280" s="116"/>
      <c r="U280" s="70"/>
      <c r="V280" s="59"/>
      <c r="W280" s="113"/>
      <c r="Y280" s="62"/>
      <c r="Z280" s="59"/>
      <c r="AA280" s="63"/>
      <c r="AB280" s="59"/>
      <c r="AC280" s="64"/>
      <c r="AD280" s="62"/>
      <c r="AE280" s="59"/>
      <c r="AF280" s="63"/>
      <c r="AG280" s="59"/>
      <c r="AH280" s="64"/>
      <c r="AI280" s="62"/>
      <c r="AJ280" s="64"/>
      <c r="AK280" s="65"/>
      <c r="AL280" s="387"/>
      <c r="AM280" s="65"/>
    </row>
    <row r="281" spans="1:39" ht="22.5" customHeight="1">
      <c r="A281" s="56" t="s">
        <v>37</v>
      </c>
      <c r="B281" s="57">
        <f>B105</f>
        <v>39.017277030000002</v>
      </c>
      <c r="C281" s="58">
        <v>8.0071456793363943E-2</v>
      </c>
      <c r="D281" s="59">
        <f>+B281*C281</f>
        <v>3.1241702119023564</v>
      </c>
      <c r="E281" s="57"/>
      <c r="F281" s="58"/>
      <c r="G281" s="59"/>
      <c r="H281" s="57"/>
      <c r="I281" s="58"/>
      <c r="J281" s="59"/>
      <c r="K281" s="60">
        <f>+B281+E281+H281</f>
        <v>39.017277030000002</v>
      </c>
      <c r="L281" s="117">
        <f>+D281+G281+J281</f>
        <v>3.1241702119023564</v>
      </c>
      <c r="M281" s="116"/>
      <c r="N281" s="60"/>
      <c r="O281" s="76"/>
      <c r="P281" s="76"/>
      <c r="Q281" s="76"/>
      <c r="R281" s="77"/>
      <c r="S281" s="117"/>
      <c r="T281" s="116"/>
      <c r="U281" s="70"/>
      <c r="V281" s="59"/>
      <c r="W281" s="113">
        <f>L281+S281+V281</f>
        <v>3.1241702119023564</v>
      </c>
      <c r="Y281" s="62">
        <v>0</v>
      </c>
      <c r="Z281" s="59">
        <f>$K281*Y281/100</f>
        <v>0</v>
      </c>
      <c r="AA281" s="63">
        <v>0.247</v>
      </c>
      <c r="AB281" s="59">
        <f>$K281*AA281/100</f>
        <v>9.6372674264099997E-2</v>
      </c>
      <c r="AC281" s="64">
        <f>Z281+AB281</f>
        <v>9.6372674264099997E-2</v>
      </c>
      <c r="AD281" s="62"/>
      <c r="AE281" s="59"/>
      <c r="AF281" s="63"/>
      <c r="AG281" s="59"/>
      <c r="AH281" s="64"/>
      <c r="AI281" s="62"/>
      <c r="AJ281" s="64"/>
      <c r="AK281" s="65">
        <f>+AC281+AH281+AJ281</f>
        <v>9.6372674264099997E-2</v>
      </c>
      <c r="AL281" s="385"/>
      <c r="AM281" s="65">
        <f>W281+AK281</f>
        <v>3.2205428861664562</v>
      </c>
    </row>
    <row r="282" spans="1:39" ht="22.5" customHeight="1">
      <c r="A282" s="56" t="s">
        <v>38</v>
      </c>
      <c r="B282" s="57"/>
      <c r="C282" s="58"/>
      <c r="D282" s="59"/>
      <c r="E282" s="57"/>
      <c r="F282" s="58"/>
      <c r="G282" s="59"/>
      <c r="H282" s="57"/>
      <c r="I282" s="58"/>
      <c r="J282" s="59"/>
      <c r="K282" s="60"/>
      <c r="L282" s="117"/>
      <c r="M282" s="116"/>
      <c r="N282" s="60"/>
      <c r="O282" s="76"/>
      <c r="P282" s="76"/>
      <c r="Q282" s="76"/>
      <c r="R282" s="77"/>
      <c r="S282" s="117"/>
      <c r="T282" s="116"/>
      <c r="U282" s="70"/>
      <c r="V282" s="59"/>
      <c r="W282" s="113"/>
      <c r="Y282" s="62"/>
      <c r="Z282" s="59"/>
      <c r="AA282" s="63"/>
      <c r="AB282" s="59"/>
      <c r="AC282" s="64"/>
      <c r="AD282" s="62"/>
      <c r="AE282" s="59"/>
      <c r="AF282" s="63"/>
      <c r="AG282" s="59"/>
      <c r="AH282" s="64"/>
      <c r="AI282" s="62"/>
      <c r="AJ282" s="64"/>
      <c r="AK282" s="65"/>
      <c r="AL282" s="387"/>
      <c r="AM282" s="65"/>
    </row>
    <row r="283" spans="1:39" ht="22.5" customHeight="1">
      <c r="A283" s="56" t="s">
        <v>55</v>
      </c>
      <c r="B283" s="57">
        <f>B107</f>
        <v>0</v>
      </c>
      <c r="C283" s="58">
        <v>2.0607758044143953E-2</v>
      </c>
      <c r="D283" s="59">
        <f>+B283*C283</f>
        <v>0</v>
      </c>
      <c r="E283" s="57"/>
      <c r="F283" s="58"/>
      <c r="G283" s="59"/>
      <c r="H283" s="57"/>
      <c r="I283" s="58"/>
      <c r="J283" s="59"/>
      <c r="K283" s="60">
        <f>+B283+E283+H283</f>
        <v>0</v>
      </c>
      <c r="L283" s="117">
        <f>+D283+G283+J283</f>
        <v>0</v>
      </c>
      <c r="M283" s="116">
        <f>M107</f>
        <v>0</v>
      </c>
      <c r="N283" s="115">
        <v>9.2675853276772493</v>
      </c>
      <c r="O283" s="76"/>
      <c r="P283" s="76"/>
      <c r="Q283" s="76"/>
      <c r="R283" s="77">
        <f t="shared" ref="R283:R284" si="194">SUM(N283:Q283)</f>
        <v>9.2675853276772493</v>
      </c>
      <c r="S283" s="117">
        <f>+M283*R283/1000</f>
        <v>0</v>
      </c>
      <c r="T283" s="116"/>
      <c r="U283" s="70"/>
      <c r="V283" s="59"/>
      <c r="W283" s="113">
        <f>L283+S283+V283</f>
        <v>0</v>
      </c>
      <c r="Y283" s="72"/>
      <c r="Z283" s="69"/>
      <c r="AA283" s="73"/>
      <c r="AB283" s="69"/>
      <c r="AC283" s="74"/>
      <c r="AD283" s="72">
        <v>0.40400000000000003</v>
      </c>
      <c r="AE283" s="69">
        <f>$K283*AD283/100</f>
        <v>0</v>
      </c>
      <c r="AF283" s="73">
        <v>2.7E-2</v>
      </c>
      <c r="AG283" s="69">
        <f>$K283*AF283/100</f>
        <v>0</v>
      </c>
      <c r="AH283" s="74">
        <f>AE283+AG283</f>
        <v>0</v>
      </c>
      <c r="AI283" s="62">
        <v>0</v>
      </c>
      <c r="AJ283" s="64">
        <f>$K283*AI283/100</f>
        <v>0</v>
      </c>
      <c r="AK283" s="65">
        <f>+AC283+AH283+AJ283</f>
        <v>0</v>
      </c>
      <c r="AL283" s="387"/>
      <c r="AM283" s="65">
        <f>W283+AK283</f>
        <v>0</v>
      </c>
    </row>
    <row r="284" spans="1:39" ht="22.5" customHeight="1">
      <c r="A284" s="56" t="s">
        <v>56</v>
      </c>
      <c r="B284" s="118">
        <f>B108</f>
        <v>39.017277030000002</v>
      </c>
      <c r="C284" s="58">
        <f>+C283</f>
        <v>2.0607758044143953E-2</v>
      </c>
      <c r="D284" s="67">
        <f>+B284*C284</f>
        <v>0.80405860457557565</v>
      </c>
      <c r="E284" s="118"/>
      <c r="F284" s="58"/>
      <c r="G284" s="67"/>
      <c r="H284" s="118"/>
      <c r="I284" s="58"/>
      <c r="J284" s="67"/>
      <c r="K284" s="119">
        <f>+B284+E284+H284</f>
        <v>39.017277030000002</v>
      </c>
      <c r="L284" s="173">
        <f>+D284+G284+J284</f>
        <v>0.80405860457557565</v>
      </c>
      <c r="M284" s="279">
        <f>M108</f>
        <v>77.183999999999997</v>
      </c>
      <c r="N284" s="115">
        <f>N283</f>
        <v>9.2675853276772493</v>
      </c>
      <c r="O284" s="151"/>
      <c r="P284" s="151"/>
      <c r="Q284" s="82">
        <v>-0.32</v>
      </c>
      <c r="R284" s="77">
        <f t="shared" si="194"/>
        <v>8.947585327677249</v>
      </c>
      <c r="S284" s="173">
        <f>+M284*R284/1000</f>
        <v>0.69061042593144073</v>
      </c>
      <c r="T284" s="121"/>
      <c r="U284" s="152"/>
      <c r="V284" s="67"/>
      <c r="W284" s="114">
        <f>L284+S284+V284</f>
        <v>1.4946690305070165</v>
      </c>
      <c r="X284" s="122"/>
      <c r="Y284" s="72"/>
      <c r="Z284" s="67"/>
      <c r="AA284" s="124"/>
      <c r="AB284" s="67"/>
      <c r="AC284" s="125"/>
      <c r="AD284" s="72">
        <f>AD283</f>
        <v>0.40400000000000003</v>
      </c>
      <c r="AE284" s="67">
        <f>$K284*AD284/100</f>
        <v>0.15762979920120002</v>
      </c>
      <c r="AF284" s="124">
        <f>AF283</f>
        <v>2.7E-2</v>
      </c>
      <c r="AG284" s="67">
        <f>$K284*AF284/100</f>
        <v>1.05346647981E-2</v>
      </c>
      <c r="AH284" s="125">
        <f>AE284+AG284</f>
        <v>0.16816446399930002</v>
      </c>
      <c r="AI284" s="126">
        <f>AI283</f>
        <v>0</v>
      </c>
      <c r="AJ284" s="125">
        <f>$K284*AI284/100</f>
        <v>0</v>
      </c>
      <c r="AK284" s="75">
        <f>+AC284+AH284+AJ284</f>
        <v>0.16816446399930002</v>
      </c>
      <c r="AL284" s="391"/>
      <c r="AM284" s="75">
        <f>W284+AK284</f>
        <v>1.6628334945063166</v>
      </c>
    </row>
    <row r="285" spans="1:39" ht="22.5" customHeight="1">
      <c r="A285" s="56" t="s">
        <v>57</v>
      </c>
      <c r="B285" s="57">
        <f>SUM(B283:B284)</f>
        <v>39.017277030000002</v>
      </c>
      <c r="C285" s="58"/>
      <c r="D285" s="67">
        <f>SUM(D283:D284)</f>
        <v>0.80405860457557565</v>
      </c>
      <c r="E285" s="57"/>
      <c r="F285" s="58"/>
      <c r="G285" s="67"/>
      <c r="H285" s="57"/>
      <c r="I285" s="58"/>
      <c r="J285" s="67"/>
      <c r="K285" s="60">
        <f>+B285+E285+H285</f>
        <v>39.017277030000002</v>
      </c>
      <c r="L285" s="117">
        <f>+D285+G285+J285</f>
        <v>0.80405860457557565</v>
      </c>
      <c r="M285" s="116">
        <f>SUM(M283:M284)</f>
        <v>77.183999999999997</v>
      </c>
      <c r="N285" s="60"/>
      <c r="O285" s="76"/>
      <c r="P285" s="76"/>
      <c r="Q285" s="76"/>
      <c r="R285" s="77"/>
      <c r="S285" s="117">
        <f>SUM(S283:S284)</f>
        <v>0.69061042593144073</v>
      </c>
      <c r="T285" s="116"/>
      <c r="U285" s="70"/>
      <c r="V285" s="59"/>
      <c r="W285" s="114">
        <f>+W283+W284</f>
        <v>1.4946690305070165</v>
      </c>
      <c r="Y285" s="62"/>
      <c r="Z285" s="67">
        <f>Z283+Z284</f>
        <v>0</v>
      </c>
      <c r="AA285" s="124"/>
      <c r="AB285" s="67">
        <f>AB283+AB284</f>
        <v>0</v>
      </c>
      <c r="AC285" s="125">
        <f>Z285+AB285</f>
        <v>0</v>
      </c>
      <c r="AD285" s="62"/>
      <c r="AE285" s="67">
        <f>AE283+AE284</f>
        <v>0.15762979920120002</v>
      </c>
      <c r="AF285" s="124"/>
      <c r="AG285" s="67">
        <f>AG283+AG284</f>
        <v>1.05346647981E-2</v>
      </c>
      <c r="AH285" s="125">
        <f>AE285+AG285</f>
        <v>0.16816446399930002</v>
      </c>
      <c r="AI285" s="126"/>
      <c r="AJ285" s="125">
        <f>AJ283+AJ284</f>
        <v>0</v>
      </c>
      <c r="AK285" s="75">
        <f>SUM(AK283:AK284)</f>
        <v>0.16816446399930002</v>
      </c>
      <c r="AL285" s="387"/>
      <c r="AM285" s="75">
        <f>SUM(AM283:AM284)</f>
        <v>1.6628334945063166</v>
      </c>
    </row>
    <row r="286" spans="1:39" ht="19.350000000000001" customHeight="1">
      <c r="A286" s="16" t="s">
        <v>66</v>
      </c>
      <c r="B286" s="57">
        <f>B285</f>
        <v>39.017277030000002</v>
      </c>
      <c r="C286" s="58">
        <f>C281+C284</f>
        <v>0.1006792148375079</v>
      </c>
      <c r="D286" s="59">
        <f>D281+D285</f>
        <v>3.9282288164779322</v>
      </c>
      <c r="E286" s="57"/>
      <c r="F286" s="58"/>
      <c r="G286" s="59"/>
      <c r="H286" s="57"/>
      <c r="I286" s="58"/>
      <c r="J286" s="59"/>
      <c r="K286" s="60">
        <f>+B286+E286+H286</f>
        <v>39.017277030000002</v>
      </c>
      <c r="L286" s="117">
        <f>L281+L285</f>
        <v>3.9282288164779322</v>
      </c>
      <c r="M286" s="116">
        <f>M285</f>
        <v>77.183999999999997</v>
      </c>
      <c r="N286" s="60"/>
      <c r="O286" s="76"/>
      <c r="P286" s="76"/>
      <c r="Q286" s="76"/>
      <c r="R286" s="77"/>
      <c r="S286" s="117">
        <f>S281+S285</f>
        <v>0.69061042593144073</v>
      </c>
      <c r="T286" s="116"/>
      <c r="U286" s="70"/>
      <c r="V286" s="59"/>
      <c r="W286" s="113">
        <f>W281+W285</f>
        <v>4.6188392424093729</v>
      </c>
      <c r="Y286" s="137"/>
      <c r="Z286" s="130">
        <f t="shared" ref="Z286" si="195">Z281+Z285</f>
        <v>0</v>
      </c>
      <c r="AA286" s="138"/>
      <c r="AB286" s="130">
        <f t="shared" ref="AB286" si="196">AB281+AB285</f>
        <v>9.6372674264099997E-2</v>
      </c>
      <c r="AC286" s="97">
        <f>Z286+AB286</f>
        <v>9.6372674264099997E-2</v>
      </c>
      <c r="AD286" s="137"/>
      <c r="AE286" s="130">
        <f t="shared" ref="AE286" si="197">AE281+AE285</f>
        <v>0.15762979920120002</v>
      </c>
      <c r="AF286" s="138"/>
      <c r="AG286" s="130">
        <f t="shared" ref="AG286" si="198">AG281+AG285</f>
        <v>1.05346647981E-2</v>
      </c>
      <c r="AH286" s="97">
        <f>AE286+AG286</f>
        <v>0.16816446399930002</v>
      </c>
      <c r="AI286" s="137"/>
      <c r="AJ286" s="97">
        <f>AJ281+AJ285</f>
        <v>0</v>
      </c>
      <c r="AK286" s="389">
        <f t="shared" ref="AK286" si="199">AK281+AK285</f>
        <v>0.26453713826340003</v>
      </c>
      <c r="AL286" s="387"/>
      <c r="AM286" s="389">
        <f t="shared" ref="AM286" si="200">AM281+AM285</f>
        <v>4.8833763806727726</v>
      </c>
    </row>
    <row r="287" spans="1:39" ht="19.350000000000001" customHeight="1">
      <c r="A287" s="16"/>
      <c r="B287" s="57"/>
      <c r="C287" s="58"/>
      <c r="D287" s="59"/>
      <c r="E287" s="57"/>
      <c r="F287" s="58"/>
      <c r="G287" s="59"/>
      <c r="H287" s="57"/>
      <c r="I287" s="58"/>
      <c r="J287" s="59"/>
      <c r="K287" s="60"/>
      <c r="L287" s="117"/>
      <c r="M287" s="116"/>
      <c r="N287" s="60"/>
      <c r="O287" s="76"/>
      <c r="P287" s="76"/>
      <c r="Q287" s="76"/>
      <c r="R287" s="77"/>
      <c r="S287" s="117"/>
      <c r="T287" s="116"/>
      <c r="U287" s="70"/>
      <c r="V287" s="59"/>
      <c r="W287" s="113"/>
      <c r="Y287" s="62"/>
      <c r="Z287" s="59"/>
      <c r="AA287" s="63"/>
      <c r="AB287" s="59"/>
      <c r="AC287" s="64"/>
      <c r="AD287" s="62"/>
      <c r="AE287" s="59"/>
      <c r="AF287" s="63"/>
      <c r="AG287" s="59"/>
      <c r="AH287" s="64"/>
      <c r="AI287" s="62"/>
      <c r="AJ287" s="64"/>
      <c r="AK287" s="65"/>
      <c r="AL287" s="387"/>
      <c r="AM287" s="65"/>
    </row>
    <row r="288" spans="1:39" ht="19.350000000000001" customHeight="1">
      <c r="A288" s="16" t="s">
        <v>67</v>
      </c>
      <c r="B288" s="57"/>
      <c r="C288" s="58"/>
      <c r="D288" s="59"/>
      <c r="E288" s="57"/>
      <c r="F288" s="58"/>
      <c r="G288" s="59"/>
      <c r="H288" s="57"/>
      <c r="I288" s="58"/>
      <c r="J288" s="59"/>
      <c r="K288" s="60"/>
      <c r="L288" s="117"/>
      <c r="M288" s="116"/>
      <c r="N288" s="60"/>
      <c r="O288" s="76"/>
      <c r="P288" s="76"/>
      <c r="Q288" s="76"/>
      <c r="R288" s="77"/>
      <c r="S288" s="117"/>
      <c r="T288" s="116"/>
      <c r="U288" s="70"/>
      <c r="V288" s="59"/>
      <c r="W288" s="113"/>
      <c r="Y288" s="62"/>
      <c r="Z288" s="59"/>
      <c r="AA288" s="63"/>
      <c r="AB288" s="59"/>
      <c r="AC288" s="64"/>
      <c r="AD288" s="62"/>
      <c r="AE288" s="59"/>
      <c r="AF288" s="63"/>
      <c r="AG288" s="59"/>
      <c r="AH288" s="64"/>
      <c r="AI288" s="62"/>
      <c r="AJ288" s="64"/>
      <c r="AK288" s="65"/>
      <c r="AL288" s="387"/>
      <c r="AM288" s="65"/>
    </row>
    <row r="289" spans="1:39" ht="19.350000000000001" customHeight="1">
      <c r="A289" s="56" t="s">
        <v>37</v>
      </c>
      <c r="B289" s="57">
        <f>B113</f>
        <v>59.290131343638365</v>
      </c>
      <c r="C289" s="58">
        <f>C281</f>
        <v>8.0071456793363943E-2</v>
      </c>
      <c r="D289" s="59">
        <f>+B289*C289</f>
        <v>4.7474471901550128</v>
      </c>
      <c r="E289" s="57"/>
      <c r="F289" s="58"/>
      <c r="G289" s="59"/>
      <c r="H289" s="57"/>
      <c r="I289" s="58"/>
      <c r="J289" s="59"/>
      <c r="K289" s="60">
        <f>+B289+E289+H289</f>
        <v>59.290131343638365</v>
      </c>
      <c r="L289" s="117">
        <f>+D289+G289+J289</f>
        <v>4.7474471901550128</v>
      </c>
      <c r="M289" s="116"/>
      <c r="N289" s="60"/>
      <c r="O289" s="76"/>
      <c r="P289" s="76"/>
      <c r="Q289" s="76"/>
      <c r="R289" s="77"/>
      <c r="S289" s="117"/>
      <c r="T289" s="116"/>
      <c r="U289" s="70"/>
      <c r="V289" s="59"/>
      <c r="W289" s="113">
        <f>L289+S289+V289</f>
        <v>4.7474471901550128</v>
      </c>
      <c r="Y289" s="62">
        <f>Y281</f>
        <v>0</v>
      </c>
      <c r="Z289" s="59">
        <f>$K289*Y289/100</f>
        <v>0</v>
      </c>
      <c r="AA289" s="63">
        <f>AA281</f>
        <v>0.247</v>
      </c>
      <c r="AB289" s="59">
        <f>$K289*AA289/100</f>
        <v>0.14644662441878675</v>
      </c>
      <c r="AC289" s="64">
        <f>Z289+AB289</f>
        <v>0.14644662441878675</v>
      </c>
      <c r="AD289" s="62"/>
      <c r="AE289" s="59"/>
      <c r="AF289" s="63"/>
      <c r="AG289" s="59"/>
      <c r="AH289" s="64"/>
      <c r="AI289" s="62"/>
      <c r="AJ289" s="64"/>
      <c r="AK289" s="65">
        <f>+AC289+AH289+AJ289</f>
        <v>0.14644662441878675</v>
      </c>
      <c r="AL289" s="385"/>
      <c r="AM289" s="65">
        <f>W289+AK289</f>
        <v>4.8938938145737998</v>
      </c>
    </row>
    <row r="290" spans="1:39" ht="19.350000000000001" customHeight="1">
      <c r="A290" s="56" t="s">
        <v>38</v>
      </c>
      <c r="B290" s="57"/>
      <c r="C290" s="58"/>
      <c r="D290" s="59"/>
      <c r="E290" s="57"/>
      <c r="F290" s="58"/>
      <c r="G290" s="59"/>
      <c r="H290" s="57"/>
      <c r="I290" s="58"/>
      <c r="J290" s="59"/>
      <c r="K290" s="60"/>
      <c r="L290" s="117"/>
      <c r="M290" s="116"/>
      <c r="N290" s="60"/>
      <c r="O290" s="76"/>
      <c r="P290" s="76"/>
      <c r="Q290" s="76"/>
      <c r="R290" s="77"/>
      <c r="S290" s="117"/>
      <c r="T290" s="116"/>
      <c r="U290" s="70"/>
      <c r="V290" s="59"/>
      <c r="W290" s="113"/>
      <c r="Y290" s="62"/>
      <c r="Z290" s="59"/>
      <c r="AA290" s="63"/>
      <c r="AB290" s="59"/>
      <c r="AC290" s="64"/>
      <c r="AD290" s="62"/>
      <c r="AE290" s="59"/>
      <c r="AF290" s="63"/>
      <c r="AG290" s="59"/>
      <c r="AH290" s="64"/>
      <c r="AI290" s="62"/>
      <c r="AJ290" s="64"/>
      <c r="AK290" s="65"/>
      <c r="AL290" s="387"/>
      <c r="AM290" s="65"/>
    </row>
    <row r="291" spans="1:39" ht="19.350000000000001" customHeight="1">
      <c r="A291" s="56" t="s">
        <v>55</v>
      </c>
      <c r="B291" s="57">
        <f>B115</f>
        <v>34.536715893638359</v>
      </c>
      <c r="C291" s="58">
        <f>C283</f>
        <v>2.0607758044143953E-2</v>
      </c>
      <c r="D291" s="59">
        <f>+B291*C291</f>
        <v>0.71172428477544014</v>
      </c>
      <c r="E291" s="57"/>
      <c r="F291" s="58"/>
      <c r="G291" s="59"/>
      <c r="H291" s="57"/>
      <c r="I291" s="58"/>
      <c r="J291" s="59"/>
      <c r="K291" s="60">
        <f>+B291+E291+H291</f>
        <v>34.536715893638359</v>
      </c>
      <c r="L291" s="117">
        <f>+D291+G291+J291</f>
        <v>0.71172428477544014</v>
      </c>
      <c r="M291" s="116">
        <f>M115</f>
        <v>93.408000000000001</v>
      </c>
      <c r="N291" s="115">
        <f>N283</f>
        <v>9.2675853276772493</v>
      </c>
      <c r="O291" s="82">
        <v>2.1609629574390468</v>
      </c>
      <c r="P291" s="76"/>
      <c r="Q291" s="76"/>
      <c r="R291" s="77">
        <f t="shared" ref="R291:R292" si="201">SUM(N291:Q291)</f>
        <v>11.428548285116296</v>
      </c>
      <c r="S291" s="117">
        <f>+M291*R291/1000</f>
        <v>1.067517838216143</v>
      </c>
      <c r="T291" s="116"/>
      <c r="U291" s="70"/>
      <c r="V291" s="59"/>
      <c r="W291" s="113">
        <f>L291+S291+V291</f>
        <v>1.7792421229915831</v>
      </c>
      <c r="Y291" s="72"/>
      <c r="Z291" s="69"/>
      <c r="AA291" s="73"/>
      <c r="AB291" s="69"/>
      <c r="AC291" s="74"/>
      <c r="AD291" s="72">
        <f t="shared" ref="AD291:AD292" si="202">AD283</f>
        <v>0.40400000000000003</v>
      </c>
      <c r="AE291" s="69">
        <f>$K291*AD291/100</f>
        <v>0.13952833221029898</v>
      </c>
      <c r="AF291" s="73">
        <f t="shared" ref="AF291:AF292" si="203">AF283</f>
        <v>2.7E-2</v>
      </c>
      <c r="AG291" s="69">
        <f>$K291*AF291/100</f>
        <v>9.3249132912823565E-3</v>
      </c>
      <c r="AH291" s="74">
        <f>AE291+AG291</f>
        <v>0.14885324550158133</v>
      </c>
      <c r="AI291" s="62">
        <v>0</v>
      </c>
      <c r="AJ291" s="64">
        <f>$K291*AI291/100</f>
        <v>0</v>
      </c>
      <c r="AK291" s="65">
        <f>+AC291+AH291+AJ291</f>
        <v>0.14885324550158133</v>
      </c>
      <c r="AL291" s="387"/>
      <c r="AM291" s="65">
        <f>W291+AK291</f>
        <v>1.9280953684931645</v>
      </c>
    </row>
    <row r="292" spans="1:39" ht="19.350000000000001" customHeight="1">
      <c r="A292" s="56" t="s">
        <v>56</v>
      </c>
      <c r="B292" s="118">
        <f>B116</f>
        <v>24.753415450000002</v>
      </c>
      <c r="C292" s="58">
        <f>+C291</f>
        <v>2.0607758044143953E-2</v>
      </c>
      <c r="D292" s="67">
        <f>+B292*C292</f>
        <v>0.51011239635977479</v>
      </c>
      <c r="E292" s="118"/>
      <c r="F292" s="58"/>
      <c r="G292" s="67"/>
      <c r="H292" s="118"/>
      <c r="I292" s="58"/>
      <c r="J292" s="67"/>
      <c r="K292" s="119">
        <f>+B292+E292+H292</f>
        <v>24.753415450000002</v>
      </c>
      <c r="L292" s="173">
        <f>+D292+G292+J292</f>
        <v>0.51011239635977479</v>
      </c>
      <c r="M292" s="279">
        <f>M116</f>
        <v>29.975999999999999</v>
      </c>
      <c r="N292" s="115">
        <f>N291</f>
        <v>9.2675853276772493</v>
      </c>
      <c r="O292" s="82">
        <f>O291</f>
        <v>2.1609629574390468</v>
      </c>
      <c r="P292" s="151"/>
      <c r="Q292" s="82">
        <v>-0.32</v>
      </c>
      <c r="R292" s="77">
        <f t="shared" si="201"/>
        <v>11.108548285116296</v>
      </c>
      <c r="S292" s="173">
        <f>+M292*R292/1000</f>
        <v>0.33298984339464605</v>
      </c>
      <c r="T292" s="116"/>
      <c r="U292" s="70"/>
      <c r="V292" s="59"/>
      <c r="W292" s="114">
        <f>L292+S292+V292</f>
        <v>0.84310223975442078</v>
      </c>
      <c r="Y292" s="72"/>
      <c r="Z292" s="67"/>
      <c r="AA292" s="124"/>
      <c r="AB292" s="67"/>
      <c r="AC292" s="125"/>
      <c r="AD292" s="72">
        <f t="shared" si="202"/>
        <v>0.40400000000000003</v>
      </c>
      <c r="AE292" s="67">
        <f>$K292*AD292/100</f>
        <v>0.10000379841800001</v>
      </c>
      <c r="AF292" s="124">
        <f t="shared" si="203"/>
        <v>2.7E-2</v>
      </c>
      <c r="AG292" s="67">
        <f>$K292*AF292/100</f>
        <v>6.6834221715000005E-3</v>
      </c>
      <c r="AH292" s="125">
        <f>AE292+AG292</f>
        <v>0.10668722058950002</v>
      </c>
      <c r="AI292" s="126">
        <f>AI291</f>
        <v>0</v>
      </c>
      <c r="AJ292" s="125">
        <f>$K292*AI292/100</f>
        <v>0</v>
      </c>
      <c r="AK292" s="75">
        <f>+AC292+AH292+AJ292</f>
        <v>0.10668722058950002</v>
      </c>
      <c r="AL292" s="391"/>
      <c r="AM292" s="75">
        <f>W292+AK292</f>
        <v>0.94978946034392076</v>
      </c>
    </row>
    <row r="293" spans="1:39" ht="19.350000000000001" customHeight="1">
      <c r="A293" s="56" t="s">
        <v>57</v>
      </c>
      <c r="B293" s="57">
        <f>SUM(B291:B292)</f>
        <v>59.290131343638365</v>
      </c>
      <c r="C293" s="58"/>
      <c r="D293" s="67">
        <f>SUM(D291:D292)</f>
        <v>1.221836681135215</v>
      </c>
      <c r="E293" s="57"/>
      <c r="F293" s="58"/>
      <c r="G293" s="67"/>
      <c r="H293" s="57"/>
      <c r="I293" s="58"/>
      <c r="J293" s="67"/>
      <c r="K293" s="60">
        <f>+B293+E293+H293</f>
        <v>59.290131343638365</v>
      </c>
      <c r="L293" s="117">
        <f>+D293+G293+J293</f>
        <v>1.221836681135215</v>
      </c>
      <c r="M293" s="116">
        <f>SUM(M291:M292)</f>
        <v>123.384</v>
      </c>
      <c r="N293" s="60"/>
      <c r="O293" s="76"/>
      <c r="P293" s="76"/>
      <c r="Q293" s="82"/>
      <c r="R293" s="77"/>
      <c r="S293" s="117">
        <f>SUM(S291:S292)</f>
        <v>1.4005076816107891</v>
      </c>
      <c r="T293" s="116"/>
      <c r="U293" s="70"/>
      <c r="V293" s="59"/>
      <c r="W293" s="114">
        <f>+W291+W292</f>
        <v>2.6223443627460039</v>
      </c>
      <c r="Y293" s="62"/>
      <c r="Z293" s="67">
        <f>Z291+Z292</f>
        <v>0</v>
      </c>
      <c r="AA293" s="124"/>
      <c r="AB293" s="67">
        <f>AB291+AB292</f>
        <v>0</v>
      </c>
      <c r="AC293" s="125">
        <f>Z293+AB293</f>
        <v>0</v>
      </c>
      <c r="AD293" s="62"/>
      <c r="AE293" s="67">
        <f>AE291+AE292</f>
        <v>0.23953213062829898</v>
      </c>
      <c r="AF293" s="124"/>
      <c r="AG293" s="67">
        <f>AG291+AG292</f>
        <v>1.6008335462782356E-2</v>
      </c>
      <c r="AH293" s="125">
        <f>AE293+AG293</f>
        <v>0.25554046609108133</v>
      </c>
      <c r="AI293" s="126"/>
      <c r="AJ293" s="125">
        <f>AJ291+AJ292</f>
        <v>0</v>
      </c>
      <c r="AK293" s="75">
        <f>SUM(AK291:AK292)</f>
        <v>0.25554046609108133</v>
      </c>
      <c r="AL293" s="387"/>
      <c r="AM293" s="75">
        <f>SUM(AM291:AM292)</f>
        <v>2.8778848288370851</v>
      </c>
    </row>
    <row r="294" spans="1:39" ht="19.350000000000001" customHeight="1">
      <c r="A294" s="16" t="s">
        <v>66</v>
      </c>
      <c r="B294" s="57">
        <f>B293</f>
        <v>59.290131343638365</v>
      </c>
      <c r="C294" s="58">
        <f>C289+C292</f>
        <v>0.1006792148375079</v>
      </c>
      <c r="D294" s="59">
        <f>D289+D293</f>
        <v>5.9692838712902283</v>
      </c>
      <c r="E294" s="57"/>
      <c r="F294" s="58"/>
      <c r="G294" s="59"/>
      <c r="H294" s="57"/>
      <c r="I294" s="58"/>
      <c r="J294" s="59"/>
      <c r="K294" s="60">
        <f>+B294+E294+H294</f>
        <v>59.290131343638365</v>
      </c>
      <c r="L294" s="117">
        <f>L289+L293</f>
        <v>5.9692838712902283</v>
      </c>
      <c r="M294" s="116">
        <f>M293</f>
        <v>123.384</v>
      </c>
      <c r="N294" s="60"/>
      <c r="O294" s="76"/>
      <c r="P294" s="76"/>
      <c r="Q294" s="76"/>
      <c r="R294" s="77"/>
      <c r="S294" s="117">
        <f>S289+S293</f>
        <v>1.4005076816107891</v>
      </c>
      <c r="T294" s="116"/>
      <c r="U294" s="70"/>
      <c r="V294" s="59"/>
      <c r="W294" s="113">
        <f>W289+W293</f>
        <v>7.3697915529010167</v>
      </c>
      <c r="Y294" s="137"/>
      <c r="Z294" s="130">
        <f t="shared" ref="Z294" si="204">Z289+Z293</f>
        <v>0</v>
      </c>
      <c r="AA294" s="138"/>
      <c r="AB294" s="130">
        <f t="shared" ref="AB294" si="205">AB289+AB293</f>
        <v>0.14644662441878675</v>
      </c>
      <c r="AC294" s="97">
        <f>Z294+AB294</f>
        <v>0.14644662441878675</v>
      </c>
      <c r="AD294" s="137"/>
      <c r="AE294" s="130">
        <f t="shared" ref="AE294" si="206">AE289+AE293</f>
        <v>0.23953213062829898</v>
      </c>
      <c r="AF294" s="138"/>
      <c r="AG294" s="130">
        <f t="shared" ref="AG294" si="207">AG289+AG293</f>
        <v>1.6008335462782356E-2</v>
      </c>
      <c r="AH294" s="97">
        <f>AE294+AG294</f>
        <v>0.25554046609108133</v>
      </c>
      <c r="AI294" s="137"/>
      <c r="AJ294" s="97">
        <f>AJ289+AJ293</f>
        <v>0</v>
      </c>
      <c r="AK294" s="389">
        <f t="shared" ref="AK294" si="208">AK289+AK293</f>
        <v>0.40198709050986808</v>
      </c>
      <c r="AL294" s="387"/>
      <c r="AM294" s="389">
        <f t="shared" ref="AM294" si="209">AM289+AM293</f>
        <v>7.7717786434108849</v>
      </c>
    </row>
    <row r="295" spans="1:39" ht="19.350000000000001" customHeight="1">
      <c r="A295" s="16"/>
      <c r="B295" s="57"/>
      <c r="C295" s="58"/>
      <c r="D295" s="59"/>
      <c r="E295" s="57"/>
      <c r="F295" s="58"/>
      <c r="G295" s="59"/>
      <c r="H295" s="57"/>
      <c r="I295" s="58"/>
      <c r="J295" s="59"/>
      <c r="K295" s="60"/>
      <c r="L295" s="117"/>
      <c r="M295" s="116"/>
      <c r="N295" s="60"/>
      <c r="O295" s="76"/>
      <c r="P295" s="76"/>
      <c r="Q295" s="76"/>
      <c r="R295" s="77"/>
      <c r="S295" s="117"/>
      <c r="T295" s="116"/>
      <c r="U295" s="70"/>
      <c r="V295" s="59"/>
      <c r="W295" s="113"/>
      <c r="Y295" s="62"/>
      <c r="Z295" s="59"/>
      <c r="AA295" s="63"/>
      <c r="AB295" s="59"/>
      <c r="AC295" s="64"/>
      <c r="AD295" s="62"/>
      <c r="AE295" s="59"/>
      <c r="AF295" s="63"/>
      <c r="AG295" s="59"/>
      <c r="AH295" s="64"/>
      <c r="AI295" s="62"/>
      <c r="AJ295" s="64"/>
      <c r="AK295" s="65"/>
      <c r="AL295" s="387"/>
      <c r="AM295" s="65"/>
    </row>
    <row r="296" spans="1:39" ht="19.350000000000001" customHeight="1">
      <c r="A296" s="16" t="s">
        <v>68</v>
      </c>
      <c r="B296" s="57">
        <f>B286+B294</f>
        <v>98.307408373638367</v>
      </c>
      <c r="C296" s="58"/>
      <c r="D296" s="59">
        <f>D286+D294</f>
        <v>9.8975126877681596</v>
      </c>
      <c r="E296" s="57"/>
      <c r="F296" s="58"/>
      <c r="G296" s="59"/>
      <c r="H296" s="57"/>
      <c r="I296" s="58"/>
      <c r="J296" s="59"/>
      <c r="K296" s="60">
        <f>K286+K294</f>
        <v>98.307408373638367</v>
      </c>
      <c r="L296" s="117">
        <f>L286+L294</f>
        <v>9.8975126877681596</v>
      </c>
      <c r="M296" s="116">
        <f>M286+M294</f>
        <v>200.56799999999998</v>
      </c>
      <c r="N296" s="60"/>
      <c r="O296" s="76"/>
      <c r="P296" s="76"/>
      <c r="Q296" s="76"/>
      <c r="R296" s="77"/>
      <c r="S296" s="117">
        <f>S286+S294</f>
        <v>2.09111810754223</v>
      </c>
      <c r="T296" s="116"/>
      <c r="U296" s="70"/>
      <c r="V296" s="59"/>
      <c r="W296" s="113">
        <f>W286+W294</f>
        <v>11.988630795310389</v>
      </c>
      <c r="Y296" s="62"/>
      <c r="Z296" s="59">
        <f t="shared" ref="Z296" si="210">Z286+Z294</f>
        <v>0</v>
      </c>
      <c r="AA296" s="63"/>
      <c r="AB296" s="59">
        <f t="shared" ref="AB296" si="211">AB286+AB294</f>
        <v>0.24281929868288676</v>
      </c>
      <c r="AC296" s="64">
        <f>Z296+AB296</f>
        <v>0.24281929868288676</v>
      </c>
      <c r="AD296" s="62"/>
      <c r="AE296" s="59">
        <f t="shared" ref="AE296" si="212">AE286+AE294</f>
        <v>0.39716192982949899</v>
      </c>
      <c r="AF296" s="63"/>
      <c r="AG296" s="59">
        <f t="shared" ref="AG296" si="213">AG286+AG294</f>
        <v>2.6543000260882355E-2</v>
      </c>
      <c r="AH296" s="64">
        <f>AE296+AG296</f>
        <v>0.42370493009038135</v>
      </c>
      <c r="AI296" s="62"/>
      <c r="AJ296" s="64">
        <f t="shared" ref="AJ296" si="214">AJ286+AJ294</f>
        <v>0</v>
      </c>
      <c r="AK296" s="65">
        <f>+AC296+AH296+AJ296</f>
        <v>0.66652422877326811</v>
      </c>
      <c r="AL296" s="387"/>
      <c r="AM296" s="65">
        <f>W296+AK296</f>
        <v>12.655155024083657</v>
      </c>
    </row>
    <row r="297" spans="1:39" ht="19.350000000000001" customHeight="1">
      <c r="A297" s="16"/>
      <c r="B297" s="57"/>
      <c r="C297" s="58"/>
      <c r="D297" s="59"/>
      <c r="E297" s="57"/>
      <c r="F297" s="58"/>
      <c r="G297" s="59"/>
      <c r="H297" s="57"/>
      <c r="I297" s="58"/>
      <c r="J297" s="59"/>
      <c r="K297" s="60"/>
      <c r="L297" s="117"/>
      <c r="M297" s="116"/>
      <c r="N297" s="60"/>
      <c r="O297" s="76"/>
      <c r="P297" s="76"/>
      <c r="Q297" s="76"/>
      <c r="R297" s="77"/>
      <c r="S297" s="117"/>
      <c r="T297" s="116"/>
      <c r="U297" s="70"/>
      <c r="V297" s="59"/>
      <c r="W297" s="113"/>
      <c r="Y297" s="62"/>
      <c r="Z297" s="59"/>
      <c r="AA297" s="63"/>
      <c r="AB297" s="59"/>
      <c r="AC297" s="64"/>
      <c r="AD297" s="62"/>
      <c r="AE297" s="59"/>
      <c r="AF297" s="63"/>
      <c r="AG297" s="59"/>
      <c r="AH297" s="64"/>
      <c r="AI297" s="62"/>
      <c r="AJ297" s="64"/>
      <c r="AK297" s="65"/>
      <c r="AL297" s="387"/>
      <c r="AM297" s="65"/>
    </row>
    <row r="298" spans="1:39" ht="22.5" customHeight="1">
      <c r="A298" s="16" t="s">
        <v>69</v>
      </c>
      <c r="B298" s="57"/>
      <c r="C298" s="58"/>
      <c r="D298" s="59"/>
      <c r="E298" s="57"/>
      <c r="F298" s="58"/>
      <c r="G298" s="59"/>
      <c r="H298" s="57"/>
      <c r="I298" s="58"/>
      <c r="J298" s="59"/>
      <c r="K298" s="60"/>
      <c r="L298" s="117"/>
      <c r="M298" s="116"/>
      <c r="N298" s="60"/>
      <c r="O298" s="76"/>
      <c r="P298" s="76"/>
      <c r="Q298" s="76"/>
      <c r="R298" s="77"/>
      <c r="S298" s="117"/>
      <c r="T298" s="144"/>
      <c r="U298" s="94"/>
      <c r="V298" s="59"/>
      <c r="W298" s="113"/>
      <c r="Y298" s="62"/>
      <c r="Z298" s="59"/>
      <c r="AA298" s="63"/>
      <c r="AB298" s="59"/>
      <c r="AC298" s="64"/>
      <c r="AD298" s="62"/>
      <c r="AE298" s="59"/>
      <c r="AF298" s="63"/>
      <c r="AG298" s="59"/>
      <c r="AH298" s="64"/>
      <c r="AI298" s="62"/>
      <c r="AJ298" s="64"/>
      <c r="AK298" s="65"/>
      <c r="AL298" s="387"/>
      <c r="AM298" s="65"/>
    </row>
    <row r="299" spans="1:39" ht="22.5" customHeight="1">
      <c r="A299" s="16" t="s">
        <v>65</v>
      </c>
      <c r="B299" s="57"/>
      <c r="C299" s="58"/>
      <c r="D299" s="59"/>
      <c r="E299" s="57"/>
      <c r="F299" s="58"/>
      <c r="G299" s="59"/>
      <c r="H299" s="57"/>
      <c r="I299" s="58"/>
      <c r="J299" s="59"/>
      <c r="K299" s="60"/>
      <c r="L299" s="117"/>
      <c r="M299" s="116"/>
      <c r="N299" s="60"/>
      <c r="O299" s="76"/>
      <c r="P299" s="76"/>
      <c r="Q299" s="76"/>
      <c r="R299" s="77"/>
      <c r="S299" s="117"/>
      <c r="T299" s="144"/>
      <c r="U299" s="94"/>
      <c r="V299" s="59"/>
      <c r="W299" s="113"/>
      <c r="Y299" s="62"/>
      <c r="Z299" s="59"/>
      <c r="AA299" s="63"/>
      <c r="AB299" s="59"/>
      <c r="AC299" s="64"/>
      <c r="AD299" s="62"/>
      <c r="AE299" s="59"/>
      <c r="AF299" s="63"/>
      <c r="AG299" s="59"/>
      <c r="AH299" s="64"/>
      <c r="AI299" s="62"/>
      <c r="AJ299" s="64"/>
      <c r="AK299" s="65"/>
      <c r="AL299" s="387"/>
      <c r="AM299" s="65"/>
    </row>
    <row r="300" spans="1:39" ht="22.5" customHeight="1">
      <c r="A300" s="56" t="s">
        <v>37</v>
      </c>
      <c r="B300" s="57">
        <f>B124</f>
        <v>344.03313111199998</v>
      </c>
      <c r="C300" s="58">
        <v>8.0071456793363943E-2</v>
      </c>
      <c r="D300" s="59">
        <f>+B300*C300</f>
        <v>27.547233993320219</v>
      </c>
      <c r="E300" s="57"/>
      <c r="F300" s="58"/>
      <c r="G300" s="59"/>
      <c r="H300" s="57"/>
      <c r="I300" s="58"/>
      <c r="J300" s="59"/>
      <c r="K300" s="60">
        <f>+B300+E300+H300</f>
        <v>344.03313111199998</v>
      </c>
      <c r="L300" s="117">
        <f>+D300+G300+J300</f>
        <v>27.547233993320219</v>
      </c>
      <c r="M300" s="116"/>
      <c r="N300" s="60"/>
      <c r="O300" s="76"/>
      <c r="P300" s="76"/>
      <c r="Q300" s="76"/>
      <c r="R300" s="77"/>
      <c r="S300" s="117"/>
      <c r="T300" s="144"/>
      <c r="U300" s="94"/>
      <c r="V300" s="59"/>
      <c r="W300" s="113">
        <f>L300+S300+V300</f>
        <v>27.547233993320219</v>
      </c>
      <c r="Y300" s="62">
        <v>0</v>
      </c>
      <c r="Z300" s="59">
        <f>$K300*Y300/100</f>
        <v>0</v>
      </c>
      <c r="AA300" s="63">
        <v>0.22399999999999998</v>
      </c>
      <c r="AB300" s="59">
        <f>$K300*AA300/100</f>
        <v>0.77063421369087992</v>
      </c>
      <c r="AC300" s="64">
        <f>Z300+AB300</f>
        <v>0.77063421369087992</v>
      </c>
      <c r="AD300" s="62"/>
      <c r="AE300" s="59"/>
      <c r="AF300" s="63"/>
      <c r="AG300" s="59"/>
      <c r="AH300" s="64"/>
      <c r="AI300" s="62"/>
      <c r="AJ300" s="64"/>
      <c r="AK300" s="65">
        <f>+AC300+AH300+AJ300</f>
        <v>0.77063421369087992</v>
      </c>
      <c r="AL300" s="385"/>
      <c r="AM300" s="65">
        <f>W300+AK300</f>
        <v>28.317868207011099</v>
      </c>
    </row>
    <row r="301" spans="1:39" ht="22.5" customHeight="1">
      <c r="A301" s="56" t="s">
        <v>38</v>
      </c>
      <c r="B301" s="57"/>
      <c r="C301" s="58"/>
      <c r="D301" s="59"/>
      <c r="E301" s="57"/>
      <c r="F301" s="58"/>
      <c r="G301" s="59"/>
      <c r="H301" s="57"/>
      <c r="I301" s="58"/>
      <c r="J301" s="59"/>
      <c r="K301" s="60"/>
      <c r="L301" s="117"/>
      <c r="M301" s="116"/>
      <c r="N301" s="60"/>
      <c r="O301" s="76"/>
      <c r="P301" s="76"/>
      <c r="Q301" s="76"/>
      <c r="R301" s="77"/>
      <c r="S301" s="117"/>
      <c r="T301" s="144"/>
      <c r="U301" s="94"/>
      <c r="V301" s="59"/>
      <c r="W301" s="113"/>
      <c r="Y301" s="62"/>
      <c r="Z301" s="59"/>
      <c r="AA301" s="63"/>
      <c r="AB301" s="59"/>
      <c r="AC301" s="64"/>
      <c r="AD301" s="62"/>
      <c r="AE301" s="59"/>
      <c r="AF301" s="63"/>
      <c r="AG301" s="59"/>
      <c r="AH301" s="64"/>
      <c r="AI301" s="62"/>
      <c r="AJ301" s="64"/>
      <c r="AK301" s="65"/>
      <c r="AL301" s="387"/>
      <c r="AM301" s="65"/>
    </row>
    <row r="302" spans="1:39" ht="22.5" customHeight="1">
      <c r="A302" s="56" t="s">
        <v>55</v>
      </c>
      <c r="B302" s="57">
        <f>B126</f>
        <v>0</v>
      </c>
      <c r="C302" s="58">
        <v>2.0607758044143953E-2</v>
      </c>
      <c r="D302" s="59">
        <f>+B302*C302</f>
        <v>0</v>
      </c>
      <c r="E302" s="57"/>
      <c r="F302" s="58"/>
      <c r="G302" s="59"/>
      <c r="H302" s="57"/>
      <c r="I302" s="58"/>
      <c r="J302" s="59"/>
      <c r="K302" s="60">
        <f>+B302+E302+H302</f>
        <v>0</v>
      </c>
      <c r="L302" s="117">
        <f>+D302+G302+J302</f>
        <v>0</v>
      </c>
      <c r="M302" s="116">
        <f>M126</f>
        <v>0</v>
      </c>
      <c r="N302" s="115">
        <f>N283</f>
        <v>9.2675853276772493</v>
      </c>
      <c r="O302" s="76"/>
      <c r="P302" s="82">
        <v>-7.6381136379063896</v>
      </c>
      <c r="Q302" s="76"/>
      <c r="R302" s="77">
        <f t="shared" ref="R302:R303" si="215">SUM(N302:Q302)</f>
        <v>1.6294716897708597</v>
      </c>
      <c r="S302" s="117">
        <f>+M302*R302/1000</f>
        <v>0</v>
      </c>
      <c r="T302" s="144"/>
      <c r="U302" s="94"/>
      <c r="V302" s="59"/>
      <c r="W302" s="113">
        <f>L302+S302+V302</f>
        <v>0</v>
      </c>
      <c r="Y302" s="72"/>
      <c r="Z302" s="69"/>
      <c r="AA302" s="73"/>
      <c r="AB302" s="69"/>
      <c r="AC302" s="74"/>
      <c r="AD302" s="72">
        <v>0.40400000000000003</v>
      </c>
      <c r="AE302" s="69">
        <f>$K302*AD302/100</f>
        <v>0</v>
      </c>
      <c r="AF302" s="73">
        <v>2.7E-2</v>
      </c>
      <c r="AG302" s="69">
        <f>$K302*AF302/100</f>
        <v>0</v>
      </c>
      <c r="AH302" s="74">
        <f>AE302+AG302</f>
        <v>0</v>
      </c>
      <c r="AI302" s="62">
        <v>0</v>
      </c>
      <c r="AJ302" s="64">
        <f>$K302*AI302/100</f>
        <v>0</v>
      </c>
      <c r="AK302" s="65">
        <f>+AC302+AH302+AJ302</f>
        <v>0</v>
      </c>
      <c r="AL302" s="387"/>
      <c r="AM302" s="65">
        <f>W302+AK302</f>
        <v>0</v>
      </c>
    </row>
    <row r="303" spans="1:39" ht="22.5" customHeight="1">
      <c r="A303" s="56" t="s">
        <v>56</v>
      </c>
      <c r="B303" s="118">
        <f>B127</f>
        <v>344.03313111199998</v>
      </c>
      <c r="C303" s="58">
        <f>+C302</f>
        <v>2.0607758044143953E-2</v>
      </c>
      <c r="D303" s="67">
        <f>+B303*C303</f>
        <v>7.0897515251253491</v>
      </c>
      <c r="E303" s="118"/>
      <c r="F303" s="58"/>
      <c r="G303" s="67"/>
      <c r="H303" s="118"/>
      <c r="I303" s="58"/>
      <c r="J303" s="67"/>
      <c r="K303" s="119">
        <f>+B303+E303+H303</f>
        <v>344.03313111199998</v>
      </c>
      <c r="L303" s="173">
        <f>+D303+G303+J303</f>
        <v>7.0897515251253491</v>
      </c>
      <c r="M303" s="279">
        <f>M127</f>
        <v>700.64221112319956</v>
      </c>
      <c r="N303" s="115">
        <f>N302</f>
        <v>9.2675853276772493</v>
      </c>
      <c r="O303" s="151"/>
      <c r="P303" s="82">
        <f>P302</f>
        <v>-7.6381136379063896</v>
      </c>
      <c r="Q303" s="82">
        <v>-0.32</v>
      </c>
      <c r="R303" s="77">
        <f t="shared" si="215"/>
        <v>1.3094716897708596</v>
      </c>
      <c r="S303" s="173">
        <f>+M303*R303/1000</f>
        <v>0.91747114012428743</v>
      </c>
      <c r="T303" s="153"/>
      <c r="U303" s="152"/>
      <c r="V303" s="67"/>
      <c r="W303" s="114">
        <f>L303+S303+V303</f>
        <v>8.0072226652496372</v>
      </c>
      <c r="X303" s="122"/>
      <c r="Y303" s="72"/>
      <c r="Z303" s="67"/>
      <c r="AA303" s="124"/>
      <c r="AB303" s="67"/>
      <c r="AC303" s="125"/>
      <c r="AD303" s="72">
        <f>AD302</f>
        <v>0.40400000000000003</v>
      </c>
      <c r="AE303" s="67">
        <f>$K303*AD303/100</f>
        <v>1.38989384969248</v>
      </c>
      <c r="AF303" s="124">
        <f>AF302</f>
        <v>2.7E-2</v>
      </c>
      <c r="AG303" s="67">
        <f>$K303*AF303/100</f>
        <v>9.2888945400239994E-2</v>
      </c>
      <c r="AH303" s="125">
        <f>AE303+AG303</f>
        <v>1.4827827950927199</v>
      </c>
      <c r="AI303" s="126">
        <f>AI302</f>
        <v>0</v>
      </c>
      <c r="AJ303" s="125">
        <f>$K303*AI303/100</f>
        <v>0</v>
      </c>
      <c r="AK303" s="75">
        <f>+AC303+AH303+AJ303</f>
        <v>1.4827827950927199</v>
      </c>
      <c r="AL303" s="391"/>
      <c r="AM303" s="75">
        <f>W303+AK303</f>
        <v>9.4900054603423563</v>
      </c>
    </row>
    <row r="304" spans="1:39" ht="22.5" customHeight="1">
      <c r="A304" s="56" t="s">
        <v>57</v>
      </c>
      <c r="B304" s="57">
        <f>SUM(B302:B303)</f>
        <v>344.03313111199998</v>
      </c>
      <c r="C304" s="58"/>
      <c r="D304" s="69">
        <f>SUM(D302:D303)</f>
        <v>7.0897515251253491</v>
      </c>
      <c r="E304" s="57"/>
      <c r="F304" s="58"/>
      <c r="G304" s="69"/>
      <c r="H304" s="57"/>
      <c r="I304" s="58"/>
      <c r="J304" s="69"/>
      <c r="K304" s="60">
        <f>+B304+E304+H304</f>
        <v>344.03313111199998</v>
      </c>
      <c r="L304" s="117">
        <f>+D304+G304+J304</f>
        <v>7.0897515251253491</v>
      </c>
      <c r="M304" s="116">
        <f>SUM(M302:M303)</f>
        <v>700.64221112319956</v>
      </c>
      <c r="N304" s="60"/>
      <c r="O304" s="76"/>
      <c r="P304" s="76"/>
      <c r="Q304" s="76"/>
      <c r="R304" s="77"/>
      <c r="S304" s="146">
        <f>SUM(S302:S303)</f>
        <v>0.91747114012428743</v>
      </c>
      <c r="T304" s="154"/>
      <c r="U304" s="155"/>
      <c r="V304" s="69"/>
      <c r="W304" s="83">
        <f>+W302+W303</f>
        <v>8.0072226652496372</v>
      </c>
      <c r="Y304" s="62"/>
      <c r="Z304" s="67">
        <f>Z302+Z303</f>
        <v>0</v>
      </c>
      <c r="AA304" s="124"/>
      <c r="AB304" s="67">
        <f>AB302+AB303</f>
        <v>0</v>
      </c>
      <c r="AC304" s="125">
        <f>Z304+AB304</f>
        <v>0</v>
      </c>
      <c r="AD304" s="62"/>
      <c r="AE304" s="67">
        <f>AE302+AE303</f>
        <v>1.38989384969248</v>
      </c>
      <c r="AF304" s="124"/>
      <c r="AG304" s="67">
        <f>AG302+AG303</f>
        <v>9.2888945400239994E-2</v>
      </c>
      <c r="AH304" s="125">
        <f>AE304+AG304</f>
        <v>1.4827827950927199</v>
      </c>
      <c r="AI304" s="126"/>
      <c r="AJ304" s="125">
        <f>AJ302+AJ303</f>
        <v>0</v>
      </c>
      <c r="AK304" s="75">
        <f>SUM(AK302:AK303)</f>
        <v>1.4827827950927199</v>
      </c>
      <c r="AL304" s="387"/>
      <c r="AM304" s="75">
        <f>SUM(AM302:AM303)</f>
        <v>9.4900054603423563</v>
      </c>
    </row>
    <row r="305" spans="1:39" ht="22.5" customHeight="1">
      <c r="A305" s="56" t="s">
        <v>58</v>
      </c>
      <c r="B305" s="57">
        <f>B304</f>
        <v>344.03313111199998</v>
      </c>
      <c r="C305" s="58">
        <f>C300+C303</f>
        <v>0.1006792148375079</v>
      </c>
      <c r="D305" s="59">
        <f>D300+D304</f>
        <v>34.63698551844557</v>
      </c>
      <c r="E305" s="57"/>
      <c r="F305" s="58"/>
      <c r="G305" s="59"/>
      <c r="H305" s="57"/>
      <c r="I305" s="58"/>
      <c r="J305" s="59"/>
      <c r="K305" s="60"/>
      <c r="L305" s="117">
        <f>L300+L304</f>
        <v>34.63698551844557</v>
      </c>
      <c r="M305" s="116">
        <f>M304</f>
        <v>700.64221112319956</v>
      </c>
      <c r="N305" s="60"/>
      <c r="O305" s="76"/>
      <c r="P305" s="76"/>
      <c r="Q305" s="76"/>
      <c r="R305" s="77"/>
      <c r="S305" s="117">
        <f>S300+S304</f>
        <v>0.91747114012428743</v>
      </c>
      <c r="T305" s="154"/>
      <c r="U305" s="155"/>
      <c r="V305" s="69"/>
      <c r="W305" s="113">
        <f>W300+W304</f>
        <v>35.554456658569855</v>
      </c>
      <c r="Y305" s="137"/>
      <c r="Z305" s="130">
        <f t="shared" ref="Z305" si="216">Z300+Z304</f>
        <v>0</v>
      </c>
      <c r="AA305" s="138"/>
      <c r="AB305" s="130">
        <f t="shared" ref="AB305" si="217">AB300+AB304</f>
        <v>0.77063421369087992</v>
      </c>
      <c r="AC305" s="97">
        <f>Z305+AB305</f>
        <v>0.77063421369087992</v>
      </c>
      <c r="AD305" s="137"/>
      <c r="AE305" s="130">
        <f t="shared" ref="AE305" si="218">AE300+AE304</f>
        <v>1.38989384969248</v>
      </c>
      <c r="AF305" s="138"/>
      <c r="AG305" s="130">
        <f t="shared" ref="AG305" si="219">AG300+AG304</f>
        <v>9.2888945400239994E-2</v>
      </c>
      <c r="AH305" s="97">
        <f>AE305+AG305</f>
        <v>1.4827827950927199</v>
      </c>
      <c r="AI305" s="137"/>
      <c r="AJ305" s="97">
        <f>AJ300+AJ304</f>
        <v>0</v>
      </c>
      <c r="AK305" s="389">
        <f t="shared" ref="AK305" si="220">AK300+AK304</f>
        <v>2.2534170087835999</v>
      </c>
      <c r="AL305" s="387"/>
      <c r="AM305" s="389">
        <f t="shared" ref="AM305" si="221">AM300+AM304</f>
        <v>37.807873667353455</v>
      </c>
    </row>
    <row r="306" spans="1:39" ht="12" customHeight="1">
      <c r="A306" s="56"/>
      <c r="B306" s="78"/>
      <c r="C306" s="58"/>
      <c r="D306" s="59"/>
      <c r="E306" s="78"/>
      <c r="F306" s="58"/>
      <c r="G306" s="59"/>
      <c r="H306" s="78"/>
      <c r="I306" s="58"/>
      <c r="J306" s="59"/>
      <c r="K306" s="60"/>
      <c r="L306" s="117"/>
      <c r="M306" s="154"/>
      <c r="N306" s="68"/>
      <c r="O306" s="79"/>
      <c r="P306" s="79"/>
      <c r="Q306" s="79"/>
      <c r="R306" s="77"/>
      <c r="S306" s="117"/>
      <c r="T306" s="154"/>
      <c r="U306" s="155"/>
      <c r="V306" s="69"/>
      <c r="W306" s="113"/>
      <c r="Y306" s="62"/>
      <c r="Z306" s="59"/>
      <c r="AA306" s="63"/>
      <c r="AB306" s="59"/>
      <c r="AC306" s="64"/>
      <c r="AD306" s="62"/>
      <c r="AE306" s="59"/>
      <c r="AF306" s="63"/>
      <c r="AG306" s="59"/>
      <c r="AH306" s="64"/>
      <c r="AI306" s="62"/>
      <c r="AJ306" s="64"/>
      <c r="AK306" s="65"/>
      <c r="AL306" s="387"/>
      <c r="AM306" s="65"/>
    </row>
    <row r="307" spans="1:39" ht="22.35" customHeight="1">
      <c r="A307" s="16" t="s">
        <v>70</v>
      </c>
      <c r="B307" s="78"/>
      <c r="C307" s="58"/>
      <c r="D307" s="59"/>
      <c r="E307" s="78"/>
      <c r="F307" s="58"/>
      <c r="G307" s="59"/>
      <c r="H307" s="78"/>
      <c r="I307" s="58"/>
      <c r="J307" s="59"/>
      <c r="K307" s="60"/>
      <c r="L307" s="117"/>
      <c r="M307" s="154"/>
      <c r="N307" s="68"/>
      <c r="O307" s="79"/>
      <c r="P307" s="79"/>
      <c r="Q307" s="79"/>
      <c r="R307" s="77"/>
      <c r="S307" s="117"/>
      <c r="T307" s="154"/>
      <c r="U307" s="155"/>
      <c r="V307" s="69"/>
      <c r="W307" s="113"/>
      <c r="Y307" s="62"/>
      <c r="Z307" s="59"/>
      <c r="AA307" s="63"/>
      <c r="AB307" s="59"/>
      <c r="AC307" s="64"/>
      <c r="AD307" s="62"/>
      <c r="AE307" s="59"/>
      <c r="AF307" s="63"/>
      <c r="AG307" s="59"/>
      <c r="AH307" s="64"/>
      <c r="AI307" s="62"/>
      <c r="AJ307" s="64"/>
      <c r="AK307" s="65"/>
      <c r="AL307" s="387"/>
      <c r="AM307" s="65"/>
    </row>
    <row r="308" spans="1:39" ht="22.35" customHeight="1">
      <c r="A308" s="56" t="s">
        <v>37</v>
      </c>
      <c r="B308" s="57">
        <f>B132</f>
        <v>255.26231182616681</v>
      </c>
      <c r="C308" s="58">
        <f>C300</f>
        <v>8.0071456793363943E-2</v>
      </c>
      <c r="D308" s="59">
        <f>+B308*C308</f>
        <v>20.439225172363109</v>
      </c>
      <c r="E308" s="57"/>
      <c r="F308" s="58"/>
      <c r="G308" s="59"/>
      <c r="H308" s="57"/>
      <c r="I308" s="58"/>
      <c r="J308" s="59"/>
      <c r="K308" s="60">
        <f>+B308+E308+H308</f>
        <v>255.26231182616681</v>
      </c>
      <c r="L308" s="117">
        <f>+D308+G308+J308</f>
        <v>20.439225172363109</v>
      </c>
      <c r="M308" s="154"/>
      <c r="N308" s="68"/>
      <c r="O308" s="79"/>
      <c r="P308" s="79"/>
      <c r="Q308" s="79"/>
      <c r="R308" s="77"/>
      <c r="S308" s="117"/>
      <c r="T308" s="154"/>
      <c r="U308" s="155"/>
      <c r="V308" s="69"/>
      <c r="W308" s="113">
        <f>L308+S308+V308</f>
        <v>20.439225172363109</v>
      </c>
      <c r="Y308" s="62">
        <f>Y300</f>
        <v>0</v>
      </c>
      <c r="Z308" s="59">
        <f>$K308*Y308/100</f>
        <v>0</v>
      </c>
      <c r="AA308" s="63">
        <f>AA300</f>
        <v>0.22399999999999998</v>
      </c>
      <c r="AB308" s="59">
        <f>$K308*AA308/100</f>
        <v>0.57178757849061368</v>
      </c>
      <c r="AC308" s="64">
        <f>Z308+AB308</f>
        <v>0.57178757849061368</v>
      </c>
      <c r="AD308" s="62"/>
      <c r="AE308" s="59"/>
      <c r="AF308" s="63"/>
      <c r="AG308" s="59"/>
      <c r="AH308" s="64"/>
      <c r="AI308" s="62"/>
      <c r="AJ308" s="64"/>
      <c r="AK308" s="65">
        <f>+AC308+AH308+AJ308</f>
        <v>0.57178757849061368</v>
      </c>
      <c r="AL308" s="385"/>
      <c r="AM308" s="65">
        <f>W308+AK308</f>
        <v>21.011012750853723</v>
      </c>
    </row>
    <row r="309" spans="1:39" ht="22.35" customHeight="1">
      <c r="A309" s="56" t="s">
        <v>38</v>
      </c>
      <c r="B309" s="57"/>
      <c r="C309" s="58"/>
      <c r="D309" s="59"/>
      <c r="E309" s="57"/>
      <c r="F309" s="58"/>
      <c r="G309" s="59"/>
      <c r="H309" s="57"/>
      <c r="I309" s="58"/>
      <c r="J309" s="59"/>
      <c r="K309" s="60"/>
      <c r="L309" s="117"/>
      <c r="M309" s="154"/>
      <c r="N309" s="68"/>
      <c r="O309" s="79"/>
      <c r="P309" s="79"/>
      <c r="Q309" s="79"/>
      <c r="R309" s="77"/>
      <c r="S309" s="117"/>
      <c r="T309" s="154"/>
      <c r="U309" s="155"/>
      <c r="V309" s="69"/>
      <c r="W309" s="113"/>
      <c r="Y309" s="62"/>
      <c r="Z309" s="59"/>
      <c r="AA309" s="63"/>
      <c r="AB309" s="59"/>
      <c r="AC309" s="64"/>
      <c r="AD309" s="62"/>
      <c r="AE309" s="59"/>
      <c r="AF309" s="63"/>
      <c r="AG309" s="59"/>
      <c r="AH309" s="64"/>
      <c r="AI309" s="62"/>
      <c r="AJ309" s="64"/>
      <c r="AK309" s="65"/>
      <c r="AL309" s="387"/>
      <c r="AM309" s="65"/>
    </row>
    <row r="310" spans="1:39" ht="22.35" customHeight="1">
      <c r="A310" s="56" t="s">
        <v>55</v>
      </c>
      <c r="B310" s="57">
        <f>B134</f>
        <v>128.74104497056683</v>
      </c>
      <c r="C310" s="58">
        <f>C302</f>
        <v>2.0607758044143953E-2</v>
      </c>
      <c r="D310" s="59">
        <f>+B310*C310</f>
        <v>2.6530643051036971</v>
      </c>
      <c r="E310" s="57"/>
      <c r="F310" s="58"/>
      <c r="G310" s="59"/>
      <c r="H310" s="57"/>
      <c r="I310" s="58"/>
      <c r="J310" s="59"/>
      <c r="K310" s="60">
        <f>+B310+E310+H310</f>
        <v>128.74104497056683</v>
      </c>
      <c r="L310" s="117">
        <f>+D310+G310+J310</f>
        <v>2.6530643051036971</v>
      </c>
      <c r="M310" s="116">
        <f>M134</f>
        <v>387.99599999999987</v>
      </c>
      <c r="N310" s="115">
        <f>N291</f>
        <v>9.2675853276772493</v>
      </c>
      <c r="O310" s="82">
        <f>O291</f>
        <v>2.1609629574390468</v>
      </c>
      <c r="P310" s="82">
        <f>P302</f>
        <v>-7.6381136379063896</v>
      </c>
      <c r="Q310" s="76"/>
      <c r="R310" s="77">
        <f t="shared" ref="R310:R311" si="222">SUM(N310:Q310)</f>
        <v>3.7904346472099064</v>
      </c>
      <c r="S310" s="117">
        <f>+M310*R310/1000</f>
        <v>1.4706734813788545</v>
      </c>
      <c r="T310" s="154"/>
      <c r="U310" s="155"/>
      <c r="V310" s="69"/>
      <c r="W310" s="113">
        <f>L310+S310+V310</f>
        <v>4.1237377864825513</v>
      </c>
      <c r="Y310" s="72"/>
      <c r="Z310" s="69"/>
      <c r="AA310" s="73"/>
      <c r="AB310" s="69"/>
      <c r="AC310" s="74"/>
      <c r="AD310" s="72">
        <f t="shared" ref="AD310:AD311" si="223">AD302</f>
        <v>0.40400000000000003</v>
      </c>
      <c r="AE310" s="69">
        <f>$K310*AD310/100</f>
        <v>0.52011382168108999</v>
      </c>
      <c r="AF310" s="73">
        <f t="shared" ref="AF310:AF311" si="224">AF302</f>
        <v>2.7E-2</v>
      </c>
      <c r="AG310" s="69">
        <f>$K310*AF310/100</f>
        <v>3.4760082142053041E-2</v>
      </c>
      <c r="AH310" s="74">
        <f>AE310+AG310</f>
        <v>0.55487390382314306</v>
      </c>
      <c r="AI310" s="62">
        <v>0</v>
      </c>
      <c r="AJ310" s="64">
        <f>$K310*AI310/100</f>
        <v>0</v>
      </c>
      <c r="AK310" s="65">
        <f>+AC310+AH310+AJ310</f>
        <v>0.55487390382314306</v>
      </c>
      <c r="AL310" s="387"/>
      <c r="AM310" s="65">
        <f>W310+AK310</f>
        <v>4.6786116903056945</v>
      </c>
    </row>
    <row r="311" spans="1:39" ht="22.35" customHeight="1">
      <c r="A311" s="56" t="s">
        <v>56</v>
      </c>
      <c r="B311" s="118">
        <f>B135</f>
        <v>126.52126685559999</v>
      </c>
      <c r="C311" s="58">
        <f>+C310</f>
        <v>2.0607758044143953E-2</v>
      </c>
      <c r="D311" s="67">
        <f>+B311*C311</f>
        <v>2.6073196547987743</v>
      </c>
      <c r="E311" s="118"/>
      <c r="F311" s="58"/>
      <c r="G311" s="67"/>
      <c r="H311" s="118"/>
      <c r="I311" s="58"/>
      <c r="J311" s="67"/>
      <c r="K311" s="60">
        <f>+B311+E311+H311</f>
        <v>126.52126685559999</v>
      </c>
      <c r="L311" s="117">
        <f>+D311+G311+J311</f>
        <v>2.6073196547987743</v>
      </c>
      <c r="M311" s="279">
        <f>M135</f>
        <v>316.92180000000002</v>
      </c>
      <c r="N311" s="115">
        <f>N310</f>
        <v>9.2675853276772493</v>
      </c>
      <c r="O311" s="82">
        <f>O310</f>
        <v>2.1609629574390468</v>
      </c>
      <c r="P311" s="82">
        <f>P310</f>
        <v>-7.6381136379063896</v>
      </c>
      <c r="Q311" s="82">
        <v>-0.32</v>
      </c>
      <c r="R311" s="77">
        <f t="shared" si="222"/>
        <v>3.4704346472099066</v>
      </c>
      <c r="S311" s="173">
        <f>+M311*R311/1000</f>
        <v>1.0998563951761287</v>
      </c>
      <c r="T311" s="154"/>
      <c r="U311" s="155"/>
      <c r="V311" s="69"/>
      <c r="W311" s="114">
        <f>L311+S311+V311</f>
        <v>3.7071760499749029</v>
      </c>
      <c r="Y311" s="72"/>
      <c r="Z311" s="67"/>
      <c r="AA311" s="124"/>
      <c r="AB311" s="67"/>
      <c r="AC311" s="125"/>
      <c r="AD311" s="72">
        <f t="shared" si="223"/>
        <v>0.40400000000000003</v>
      </c>
      <c r="AE311" s="67">
        <f>$K311*AD311/100</f>
        <v>0.51114591809662402</v>
      </c>
      <c r="AF311" s="124">
        <f t="shared" si="224"/>
        <v>2.7E-2</v>
      </c>
      <c r="AG311" s="67">
        <f>$K311*AF311/100</f>
        <v>3.4160742051011994E-2</v>
      </c>
      <c r="AH311" s="125">
        <f>AE311+AG311</f>
        <v>0.54530666014763596</v>
      </c>
      <c r="AI311" s="126">
        <f>AI310</f>
        <v>0</v>
      </c>
      <c r="AJ311" s="125">
        <f>$K311*AI311/100</f>
        <v>0</v>
      </c>
      <c r="AK311" s="75">
        <f>+AC311+AH311+AJ311</f>
        <v>0.54530666014763596</v>
      </c>
      <c r="AL311" s="391"/>
      <c r="AM311" s="75">
        <f>W311+AK311</f>
        <v>4.2524827101225391</v>
      </c>
    </row>
    <row r="312" spans="1:39" ht="22.35" customHeight="1">
      <c r="A312" s="56" t="s">
        <v>57</v>
      </c>
      <c r="B312" s="57">
        <f>SUM(B310:B311)</f>
        <v>255.26231182616681</v>
      </c>
      <c r="C312" s="58"/>
      <c r="D312" s="69">
        <f>SUM(D310:D311)</f>
        <v>5.2603839599024713</v>
      </c>
      <c r="E312" s="57"/>
      <c r="F312" s="58"/>
      <c r="G312" s="69"/>
      <c r="H312" s="57"/>
      <c r="I312" s="58"/>
      <c r="J312" s="69"/>
      <c r="K312" s="60">
        <f>+B312+E312+H312</f>
        <v>255.26231182616681</v>
      </c>
      <c r="L312" s="117">
        <f>+D312+G312+J312</f>
        <v>5.2603839599024713</v>
      </c>
      <c r="M312" s="116">
        <f>SUM(M310:M311)</f>
        <v>704.91779999999994</v>
      </c>
      <c r="N312" s="60"/>
      <c r="O312" s="76"/>
      <c r="P312" s="76"/>
      <c r="Q312" s="76"/>
      <c r="R312" s="77"/>
      <c r="S312" s="146">
        <f>SUM(S310:S311)</f>
        <v>2.5705298765549829</v>
      </c>
      <c r="T312" s="154"/>
      <c r="U312" s="155"/>
      <c r="V312" s="69"/>
      <c r="W312" s="83">
        <f>+W310+W311</f>
        <v>7.8309138364574542</v>
      </c>
      <c r="Y312" s="62"/>
      <c r="Z312" s="67">
        <f>Z310+Z311</f>
        <v>0</v>
      </c>
      <c r="AA312" s="124"/>
      <c r="AB312" s="67">
        <f>AB310+AB311</f>
        <v>0</v>
      </c>
      <c r="AC312" s="125">
        <f>Z312+AB312</f>
        <v>0</v>
      </c>
      <c r="AD312" s="62"/>
      <c r="AE312" s="67">
        <f>AE310+AE311</f>
        <v>1.0312597397777141</v>
      </c>
      <c r="AF312" s="124"/>
      <c r="AG312" s="67">
        <f>AG310+AG311</f>
        <v>6.8920824193065028E-2</v>
      </c>
      <c r="AH312" s="125">
        <f>AE312+AG312</f>
        <v>1.1001805639707791</v>
      </c>
      <c r="AI312" s="126"/>
      <c r="AJ312" s="125">
        <f>AJ310+AJ311</f>
        <v>0</v>
      </c>
      <c r="AK312" s="75">
        <f>SUM(AK310:AK311)</f>
        <v>1.1001805639707789</v>
      </c>
      <c r="AL312" s="387"/>
      <c r="AM312" s="75">
        <f>SUM(AM310:AM311)</f>
        <v>8.9310944004282327</v>
      </c>
    </row>
    <row r="313" spans="1:39" ht="22.35" customHeight="1">
      <c r="A313" s="56" t="s">
        <v>58</v>
      </c>
      <c r="B313" s="57">
        <f>B312</f>
        <v>255.26231182616681</v>
      </c>
      <c r="C313" s="58">
        <f>C308+C311</f>
        <v>0.1006792148375079</v>
      </c>
      <c r="D313" s="59">
        <f>D308+D312</f>
        <v>25.699609132265579</v>
      </c>
      <c r="E313" s="57"/>
      <c r="F313" s="58"/>
      <c r="G313" s="59"/>
      <c r="H313" s="57"/>
      <c r="I313" s="58"/>
      <c r="J313" s="59"/>
      <c r="K313" s="60">
        <f>K308+K312</f>
        <v>510.52462365233362</v>
      </c>
      <c r="L313" s="117">
        <f>L308+L312</f>
        <v>25.699609132265579</v>
      </c>
      <c r="M313" s="116">
        <f>M312</f>
        <v>704.91779999999994</v>
      </c>
      <c r="N313" s="60"/>
      <c r="O313" s="76"/>
      <c r="P313" s="76"/>
      <c r="Q313" s="76"/>
      <c r="R313" s="77"/>
      <c r="S313" s="117">
        <f>S308+S312</f>
        <v>2.5705298765549829</v>
      </c>
      <c r="T313" s="154"/>
      <c r="U313" s="155"/>
      <c r="V313" s="69"/>
      <c r="W313" s="113">
        <f>W308+W312</f>
        <v>28.270139008820564</v>
      </c>
      <c r="Y313" s="137"/>
      <c r="Z313" s="130">
        <f t="shared" ref="Z313" si="225">Z308+Z312</f>
        <v>0</v>
      </c>
      <c r="AA313" s="138"/>
      <c r="AB313" s="130">
        <f t="shared" ref="AB313" si="226">AB308+AB312</f>
        <v>0.57178757849061368</v>
      </c>
      <c r="AC313" s="97">
        <f>Z313+AB313</f>
        <v>0.57178757849061368</v>
      </c>
      <c r="AD313" s="137"/>
      <c r="AE313" s="130">
        <f t="shared" ref="AE313" si="227">AE308+AE312</f>
        <v>1.0312597397777141</v>
      </c>
      <c r="AF313" s="138"/>
      <c r="AG313" s="130">
        <f t="shared" ref="AG313" si="228">AG308+AG312</f>
        <v>6.8920824193065028E-2</v>
      </c>
      <c r="AH313" s="97">
        <f>AE313+AG313</f>
        <v>1.1001805639707791</v>
      </c>
      <c r="AI313" s="137"/>
      <c r="AJ313" s="97">
        <f>AJ308+AJ312</f>
        <v>0</v>
      </c>
      <c r="AK313" s="389">
        <f t="shared" ref="AK313" si="229">AK308+AK312</f>
        <v>1.6719681424613926</v>
      </c>
      <c r="AL313" s="387"/>
      <c r="AM313" s="389">
        <f t="shared" ref="AM313" si="230">AM308+AM312</f>
        <v>29.942107151281956</v>
      </c>
    </row>
    <row r="314" spans="1:39" ht="10.5" customHeight="1">
      <c r="A314" s="56"/>
      <c r="B314" s="78"/>
      <c r="C314" s="58"/>
      <c r="D314" s="59"/>
      <c r="E314" s="78"/>
      <c r="F314" s="58"/>
      <c r="G314" s="59"/>
      <c r="H314" s="78"/>
      <c r="I314" s="58"/>
      <c r="J314" s="59"/>
      <c r="K314" s="60"/>
      <c r="L314" s="117"/>
      <c r="M314" s="154"/>
      <c r="N314" s="68"/>
      <c r="O314" s="79"/>
      <c r="P314" s="79"/>
      <c r="Q314" s="79"/>
      <c r="R314" s="77"/>
      <c r="S314" s="117"/>
      <c r="T314" s="154"/>
      <c r="U314" s="155"/>
      <c r="V314" s="69"/>
      <c r="W314" s="113"/>
      <c r="Y314" s="62"/>
      <c r="Z314" s="59"/>
      <c r="AA314" s="63"/>
      <c r="AB314" s="59"/>
      <c r="AC314" s="64"/>
      <c r="AD314" s="62"/>
      <c r="AE314" s="59"/>
      <c r="AF314" s="63"/>
      <c r="AG314" s="59"/>
      <c r="AH314" s="64"/>
      <c r="AI314" s="62"/>
      <c r="AJ314" s="64"/>
      <c r="AK314" s="65"/>
      <c r="AL314" s="387"/>
      <c r="AM314" s="65"/>
    </row>
    <row r="315" spans="1:39" ht="22.35" customHeight="1">
      <c r="A315" s="16" t="s">
        <v>71</v>
      </c>
      <c r="B315" s="57">
        <f>B305+B313</f>
        <v>599.29544293816684</v>
      </c>
      <c r="C315" s="58"/>
      <c r="D315" s="59">
        <f>D305+D313</f>
        <v>60.336594650711149</v>
      </c>
      <c r="E315" s="57"/>
      <c r="F315" s="58"/>
      <c r="G315" s="59"/>
      <c r="H315" s="57"/>
      <c r="I315" s="58"/>
      <c r="J315" s="59"/>
      <c r="K315" s="60">
        <f>K305+K313</f>
        <v>510.52462365233362</v>
      </c>
      <c r="L315" s="117">
        <f>L305+L313</f>
        <v>60.336594650711149</v>
      </c>
      <c r="M315" s="154">
        <f>M305+M313</f>
        <v>1405.5600111231995</v>
      </c>
      <c r="N315" s="68"/>
      <c r="O315" s="79"/>
      <c r="P315" s="79"/>
      <c r="Q315" s="79"/>
      <c r="R315" s="77"/>
      <c r="S315" s="117">
        <f>S305+S313</f>
        <v>3.4880010166792701</v>
      </c>
      <c r="T315" s="154"/>
      <c r="U315" s="155"/>
      <c r="V315" s="69"/>
      <c r="W315" s="113">
        <f>W305+W313</f>
        <v>63.824595667390419</v>
      </c>
      <c r="Y315" s="62"/>
      <c r="Z315" s="59">
        <f t="shared" ref="Z315" si="231">Z305+Z313</f>
        <v>0</v>
      </c>
      <c r="AA315" s="63"/>
      <c r="AB315" s="59">
        <f t="shared" ref="AB315" si="232">AB305+AB313</f>
        <v>1.3424217921814936</v>
      </c>
      <c r="AC315" s="64">
        <f>Z315+AB315</f>
        <v>1.3424217921814936</v>
      </c>
      <c r="AD315" s="62"/>
      <c r="AE315" s="59">
        <f t="shared" ref="AE315" si="233">AE305+AE313</f>
        <v>2.4211535894701939</v>
      </c>
      <c r="AF315" s="63"/>
      <c r="AG315" s="59">
        <f t="shared" ref="AG315" si="234">AG305+AG313</f>
        <v>0.16180976959330501</v>
      </c>
      <c r="AH315" s="64">
        <f>AE315+AG315</f>
        <v>2.5829633590634988</v>
      </c>
      <c r="AI315" s="62"/>
      <c r="AJ315" s="64">
        <f t="shared" ref="AJ315" si="235">AJ305+AJ313</f>
        <v>0</v>
      </c>
      <c r="AK315" s="65">
        <f>+AC315+AH315+AJ315</f>
        <v>3.9253851512449924</v>
      </c>
      <c r="AL315" s="387"/>
      <c r="AM315" s="65">
        <f>W315+AK315</f>
        <v>67.749980818635407</v>
      </c>
    </row>
    <row r="316" spans="1:39" ht="11.85" customHeight="1">
      <c r="A316" s="16"/>
      <c r="B316" s="78"/>
      <c r="C316" s="58"/>
      <c r="D316" s="69"/>
      <c r="E316" s="78"/>
      <c r="F316" s="58"/>
      <c r="G316" s="69"/>
      <c r="H316" s="78"/>
      <c r="I316" s="58"/>
      <c r="J316" s="69"/>
      <c r="K316" s="68"/>
      <c r="L316" s="146"/>
      <c r="M316" s="154"/>
      <c r="N316" s="68"/>
      <c r="O316" s="79"/>
      <c r="P316" s="79"/>
      <c r="Q316" s="79"/>
      <c r="R316" s="77"/>
      <c r="S316" s="146"/>
      <c r="T316" s="154"/>
      <c r="U316" s="155"/>
      <c r="V316" s="69"/>
      <c r="W316" s="83"/>
      <c r="Y316" s="72"/>
      <c r="Z316" s="69"/>
      <c r="AA316" s="73"/>
      <c r="AB316" s="69"/>
      <c r="AC316" s="74"/>
      <c r="AD316" s="72"/>
      <c r="AE316" s="69"/>
      <c r="AF316" s="73"/>
      <c r="AG316" s="69"/>
      <c r="AH316" s="74"/>
      <c r="AI316" s="72"/>
      <c r="AJ316" s="74"/>
      <c r="AK316" s="81"/>
      <c r="AL316" s="387"/>
      <c r="AM316" s="81"/>
    </row>
    <row r="317" spans="1:39" ht="22.5" customHeight="1">
      <c r="A317" s="16" t="s">
        <v>72</v>
      </c>
      <c r="B317" s="78"/>
      <c r="C317" s="58"/>
      <c r="D317" s="69"/>
      <c r="E317" s="78"/>
      <c r="F317" s="58"/>
      <c r="G317" s="69"/>
      <c r="H317" s="78"/>
      <c r="I317" s="58"/>
      <c r="J317" s="69"/>
      <c r="K317" s="68"/>
      <c r="L317" s="146"/>
      <c r="M317" s="154"/>
      <c r="N317" s="68"/>
      <c r="O317" s="79"/>
      <c r="P317" s="79"/>
      <c r="Q317" s="79"/>
      <c r="R317" s="77"/>
      <c r="S317" s="146"/>
      <c r="T317" s="154"/>
      <c r="U317" s="155"/>
      <c r="V317" s="69"/>
      <c r="W317" s="83"/>
      <c r="Y317" s="72"/>
      <c r="Z317" s="69"/>
      <c r="AA317" s="73"/>
      <c r="AB317" s="69"/>
      <c r="AC317" s="74"/>
      <c r="AD317" s="72"/>
      <c r="AE317" s="69"/>
      <c r="AF317" s="73"/>
      <c r="AG317" s="69"/>
      <c r="AH317" s="74"/>
      <c r="AI317" s="72"/>
      <c r="AJ317" s="74"/>
      <c r="AK317" s="81"/>
      <c r="AL317" s="387"/>
      <c r="AM317" s="81"/>
    </row>
    <row r="318" spans="1:39" ht="22.5" customHeight="1">
      <c r="A318" s="56" t="s">
        <v>37</v>
      </c>
      <c r="B318" s="57">
        <f>B281+B289+B300+B308</f>
        <v>697.60285131180513</v>
      </c>
      <c r="C318" s="58">
        <f>D318/B318</f>
        <v>8.0071456793363943E-2</v>
      </c>
      <c r="D318" s="59">
        <f>D281+D289+D300+D308</f>
        <v>55.858076567740696</v>
      </c>
      <c r="E318" s="57"/>
      <c r="F318" s="58"/>
      <c r="G318" s="59"/>
      <c r="H318" s="57"/>
      <c r="I318" s="58"/>
      <c r="J318" s="59"/>
      <c r="K318" s="60">
        <f>K281+K289+K300+K308</f>
        <v>697.60285131180513</v>
      </c>
      <c r="L318" s="117">
        <f>L281+L289+L300+L308</f>
        <v>55.858076567740696</v>
      </c>
      <c r="M318" s="116">
        <f>M281+M289+M300+M308</f>
        <v>0</v>
      </c>
      <c r="N318" s="60"/>
      <c r="O318" s="76"/>
      <c r="P318" s="76"/>
      <c r="Q318" s="76"/>
      <c r="R318" s="77"/>
      <c r="S318" s="117">
        <f>S281+S289+S300+S308</f>
        <v>0</v>
      </c>
      <c r="T318" s="154"/>
      <c r="U318" s="155"/>
      <c r="V318" s="69"/>
      <c r="W318" s="113">
        <f>L318+S318+V318</f>
        <v>55.858076567740696</v>
      </c>
      <c r="Y318" s="62"/>
      <c r="Z318" s="59">
        <f>Z281+Z289+Z300+Z308</f>
        <v>0</v>
      </c>
      <c r="AA318" s="63"/>
      <c r="AB318" s="59">
        <f>AB281+AB289+AB300+AB308</f>
        <v>1.5852410908643804</v>
      </c>
      <c r="AC318" s="64">
        <f t="shared" ref="AC318:AC319" si="236">Z318+AB318</f>
        <v>1.5852410908643804</v>
      </c>
      <c r="AD318" s="62"/>
      <c r="AE318" s="59">
        <f>AE281+AE289+AE300+AE308</f>
        <v>0</v>
      </c>
      <c r="AF318" s="63"/>
      <c r="AG318" s="59">
        <f>AG281+AG289+AG300+AG308</f>
        <v>0</v>
      </c>
      <c r="AH318" s="64">
        <f t="shared" ref="AH318:AH319" si="237">AE318+AG318</f>
        <v>0</v>
      </c>
      <c r="AI318" s="62"/>
      <c r="AJ318" s="64">
        <f>AJ281+AJ289+AJ300+AJ308</f>
        <v>0</v>
      </c>
      <c r="AK318" s="65">
        <f>+AC318+AH318+AJ318</f>
        <v>1.5852410908643804</v>
      </c>
      <c r="AL318" s="387"/>
      <c r="AM318" s="65">
        <f>W318+AK318</f>
        <v>57.443317658605075</v>
      </c>
    </row>
    <row r="319" spans="1:39" ht="22.5" customHeight="1">
      <c r="A319" s="56" t="s">
        <v>38</v>
      </c>
      <c r="B319" s="78">
        <f>B285+B293+B312+B304</f>
        <v>697.60285131180513</v>
      </c>
      <c r="C319" s="58">
        <f>D319/B319</f>
        <v>2.0607758044143953E-2</v>
      </c>
      <c r="D319" s="69">
        <f>D285+D293+D312+D304</f>
        <v>14.376030770738611</v>
      </c>
      <c r="E319" s="78"/>
      <c r="F319" s="58"/>
      <c r="G319" s="69"/>
      <c r="H319" s="78"/>
      <c r="I319" s="58"/>
      <c r="J319" s="69"/>
      <c r="K319" s="60">
        <f>K285+K293+K312+K304</f>
        <v>697.60285131180513</v>
      </c>
      <c r="L319" s="146">
        <f>L285+L293+L312+L304</f>
        <v>14.376030770738611</v>
      </c>
      <c r="M319" s="154">
        <f>M285+M293+M312+M304</f>
        <v>1606.1280111231995</v>
      </c>
      <c r="N319" s="68"/>
      <c r="O319" s="79"/>
      <c r="P319" s="79"/>
      <c r="Q319" s="79"/>
      <c r="R319" s="77"/>
      <c r="S319" s="146">
        <f>S285+S293+S312+S304</f>
        <v>5.5791191242215001</v>
      </c>
      <c r="T319" s="154"/>
      <c r="U319" s="155"/>
      <c r="V319" s="69"/>
      <c r="W319" s="114">
        <f>L319+S319+V319</f>
        <v>19.955149894960112</v>
      </c>
      <c r="Y319" s="62"/>
      <c r="Z319" s="69">
        <f>Z285+Z293+Z304+Z312</f>
        <v>0</v>
      </c>
      <c r="AA319" s="63"/>
      <c r="AB319" s="69">
        <f>AB285+AB293+AB304+AB312</f>
        <v>0</v>
      </c>
      <c r="AC319" s="74">
        <f t="shared" si="236"/>
        <v>0</v>
      </c>
      <c r="AD319" s="62"/>
      <c r="AE319" s="69">
        <f>AE285+AE293+AE304+AE312</f>
        <v>2.8183155192996932</v>
      </c>
      <c r="AF319" s="63"/>
      <c r="AG319" s="69">
        <f>AG285+AG293+AG304+AG312</f>
        <v>0.18835276985418736</v>
      </c>
      <c r="AH319" s="74">
        <f t="shared" si="237"/>
        <v>3.0066682891538807</v>
      </c>
      <c r="AI319" s="62"/>
      <c r="AJ319" s="74">
        <f>AJ285+AJ293+AJ304+AJ312</f>
        <v>0</v>
      </c>
      <c r="AK319" s="81">
        <f>+AC319+AH319+AJ319</f>
        <v>3.0066682891538807</v>
      </c>
      <c r="AL319" s="387"/>
      <c r="AM319" s="81">
        <f>W319+AK319</f>
        <v>22.961818184113994</v>
      </c>
    </row>
    <row r="320" spans="1:39" ht="22.5" customHeight="1">
      <c r="A320" s="56" t="s">
        <v>58</v>
      </c>
      <c r="B320" s="57">
        <f>B319</f>
        <v>697.60285131180513</v>
      </c>
      <c r="C320" s="58"/>
      <c r="D320" s="59">
        <f>SUM(D318:D319)</f>
        <v>70.234107338479305</v>
      </c>
      <c r="E320" s="57"/>
      <c r="F320" s="58"/>
      <c r="G320" s="59"/>
      <c r="H320" s="57"/>
      <c r="I320" s="58"/>
      <c r="J320" s="59"/>
      <c r="K320" s="60">
        <f>K319</f>
        <v>697.60285131180513</v>
      </c>
      <c r="L320" s="117">
        <f>SUM(L318:L319)</f>
        <v>70.234107338479305</v>
      </c>
      <c r="M320" s="283">
        <f>M286+M294+M313+M305</f>
        <v>1606.1280111231995</v>
      </c>
      <c r="N320" s="144"/>
      <c r="O320" s="156"/>
      <c r="P320" s="156"/>
      <c r="Q320" s="156"/>
      <c r="R320" s="77"/>
      <c r="S320" s="117">
        <f>SUM(S318:S319)</f>
        <v>5.5791191242215001</v>
      </c>
      <c r="T320" s="93"/>
      <c r="U320" s="94"/>
      <c r="V320" s="59"/>
      <c r="W320" s="113">
        <f>SUM(W318:W319)</f>
        <v>75.813226462700811</v>
      </c>
      <c r="X320" s="1"/>
      <c r="Y320" s="62"/>
      <c r="Z320" s="59">
        <f t="shared" ref="Z320" si="238">SUM(Z318:Z319)</f>
        <v>0</v>
      </c>
      <c r="AA320" s="63"/>
      <c r="AB320" s="59">
        <f t="shared" ref="AB320:AC320" si="239">SUM(AB318:AB319)</f>
        <v>1.5852410908643804</v>
      </c>
      <c r="AC320" s="64">
        <f t="shared" si="239"/>
        <v>1.5852410908643804</v>
      </c>
      <c r="AD320" s="62"/>
      <c r="AE320" s="59">
        <f t="shared" ref="AE320:AH320" si="240">SUM(AE318:AE319)</f>
        <v>2.8183155192996932</v>
      </c>
      <c r="AF320" s="63">
        <f t="shared" si="240"/>
        <v>0</v>
      </c>
      <c r="AG320" s="59">
        <f t="shared" si="240"/>
        <v>0.18835276985418736</v>
      </c>
      <c r="AH320" s="64">
        <f t="shared" si="240"/>
        <v>3.0066682891538807</v>
      </c>
      <c r="AI320" s="62"/>
      <c r="AJ320" s="64">
        <f>SUM(AJ318:AJ319)</f>
        <v>0</v>
      </c>
      <c r="AK320" s="65">
        <f>SUM(AK318:AK319)</f>
        <v>4.5919093800182615</v>
      </c>
      <c r="AL320" s="385"/>
      <c r="AM320" s="65">
        <f>SUM(AM318:AM319)</f>
        <v>80.405135842719062</v>
      </c>
    </row>
    <row r="321" spans="1:39" ht="22.5" customHeight="1">
      <c r="A321" s="147"/>
      <c r="B321" s="157"/>
      <c r="C321" s="100"/>
      <c r="D321" s="158"/>
      <c r="E321" s="157"/>
      <c r="F321" s="100"/>
      <c r="G321" s="158"/>
      <c r="H321" s="157"/>
      <c r="I321" s="100"/>
      <c r="J321" s="158"/>
      <c r="K321" s="159"/>
      <c r="L321" s="274"/>
      <c r="M321" s="281"/>
      <c r="N321" s="159"/>
      <c r="O321" s="160"/>
      <c r="P321" s="160"/>
      <c r="Q321" s="160"/>
      <c r="R321" s="104"/>
      <c r="S321" s="274"/>
      <c r="T321" s="161"/>
      <c r="U321" s="162"/>
      <c r="V321" s="158"/>
      <c r="W321" s="107"/>
      <c r="Y321" s="163"/>
      <c r="Z321" s="158"/>
      <c r="AA321" s="164"/>
      <c r="AB321" s="158"/>
      <c r="AC321" s="165"/>
      <c r="AD321" s="163"/>
      <c r="AE321" s="158"/>
      <c r="AF321" s="164"/>
      <c r="AG321" s="158"/>
      <c r="AH321" s="165"/>
      <c r="AI321" s="163"/>
      <c r="AJ321" s="165"/>
      <c r="AK321" s="166"/>
      <c r="AL321" s="387"/>
      <c r="AM321" s="166"/>
    </row>
    <row r="322" spans="1:39" ht="22.5" customHeight="1">
      <c r="A322" s="16" t="s">
        <v>73</v>
      </c>
      <c r="B322" s="78"/>
      <c r="C322" s="58"/>
      <c r="D322" s="69"/>
      <c r="E322" s="78"/>
      <c r="F322" s="58"/>
      <c r="G322" s="69"/>
      <c r="H322" s="78"/>
      <c r="I322" s="58"/>
      <c r="J322" s="69"/>
      <c r="K322" s="68"/>
      <c r="L322" s="146"/>
      <c r="M322" s="154"/>
      <c r="N322" s="68"/>
      <c r="O322" s="79"/>
      <c r="P322" s="79"/>
      <c r="Q322" s="79"/>
      <c r="R322" s="77"/>
      <c r="S322" s="146"/>
      <c r="T322" s="167"/>
      <c r="U322" s="168"/>
      <c r="V322" s="69"/>
      <c r="W322" s="95"/>
      <c r="Y322" s="72"/>
      <c r="Z322" s="69"/>
      <c r="AA322" s="73"/>
      <c r="AB322" s="69"/>
      <c r="AC322" s="74"/>
      <c r="AD322" s="72"/>
      <c r="AE322" s="69"/>
      <c r="AF322" s="73"/>
      <c r="AG322" s="69"/>
      <c r="AH322" s="74"/>
      <c r="AI322" s="72"/>
      <c r="AJ322" s="74"/>
      <c r="AK322" s="81"/>
      <c r="AL322" s="387"/>
      <c r="AM322" s="81"/>
    </row>
    <row r="323" spans="1:39" ht="22.5" customHeight="1">
      <c r="A323" s="56" t="s">
        <v>37</v>
      </c>
      <c r="B323" s="57">
        <f>B270+B275+B318</f>
        <v>1302.6090874718393</v>
      </c>
      <c r="C323" s="58"/>
      <c r="D323" s="59">
        <f>D270+D275+D318</f>
        <v>106.40946387329065</v>
      </c>
      <c r="E323" s="57">
        <f>E270+E275+E318</f>
        <v>88.720187181989758</v>
      </c>
      <c r="F323" s="58"/>
      <c r="G323" s="59">
        <f>G270+G275+G318</f>
        <v>7.6635320692754156</v>
      </c>
      <c r="H323" s="57">
        <f>H270+H275+H318</f>
        <v>0</v>
      </c>
      <c r="I323" s="58"/>
      <c r="J323" s="59">
        <f>J270+J275+J318</f>
        <v>0</v>
      </c>
      <c r="K323" s="60">
        <f>+B323+E323+H323</f>
        <v>1391.3292746538291</v>
      </c>
      <c r="L323" s="117">
        <f>D323+G323+J323</f>
        <v>114.07299594256607</v>
      </c>
      <c r="M323" s="116">
        <f>M270+M275+M318</f>
        <v>0</v>
      </c>
      <c r="N323" s="60"/>
      <c r="O323" s="76"/>
      <c r="P323" s="76"/>
      <c r="Q323" s="76"/>
      <c r="R323" s="77"/>
      <c r="S323" s="117">
        <f>S270+S275+S318</f>
        <v>0</v>
      </c>
      <c r="T323" s="167"/>
      <c r="U323" s="168"/>
      <c r="V323" s="69"/>
      <c r="W323" s="113">
        <f>L323+S323+V323</f>
        <v>114.07299594256607</v>
      </c>
      <c r="Y323" s="62"/>
      <c r="Z323" s="59">
        <f>Z270+Z275+Z318</f>
        <v>0</v>
      </c>
      <c r="AA323" s="63"/>
      <c r="AB323" s="59">
        <f>AB270+AB275+AB318</f>
        <v>2.8561296021247697</v>
      </c>
      <c r="AC323" s="64">
        <f>Z323+AB323</f>
        <v>2.8561296021247697</v>
      </c>
      <c r="AD323" s="62"/>
      <c r="AE323" s="59">
        <f>AE270+AE275+AE318</f>
        <v>0</v>
      </c>
      <c r="AF323" s="63"/>
      <c r="AG323" s="59">
        <f>AG270+AG275+AG318</f>
        <v>0</v>
      </c>
      <c r="AH323" s="64">
        <f>AE323+AG323</f>
        <v>0</v>
      </c>
      <c r="AI323" s="62"/>
      <c r="AJ323" s="64">
        <f>AJ270+AJ275+AJ318</f>
        <v>0</v>
      </c>
      <c r="AK323" s="65">
        <f>+AC323+AH323+AJ323</f>
        <v>2.8561296021247697</v>
      </c>
      <c r="AL323" s="387"/>
      <c r="AM323" s="65">
        <f>W323+AK323</f>
        <v>116.92912554469083</v>
      </c>
    </row>
    <row r="324" spans="1:39" ht="22.5" customHeight="1">
      <c r="A324" s="56" t="s">
        <v>38</v>
      </c>
      <c r="B324" s="57">
        <f>B271+B276+B319</f>
        <v>1302.6090874718393</v>
      </c>
      <c r="C324" s="58"/>
      <c r="D324" s="69">
        <f>D271+D276+D319</f>
        <v>32.300025371912703</v>
      </c>
      <c r="E324" s="57">
        <f>E271+E276+E319</f>
        <v>88.720187181989758</v>
      </c>
      <c r="F324" s="58"/>
      <c r="G324" s="69">
        <f>G271+G276+G319</f>
        <v>2.4071127026608452</v>
      </c>
      <c r="H324" s="57">
        <f>H271+H276+H319</f>
        <v>0</v>
      </c>
      <c r="I324" s="58"/>
      <c r="J324" s="69">
        <f>J271+J276+J319</f>
        <v>0</v>
      </c>
      <c r="K324" s="60">
        <f>+B324+E324+H324</f>
        <v>1391.3292746538291</v>
      </c>
      <c r="L324" s="173">
        <f>D324+G324+J324</f>
        <v>34.70713807457355</v>
      </c>
      <c r="M324" s="116">
        <f>M271+M276+M319</f>
        <v>3811.6827197699881</v>
      </c>
      <c r="N324" s="60"/>
      <c r="O324" s="76"/>
      <c r="P324" s="76"/>
      <c r="Q324" s="76"/>
      <c r="R324" s="77"/>
      <c r="S324" s="146">
        <f>S271+S276+S319</f>
        <v>26.212336473568847</v>
      </c>
      <c r="T324" s="167"/>
      <c r="U324" s="168"/>
      <c r="V324" s="69"/>
      <c r="W324" s="113">
        <f>L324+S324+V324</f>
        <v>60.919474548142396</v>
      </c>
      <c r="Y324" s="62"/>
      <c r="Z324" s="67">
        <f>Z271+Z276+Z319</f>
        <v>0</v>
      </c>
      <c r="AA324" s="63"/>
      <c r="AB324" s="67">
        <f>AB271+AB276+AB319</f>
        <v>0</v>
      </c>
      <c r="AC324" s="125">
        <f t="shared" ref="AC324" si="241">Z324+AB324</f>
        <v>0</v>
      </c>
      <c r="AD324" s="62"/>
      <c r="AE324" s="67">
        <f>AE271+AE276+AE319</f>
        <v>5.9982825020468438</v>
      </c>
      <c r="AF324" s="63"/>
      <c r="AG324" s="67">
        <f>AG271+AG276+AG319</f>
        <v>0.30844060667836859</v>
      </c>
      <c r="AH324" s="125">
        <f t="shared" ref="AH324" si="242">AE324+AG324</f>
        <v>6.3067231087252127</v>
      </c>
      <c r="AI324" s="62"/>
      <c r="AJ324" s="125">
        <f>AJ271+AJ276+AJ319</f>
        <v>0</v>
      </c>
      <c r="AK324" s="75">
        <f>+AC324+AH324+AJ324</f>
        <v>6.3067231087252127</v>
      </c>
      <c r="AL324" s="387"/>
      <c r="AM324" s="75">
        <f>W324+AK324</f>
        <v>67.226197656867612</v>
      </c>
    </row>
    <row r="325" spans="1:39" ht="22.5" customHeight="1">
      <c r="A325" s="142" t="s">
        <v>74</v>
      </c>
      <c r="B325" s="21">
        <f>B272+B277+B320</f>
        <v>1302.6090874718393</v>
      </c>
      <c r="C325" s="85"/>
      <c r="D325" s="86">
        <f>SUM(D323:D324)</f>
        <v>138.70948924520334</v>
      </c>
      <c r="E325" s="21">
        <f>E272+E277+E320</f>
        <v>88.720187181989758</v>
      </c>
      <c r="F325" s="85"/>
      <c r="G325" s="86">
        <f>SUM(G323:G324)</f>
        <v>10.07064477193626</v>
      </c>
      <c r="H325" s="21">
        <f>H272+H277+H320</f>
        <v>0</v>
      </c>
      <c r="I325" s="85"/>
      <c r="J325" s="86">
        <f>SUM(J323:J324)</f>
        <v>0</v>
      </c>
      <c r="K325" s="24">
        <f>+B325+E325+H325</f>
        <v>1391.3292746538291</v>
      </c>
      <c r="L325" s="272">
        <f>SUM(L323:L324)</f>
        <v>148.78013401713963</v>
      </c>
      <c r="M325" s="284">
        <f>+M272+M277+M320</f>
        <v>1606.1280111231995</v>
      </c>
      <c r="N325" s="169"/>
      <c r="O325" s="170"/>
      <c r="P325" s="170"/>
      <c r="Q325" s="170"/>
      <c r="R325" s="88"/>
      <c r="S325" s="272">
        <f>SUM(S323:S324)</f>
        <v>26.212336473568847</v>
      </c>
      <c r="T325" s="171"/>
      <c r="U325" s="27"/>
      <c r="V325" s="86"/>
      <c r="W325" s="268">
        <f>SUM(W323:W324)</f>
        <v>174.99247049070846</v>
      </c>
      <c r="X325" s="1"/>
      <c r="Y325" s="91"/>
      <c r="Z325" s="86">
        <f>Z272+Z277+Z320</f>
        <v>0</v>
      </c>
      <c r="AA325" s="92"/>
      <c r="AB325" s="86">
        <f>AB272+AB277+AB320</f>
        <v>2.8561296021247697</v>
      </c>
      <c r="AC325" s="327">
        <f>SUM(AC323:AC324)</f>
        <v>2.8561296021247697</v>
      </c>
      <c r="AD325" s="91"/>
      <c r="AE325" s="86">
        <f>AE272+AE277+AE320</f>
        <v>5.9982825020468438</v>
      </c>
      <c r="AF325" s="92"/>
      <c r="AG325" s="86">
        <f>AG272+AG277+AG320</f>
        <v>0.30844060667836859</v>
      </c>
      <c r="AH325" s="327">
        <f>SUM(AH323:AH324)</f>
        <v>6.3067231087252127</v>
      </c>
      <c r="AI325" s="91"/>
      <c r="AJ325" s="327">
        <f>AJ272+AJ277+AJ320</f>
        <v>0</v>
      </c>
      <c r="AK325" s="388">
        <f>SUM(AK323:AK324)</f>
        <v>9.1628527108499824</v>
      </c>
      <c r="AL325" s="385"/>
      <c r="AM325" s="388">
        <f>SUM(AM323:AM324)</f>
        <v>184.15532320155845</v>
      </c>
    </row>
    <row r="326" spans="1:39" ht="22.5" customHeight="1">
      <c r="A326" s="16"/>
      <c r="B326" s="57"/>
      <c r="C326" s="58"/>
      <c r="D326" s="59"/>
      <c r="E326" s="57"/>
      <c r="F326" s="58"/>
      <c r="G326" s="59"/>
      <c r="H326" s="57"/>
      <c r="I326" s="58"/>
      <c r="J326" s="59"/>
      <c r="K326" s="60"/>
      <c r="L326" s="117"/>
      <c r="M326" s="116"/>
      <c r="N326" s="60"/>
      <c r="O326" s="76"/>
      <c r="P326" s="76"/>
      <c r="Q326" s="76"/>
      <c r="R326" s="77"/>
      <c r="S326" s="117"/>
      <c r="T326" s="93"/>
      <c r="U326" s="94"/>
      <c r="V326" s="59"/>
      <c r="W326" s="95"/>
      <c r="Y326" s="62"/>
      <c r="Z326" s="59"/>
      <c r="AA326" s="63"/>
      <c r="AB326" s="59"/>
      <c r="AC326" s="64"/>
      <c r="AD326" s="62"/>
      <c r="AE326" s="59"/>
      <c r="AF326" s="63"/>
      <c r="AG326" s="59"/>
      <c r="AH326" s="64"/>
      <c r="AI326" s="62"/>
      <c r="AJ326" s="64"/>
      <c r="AK326" s="65"/>
      <c r="AL326" s="387"/>
      <c r="AM326" s="65"/>
    </row>
    <row r="327" spans="1:39" ht="22.5" customHeight="1">
      <c r="A327" s="38" t="s">
        <v>75</v>
      </c>
      <c r="B327" s="99"/>
      <c r="C327" s="100"/>
      <c r="D327" s="101"/>
      <c r="E327" s="99"/>
      <c r="F327" s="100"/>
      <c r="G327" s="101"/>
      <c r="H327" s="99"/>
      <c r="I327" s="100"/>
      <c r="J327" s="101"/>
      <c r="K327" s="102"/>
      <c r="L327" s="273"/>
      <c r="M327" s="148"/>
      <c r="N327" s="102"/>
      <c r="O327" s="103"/>
      <c r="P327" s="103"/>
      <c r="Q327" s="103"/>
      <c r="R327" s="104"/>
      <c r="S327" s="273"/>
      <c r="T327" s="105"/>
      <c r="U327" s="106"/>
      <c r="V327" s="101"/>
      <c r="W327" s="107"/>
      <c r="Y327" s="108"/>
      <c r="Z327" s="101"/>
      <c r="AA327" s="109"/>
      <c r="AB327" s="101"/>
      <c r="AC327" s="110"/>
      <c r="AD327" s="108"/>
      <c r="AE327" s="101"/>
      <c r="AF327" s="109"/>
      <c r="AG327" s="101"/>
      <c r="AH327" s="110"/>
      <c r="AI327" s="108"/>
      <c r="AJ327" s="110"/>
      <c r="AK327" s="111"/>
      <c r="AL327" s="387"/>
      <c r="AM327" s="111"/>
    </row>
    <row r="328" spans="1:39" ht="22.5" customHeight="1">
      <c r="A328" s="54"/>
      <c r="B328" s="57"/>
      <c r="C328" s="58"/>
      <c r="D328" s="59"/>
      <c r="E328" s="57"/>
      <c r="F328" s="58"/>
      <c r="G328" s="59"/>
      <c r="H328" s="57"/>
      <c r="I328" s="58"/>
      <c r="J328" s="59"/>
      <c r="K328" s="60"/>
      <c r="L328" s="117"/>
      <c r="M328" s="116"/>
      <c r="N328" s="60"/>
      <c r="O328" s="76"/>
      <c r="P328" s="76"/>
      <c r="Q328" s="76"/>
      <c r="R328" s="77"/>
      <c r="S328" s="117"/>
      <c r="T328" s="93"/>
      <c r="U328" s="94"/>
      <c r="V328" s="59"/>
      <c r="W328" s="95"/>
      <c r="Y328" s="62"/>
      <c r="Z328" s="59"/>
      <c r="AA328" s="63"/>
      <c r="AB328" s="59"/>
      <c r="AC328" s="64"/>
      <c r="AD328" s="62"/>
      <c r="AE328" s="59"/>
      <c r="AF328" s="63"/>
      <c r="AG328" s="59"/>
      <c r="AH328" s="64"/>
      <c r="AI328" s="62"/>
      <c r="AJ328" s="64"/>
      <c r="AK328" s="65"/>
      <c r="AL328" s="387"/>
      <c r="AM328" s="65"/>
    </row>
    <row r="329" spans="1:39" ht="22.5" customHeight="1">
      <c r="A329" s="16" t="s">
        <v>83</v>
      </c>
      <c r="B329" s="57"/>
      <c r="C329" s="58"/>
      <c r="D329" s="59"/>
      <c r="E329" s="57"/>
      <c r="F329" s="58"/>
      <c r="G329" s="59"/>
      <c r="H329" s="57"/>
      <c r="I329" s="58"/>
      <c r="J329" s="59"/>
      <c r="K329" s="60"/>
      <c r="L329" s="117"/>
      <c r="M329" s="116"/>
      <c r="N329" s="60"/>
      <c r="O329" s="76"/>
      <c r="P329" s="76"/>
      <c r="Q329" s="76"/>
      <c r="R329" s="77"/>
      <c r="S329" s="117"/>
      <c r="T329" s="93"/>
      <c r="U329" s="94"/>
      <c r="V329" s="59"/>
      <c r="W329" s="113"/>
      <c r="Y329" s="62"/>
      <c r="Z329" s="59"/>
      <c r="AA329" s="63"/>
      <c r="AB329" s="59"/>
      <c r="AC329" s="64"/>
      <c r="AD329" s="62"/>
      <c r="AE329" s="59"/>
      <c r="AF329" s="63"/>
      <c r="AG329" s="59"/>
      <c r="AH329" s="64"/>
      <c r="AI329" s="62"/>
      <c r="AJ329" s="64"/>
      <c r="AK329" s="65"/>
      <c r="AL329" s="387"/>
      <c r="AM329" s="65"/>
    </row>
    <row r="330" spans="1:39" ht="22.5" customHeight="1">
      <c r="A330" s="56" t="s">
        <v>37</v>
      </c>
      <c r="B330" s="57">
        <f>B154</f>
        <v>124.52839223508776</v>
      </c>
      <c r="C330" s="58">
        <v>8.9169365355377672E-2</v>
      </c>
      <c r="D330" s="59">
        <f>+B330*C330</f>
        <v>11.104117704328317</v>
      </c>
      <c r="E330" s="57"/>
      <c r="F330" s="58"/>
      <c r="G330" s="59"/>
      <c r="H330" s="57"/>
      <c r="I330" s="58"/>
      <c r="J330" s="59"/>
      <c r="K330" s="60">
        <f>+B330+E330+H330</f>
        <v>124.52839223508776</v>
      </c>
      <c r="L330" s="117">
        <f>+D330+G330+J330</f>
        <v>11.104117704328317</v>
      </c>
      <c r="M330" s="116"/>
      <c r="N330" s="60"/>
      <c r="O330" s="76"/>
      <c r="P330" s="76"/>
      <c r="Q330" s="76"/>
      <c r="R330" s="77"/>
      <c r="S330" s="117"/>
      <c r="T330" s="93"/>
      <c r="U330" s="94"/>
      <c r="V330" s="59"/>
      <c r="W330" s="113">
        <f>L330+S330+V330</f>
        <v>11.104117704328317</v>
      </c>
      <c r="Y330" s="62">
        <v>0</v>
      </c>
      <c r="Z330" s="59">
        <f>$K330*Y330/100</f>
        <v>0</v>
      </c>
      <c r="AA330" s="63">
        <v>0.105</v>
      </c>
      <c r="AB330" s="59">
        <f>$K330*AA330/100</f>
        <v>0.13075481184684215</v>
      </c>
      <c r="AC330" s="64">
        <f>Z330+AB330</f>
        <v>0.13075481184684215</v>
      </c>
      <c r="AD330" s="62"/>
      <c r="AE330" s="59"/>
      <c r="AF330" s="63"/>
      <c r="AG330" s="59"/>
      <c r="AH330" s="64"/>
      <c r="AI330" s="62"/>
      <c r="AJ330" s="64"/>
      <c r="AK330" s="65">
        <f>+AC330+AH330+AJ330</f>
        <v>0.13075481184684215</v>
      </c>
      <c r="AL330" s="385"/>
      <c r="AM330" s="65">
        <f>W330+AK330</f>
        <v>11.234872516175159</v>
      </c>
    </row>
    <row r="331" spans="1:39" ht="22.5" customHeight="1">
      <c r="A331" s="56" t="s">
        <v>38</v>
      </c>
      <c r="B331" s="57"/>
      <c r="C331" s="58"/>
      <c r="D331" s="59"/>
      <c r="E331" s="57"/>
      <c r="F331" s="58"/>
      <c r="G331" s="59"/>
      <c r="H331" s="57"/>
      <c r="I331" s="58"/>
      <c r="J331" s="59"/>
      <c r="K331" s="60"/>
      <c r="L331" s="117"/>
      <c r="M331" s="116"/>
      <c r="N331" s="60"/>
      <c r="O331" s="76"/>
      <c r="P331" s="76"/>
      <c r="Q331" s="76"/>
      <c r="R331" s="77"/>
      <c r="S331" s="117"/>
      <c r="T331" s="93"/>
      <c r="U331" s="94"/>
      <c r="V331" s="59"/>
      <c r="W331" s="113"/>
      <c r="Y331" s="62"/>
      <c r="Z331" s="59"/>
      <c r="AA331" s="63"/>
      <c r="AB331" s="59"/>
      <c r="AC331" s="64"/>
      <c r="AD331" s="62"/>
      <c r="AE331" s="59"/>
      <c r="AF331" s="63"/>
      <c r="AG331" s="59"/>
      <c r="AH331" s="64"/>
      <c r="AI331" s="62"/>
      <c r="AJ331" s="64"/>
      <c r="AK331" s="65"/>
      <c r="AL331" s="387"/>
      <c r="AM331" s="65"/>
    </row>
    <row r="332" spans="1:39" ht="22.5" customHeight="1">
      <c r="A332" s="56" t="s">
        <v>55</v>
      </c>
      <c r="B332" s="57">
        <f>B156</f>
        <v>51.273640035708269</v>
      </c>
      <c r="C332" s="58">
        <v>2.5950154073764328E-2</v>
      </c>
      <c r="D332" s="59">
        <f>+B332*C332</f>
        <v>1.3305588588493606</v>
      </c>
      <c r="E332" s="57"/>
      <c r="F332" s="58"/>
      <c r="G332" s="59"/>
      <c r="H332" s="57"/>
      <c r="I332" s="58"/>
      <c r="J332" s="59"/>
      <c r="K332" s="60">
        <f>+B332+E332+H332</f>
        <v>51.273640035708269</v>
      </c>
      <c r="L332" s="117">
        <f>+D332+G332+J332</f>
        <v>1.3305588588493606</v>
      </c>
      <c r="M332" s="116">
        <f>M156</f>
        <v>264.25559999999996</v>
      </c>
      <c r="N332" s="115">
        <v>11.248018057836715</v>
      </c>
      <c r="O332" s="76"/>
      <c r="P332" s="76"/>
      <c r="Q332" s="76"/>
      <c r="R332" s="77">
        <f t="shared" ref="R332:R333" si="243">SUM(N332:Q332)</f>
        <v>11.248018057836715</v>
      </c>
      <c r="S332" s="117">
        <f>+M332*R332/1000</f>
        <v>2.9723517606844752</v>
      </c>
      <c r="T332" s="93"/>
      <c r="U332" s="94"/>
      <c r="V332" s="59"/>
      <c r="W332" s="113">
        <f>L332+S332+V332</f>
        <v>4.3029106195338356</v>
      </c>
      <c r="Y332" s="72"/>
      <c r="Z332" s="69"/>
      <c r="AA332" s="73"/>
      <c r="AB332" s="69"/>
      <c r="AC332" s="74"/>
      <c r="AD332" s="72">
        <v>0.65</v>
      </c>
      <c r="AE332" s="69">
        <f>$K332*AD332/100</f>
        <v>0.33327866023210378</v>
      </c>
      <c r="AF332" s="73">
        <v>-2.3E-2</v>
      </c>
      <c r="AG332" s="69">
        <f>$K332*AF332/100</f>
        <v>-1.1792937208212902E-2</v>
      </c>
      <c r="AH332" s="74">
        <f>AE332+AG332</f>
        <v>0.32148572302389089</v>
      </c>
      <c r="AI332" s="62">
        <v>0</v>
      </c>
      <c r="AJ332" s="64">
        <f>$K332*AI332/100</f>
        <v>0</v>
      </c>
      <c r="AK332" s="65">
        <f>+AC332+AH332+AJ332</f>
        <v>0.32148572302389089</v>
      </c>
      <c r="AL332" s="387"/>
      <c r="AM332" s="65">
        <f>W332+AK332</f>
        <v>4.6243963425577261</v>
      </c>
    </row>
    <row r="333" spans="1:39" ht="22.5" customHeight="1">
      <c r="A333" s="56" t="s">
        <v>56</v>
      </c>
      <c r="B333" s="118">
        <f>B157</f>
        <v>73.254752199379496</v>
      </c>
      <c r="C333" s="58">
        <f>+C332</f>
        <v>2.5950154073764328E-2</v>
      </c>
      <c r="D333" s="67">
        <f>+B333*C333</f>
        <v>1.9009721062093241</v>
      </c>
      <c r="E333" s="118"/>
      <c r="F333" s="58"/>
      <c r="G333" s="67"/>
      <c r="H333" s="118"/>
      <c r="I333" s="58"/>
      <c r="J333" s="67"/>
      <c r="K333" s="119">
        <f>+B333+E333+H333</f>
        <v>73.254752199379496</v>
      </c>
      <c r="L333" s="173">
        <f>+D333+G333+J333</f>
        <v>1.9009721062093241</v>
      </c>
      <c r="M333" s="279">
        <f>M157</f>
        <v>208.79040000000003</v>
      </c>
      <c r="N333" s="115">
        <f>N332</f>
        <v>11.248018057836715</v>
      </c>
      <c r="O333" s="151"/>
      <c r="P333" s="151"/>
      <c r="Q333" s="82">
        <v>-0.32</v>
      </c>
      <c r="R333" s="77">
        <f t="shared" si="243"/>
        <v>10.928018057836715</v>
      </c>
      <c r="S333" s="173">
        <f>+M333*R333/1000</f>
        <v>2.2816652615029511</v>
      </c>
      <c r="T333" s="121"/>
      <c r="U333" s="152"/>
      <c r="V333" s="67"/>
      <c r="W333" s="114">
        <f>L333+S333+V333</f>
        <v>4.1826373677122755</v>
      </c>
      <c r="X333" s="122"/>
      <c r="Y333" s="72"/>
      <c r="Z333" s="59"/>
      <c r="AA333" s="63"/>
      <c r="AB333" s="59"/>
      <c r="AC333" s="64"/>
      <c r="AD333" s="72">
        <f>AD332</f>
        <v>0.65</v>
      </c>
      <c r="AE333" s="59">
        <f>$K333*AD333/100</f>
        <v>0.47615588929596675</v>
      </c>
      <c r="AF333" s="63">
        <f>AF332</f>
        <v>-2.3E-2</v>
      </c>
      <c r="AG333" s="59">
        <f>$K333*AF333/100</f>
        <v>-1.6848593005857285E-2</v>
      </c>
      <c r="AH333" s="64">
        <f>AE333+AG333</f>
        <v>0.45930729629010947</v>
      </c>
      <c r="AI333" s="62">
        <f>AI332</f>
        <v>0</v>
      </c>
      <c r="AJ333" s="64">
        <f>$K333*AI333/100</f>
        <v>0</v>
      </c>
      <c r="AK333" s="65">
        <f>+AC333+AH333+AJ333</f>
        <v>0.45930729629010947</v>
      </c>
      <c r="AL333" s="387"/>
      <c r="AM333" s="65">
        <f>W333+AK333</f>
        <v>4.6419446640023851</v>
      </c>
    </row>
    <row r="334" spans="1:39" ht="22.5" customHeight="1">
      <c r="A334" s="56" t="s">
        <v>57</v>
      </c>
      <c r="B334" s="57">
        <f>SUM(B332:B333)</f>
        <v>124.52839223508776</v>
      </c>
      <c r="C334" s="58"/>
      <c r="D334" s="59">
        <f>SUM(D332:D333)</f>
        <v>3.2315309650586848</v>
      </c>
      <c r="E334" s="57"/>
      <c r="F334" s="58"/>
      <c r="G334" s="59"/>
      <c r="H334" s="57"/>
      <c r="I334" s="58"/>
      <c r="J334" s="59"/>
      <c r="K334" s="60">
        <f>SUM(K332:K333)</f>
        <v>124.52839223508776</v>
      </c>
      <c r="L334" s="173">
        <f>SUM(L332:L333)</f>
        <v>3.2315309650586848</v>
      </c>
      <c r="M334" s="116">
        <f>M332+M333</f>
        <v>473.04599999999999</v>
      </c>
      <c r="N334" s="60"/>
      <c r="O334" s="76"/>
      <c r="P334" s="76"/>
      <c r="Q334" s="76"/>
      <c r="R334" s="172"/>
      <c r="S334" s="117">
        <f>SUM(S332:S333)</f>
        <v>5.2540170221874263</v>
      </c>
      <c r="T334" s="93"/>
      <c r="U334" s="94"/>
      <c r="V334" s="59"/>
      <c r="W334" s="114">
        <f>+W332+W333</f>
        <v>8.485547987246111</v>
      </c>
      <c r="Y334" s="62"/>
      <c r="Z334" s="67">
        <f>Z332+Z333</f>
        <v>0</v>
      </c>
      <c r="AA334" s="124"/>
      <c r="AB334" s="67">
        <f>AB332+AB333</f>
        <v>0</v>
      </c>
      <c r="AC334" s="125">
        <f>Z334+AB334</f>
        <v>0</v>
      </c>
      <c r="AD334" s="62"/>
      <c r="AE334" s="67">
        <f>AE332+AE333</f>
        <v>0.80943454952807059</v>
      </c>
      <c r="AF334" s="124"/>
      <c r="AG334" s="67">
        <f>AG332+AG333</f>
        <v>-2.8641530214070187E-2</v>
      </c>
      <c r="AH334" s="125">
        <f>AE334+AG334</f>
        <v>0.78079301931400036</v>
      </c>
      <c r="AI334" s="126"/>
      <c r="AJ334" s="125">
        <f>AJ332+AJ333</f>
        <v>0</v>
      </c>
      <c r="AK334" s="75">
        <f>SUM(AK332:AK333)</f>
        <v>0.78079301931400036</v>
      </c>
      <c r="AL334" s="387"/>
      <c r="AM334" s="75">
        <f>SUM(AM332:AM333)</f>
        <v>9.2663410065601113</v>
      </c>
    </row>
    <row r="335" spans="1:39" ht="22.5" customHeight="1">
      <c r="A335" s="56" t="s">
        <v>58</v>
      </c>
      <c r="B335" s="57"/>
      <c r="C335" s="58">
        <f>C330+C333</f>
        <v>0.115119519429142</v>
      </c>
      <c r="D335" s="59">
        <f>D330+D334</f>
        <v>14.335648669387002</v>
      </c>
      <c r="E335" s="57"/>
      <c r="F335" s="58"/>
      <c r="G335" s="59"/>
      <c r="H335" s="57"/>
      <c r="I335" s="58"/>
      <c r="J335" s="59"/>
      <c r="K335" s="68"/>
      <c r="L335" s="117">
        <f>L330+L334</f>
        <v>14.335648669387002</v>
      </c>
      <c r="M335" s="116"/>
      <c r="N335" s="60"/>
      <c r="O335" s="76"/>
      <c r="P335" s="76"/>
      <c r="Q335" s="76"/>
      <c r="R335" s="77"/>
      <c r="S335" s="117">
        <f>S330+S334</f>
        <v>5.2540170221874263</v>
      </c>
      <c r="T335" s="93"/>
      <c r="U335" s="94"/>
      <c r="V335" s="59"/>
      <c r="W335" s="59">
        <f>W330+W334</f>
        <v>19.589665691574428</v>
      </c>
      <c r="Y335" s="137"/>
      <c r="Z335" s="130">
        <f t="shared" ref="Z335" si="244">Z330+Z334</f>
        <v>0</v>
      </c>
      <c r="AA335" s="138"/>
      <c r="AB335" s="130">
        <f t="shared" ref="AB335" si="245">AB330+AB334</f>
        <v>0.13075481184684215</v>
      </c>
      <c r="AC335" s="97">
        <f>Z335+AB335</f>
        <v>0.13075481184684215</v>
      </c>
      <c r="AD335" s="137"/>
      <c r="AE335" s="130">
        <f t="shared" ref="AE335" si="246">AE330+AE334</f>
        <v>0.80943454952807059</v>
      </c>
      <c r="AF335" s="138"/>
      <c r="AG335" s="130">
        <f t="shared" ref="AG335" si="247">AG330+AG334</f>
        <v>-2.8641530214070187E-2</v>
      </c>
      <c r="AH335" s="97">
        <f>AE335+AG335</f>
        <v>0.78079301931400036</v>
      </c>
      <c r="AI335" s="137"/>
      <c r="AJ335" s="97">
        <f>AJ330+AJ334</f>
        <v>0</v>
      </c>
      <c r="AK335" s="389">
        <f t="shared" ref="AK335" si="248">AK330+AK334</f>
        <v>0.91154783116084248</v>
      </c>
      <c r="AL335" s="387"/>
      <c r="AM335" s="389">
        <f t="shared" ref="AM335" si="249">AM330+AM334</f>
        <v>20.50121352273527</v>
      </c>
    </row>
    <row r="336" spans="1:39" ht="22.5" customHeight="1">
      <c r="A336" s="16"/>
      <c r="B336" s="57"/>
      <c r="C336" s="58"/>
      <c r="D336" s="59"/>
      <c r="E336" s="57"/>
      <c r="F336" s="58"/>
      <c r="G336" s="59"/>
      <c r="H336" s="57"/>
      <c r="I336" s="58"/>
      <c r="J336" s="59"/>
      <c r="K336" s="60"/>
      <c r="L336" s="117"/>
      <c r="M336" s="116"/>
      <c r="N336" s="60"/>
      <c r="O336" s="76"/>
      <c r="P336" s="76"/>
      <c r="Q336" s="76"/>
      <c r="R336" s="77"/>
      <c r="S336" s="117"/>
      <c r="T336" s="93"/>
      <c r="U336" s="94"/>
      <c r="V336" s="59"/>
      <c r="W336" s="113"/>
      <c r="Y336" s="62"/>
      <c r="Z336" s="59"/>
      <c r="AA336" s="63"/>
      <c r="AB336" s="59"/>
      <c r="AC336" s="64"/>
      <c r="AD336" s="62"/>
      <c r="AE336" s="59"/>
      <c r="AF336" s="63"/>
      <c r="AG336" s="59"/>
      <c r="AH336" s="64"/>
      <c r="AI336" s="62"/>
      <c r="AJ336" s="64"/>
      <c r="AK336" s="65"/>
      <c r="AL336" s="387"/>
      <c r="AM336" s="65"/>
    </row>
    <row r="337" spans="1:39" ht="22.5" customHeight="1">
      <c r="A337" s="16" t="s">
        <v>84</v>
      </c>
      <c r="B337" s="57"/>
      <c r="C337" s="58"/>
      <c r="D337" s="59"/>
      <c r="E337" s="57"/>
      <c r="F337" s="58"/>
      <c r="G337" s="59"/>
      <c r="H337" s="57"/>
      <c r="I337" s="58"/>
      <c r="J337" s="59"/>
      <c r="K337" s="60"/>
      <c r="L337" s="117"/>
      <c r="M337" s="116"/>
      <c r="N337" s="60"/>
      <c r="O337" s="76"/>
      <c r="P337" s="76"/>
      <c r="Q337" s="76"/>
      <c r="R337" s="77"/>
      <c r="S337" s="117"/>
      <c r="T337" s="93"/>
      <c r="U337" s="94"/>
      <c r="V337" s="59"/>
      <c r="W337" s="113"/>
      <c r="Y337" s="62"/>
      <c r="Z337" s="59"/>
      <c r="AA337" s="63"/>
      <c r="AB337" s="59"/>
      <c r="AC337" s="64"/>
      <c r="AD337" s="62"/>
      <c r="AE337" s="59"/>
      <c r="AF337" s="63"/>
      <c r="AG337" s="59"/>
      <c r="AH337" s="64"/>
      <c r="AI337" s="62"/>
      <c r="AJ337" s="64"/>
      <c r="AK337" s="65"/>
      <c r="AL337" s="387"/>
      <c r="AM337" s="65"/>
    </row>
    <row r="338" spans="1:39" ht="22.5" customHeight="1">
      <c r="A338" s="56" t="s">
        <v>37</v>
      </c>
      <c r="B338" s="57">
        <f>B162</f>
        <v>77.000000000000014</v>
      </c>
      <c r="C338" s="58">
        <v>8.099455544256319E-2</v>
      </c>
      <c r="D338" s="59">
        <f>+B338*C338</f>
        <v>6.2365807690773671</v>
      </c>
      <c r="E338" s="57"/>
      <c r="F338" s="58"/>
      <c r="G338" s="59"/>
      <c r="H338" s="57"/>
      <c r="I338" s="58"/>
      <c r="J338" s="59"/>
      <c r="K338" s="60">
        <f>+B338+E338+H338</f>
        <v>77.000000000000014</v>
      </c>
      <c r="L338" s="117">
        <f>+D338+G338+J338</f>
        <v>6.2365807690773671</v>
      </c>
      <c r="M338" s="116"/>
      <c r="N338" s="60"/>
      <c r="O338" s="76"/>
      <c r="P338" s="76"/>
      <c r="Q338" s="76"/>
      <c r="R338" s="77"/>
      <c r="S338" s="117"/>
      <c r="T338" s="93"/>
      <c r="U338" s="94"/>
      <c r="V338" s="59"/>
      <c r="W338" s="113">
        <f>L338+S338+V338</f>
        <v>6.2365807690773671</v>
      </c>
      <c r="Y338" s="62">
        <v>0</v>
      </c>
      <c r="Z338" s="59">
        <f>$K338*Y338/100</f>
        <v>0</v>
      </c>
      <c r="AA338" s="63">
        <v>0.156</v>
      </c>
      <c r="AB338" s="59">
        <f>$K338*AA338/100</f>
        <v>0.12012000000000002</v>
      </c>
      <c r="AC338" s="64">
        <f>Z338+AB338</f>
        <v>0.12012000000000002</v>
      </c>
      <c r="AD338" s="62"/>
      <c r="AE338" s="59"/>
      <c r="AF338" s="63"/>
      <c r="AG338" s="59"/>
      <c r="AH338" s="64"/>
      <c r="AI338" s="62"/>
      <c r="AJ338" s="64"/>
      <c r="AK338" s="65">
        <f>+AC338+AH338+AJ338</f>
        <v>0.12012000000000002</v>
      </c>
      <c r="AL338" s="385"/>
      <c r="AM338" s="65">
        <f>W338+AK338</f>
        <v>6.3567007690773671</v>
      </c>
    </row>
    <row r="339" spans="1:39" ht="22.5" customHeight="1">
      <c r="A339" s="56" t="s">
        <v>38</v>
      </c>
      <c r="B339" s="57">
        <f>B338</f>
        <v>77.000000000000014</v>
      </c>
      <c r="C339" s="66">
        <f>D339/B339</f>
        <v>0.20345773063355224</v>
      </c>
      <c r="D339" s="67">
        <f>D340-D338</f>
        <v>15.666245258783526</v>
      </c>
      <c r="E339" s="57"/>
      <c r="F339" s="66"/>
      <c r="G339" s="67"/>
      <c r="H339" s="57"/>
      <c r="I339" s="66"/>
      <c r="J339" s="67"/>
      <c r="K339" s="60">
        <f>+B339+E339+H339</f>
        <v>77.000000000000014</v>
      </c>
      <c r="L339" s="173">
        <f>+D339+G339+J339</f>
        <v>15.666245258783526</v>
      </c>
      <c r="M339" s="116"/>
      <c r="N339" s="60"/>
      <c r="O339" s="76"/>
      <c r="P339" s="76"/>
      <c r="Q339" s="76"/>
      <c r="R339" s="77"/>
      <c r="S339" s="117"/>
      <c r="T339" s="93"/>
      <c r="U339" s="94"/>
      <c r="V339" s="59"/>
      <c r="W339" s="114">
        <f>L339+S339+V339</f>
        <v>15.666245258783526</v>
      </c>
      <c r="Y339" s="72"/>
      <c r="Z339" s="67"/>
      <c r="AA339" s="124"/>
      <c r="AB339" s="67"/>
      <c r="AC339" s="125"/>
      <c r="AD339" s="72">
        <v>0.35276248999999998</v>
      </c>
      <c r="AE339" s="67">
        <f>$K339*AD339/100</f>
        <v>0.27162711730000005</v>
      </c>
      <c r="AF339" s="124">
        <v>4.31198E-3</v>
      </c>
      <c r="AG339" s="67">
        <f>$K339*AF339/100</f>
        <v>3.3202246000000007E-3</v>
      </c>
      <c r="AH339" s="125">
        <f>AE339+AG339</f>
        <v>0.27494734190000003</v>
      </c>
      <c r="AI339" s="126">
        <v>0</v>
      </c>
      <c r="AJ339" s="125">
        <f>$K339*AI339/100</f>
        <v>0</v>
      </c>
      <c r="AK339" s="75">
        <f>+AC339+AH339+AJ339</f>
        <v>0.27494734190000003</v>
      </c>
      <c r="AL339" s="390"/>
      <c r="AM339" s="75">
        <f>W339+AK339</f>
        <v>15.941192600683527</v>
      </c>
    </row>
    <row r="340" spans="1:39" ht="22.5" customHeight="1">
      <c r="A340" s="56" t="s">
        <v>39</v>
      </c>
      <c r="B340" s="57">
        <f>B339</f>
        <v>77.000000000000014</v>
      </c>
      <c r="C340" s="58">
        <f>SUM(C338:C339)</f>
        <v>0.28445228607611545</v>
      </c>
      <c r="D340" s="425">
        <v>21.902826027860893</v>
      </c>
      <c r="E340" s="57"/>
      <c r="F340" s="58"/>
      <c r="G340" s="59"/>
      <c r="H340" s="57"/>
      <c r="I340" s="58"/>
      <c r="J340" s="59"/>
      <c r="K340" s="119"/>
      <c r="L340" s="117">
        <f>+D340+G340+J340</f>
        <v>21.902826027860893</v>
      </c>
      <c r="M340" s="279"/>
      <c r="N340" s="119"/>
      <c r="O340" s="151"/>
      <c r="P340" s="151"/>
      <c r="Q340" s="151"/>
      <c r="R340" s="77"/>
      <c r="S340" s="173"/>
      <c r="T340" s="121"/>
      <c r="U340" s="152"/>
      <c r="V340" s="67"/>
      <c r="W340" s="402">
        <f>SUM(W338:W339)</f>
        <v>21.902826027860893</v>
      </c>
      <c r="X340" s="122"/>
      <c r="Y340" s="62"/>
      <c r="Z340" s="59">
        <f>SUM(Z338:Z339)</f>
        <v>0</v>
      </c>
      <c r="AA340" s="63"/>
      <c r="AB340" s="59">
        <f>SUM(AB338:AB339)</f>
        <v>0.12012000000000002</v>
      </c>
      <c r="AC340" s="64">
        <f>SUM(AC338:AC339)</f>
        <v>0.12012000000000002</v>
      </c>
      <c r="AD340" s="62"/>
      <c r="AE340" s="59">
        <f>SUM(AE338:AE339)</f>
        <v>0.27162711730000005</v>
      </c>
      <c r="AF340" s="63"/>
      <c r="AG340" s="59">
        <f>SUM(AG338:AG339)</f>
        <v>3.3202246000000007E-3</v>
      </c>
      <c r="AH340" s="64">
        <f>SUM(AH338:AH339)</f>
        <v>0.27494734190000003</v>
      </c>
      <c r="AI340" s="62"/>
      <c r="AJ340" s="64">
        <f>SUM(AJ338:AJ339)</f>
        <v>0</v>
      </c>
      <c r="AK340" s="65">
        <f>SUM(AK338:AK339)</f>
        <v>0.39506734190000004</v>
      </c>
      <c r="AL340" s="387"/>
      <c r="AM340" s="65">
        <f>SUM(AM338:AM339)</f>
        <v>22.297893369760892</v>
      </c>
    </row>
    <row r="341" spans="1:39" ht="22.5" customHeight="1">
      <c r="A341" s="16"/>
      <c r="B341" s="118"/>
      <c r="C341" s="58"/>
      <c r="D341" s="67"/>
      <c r="E341" s="118"/>
      <c r="F341" s="58"/>
      <c r="G341" s="67"/>
      <c r="H341" s="118"/>
      <c r="I341" s="58"/>
      <c r="J341" s="67"/>
      <c r="K341" s="119"/>
      <c r="L341" s="173"/>
      <c r="M341" s="279"/>
      <c r="N341" s="119"/>
      <c r="O341" s="151"/>
      <c r="P341" s="151"/>
      <c r="Q341" s="151"/>
      <c r="R341" s="77"/>
      <c r="S341" s="173"/>
      <c r="T341" s="121"/>
      <c r="U341" s="152"/>
      <c r="V341" s="67"/>
      <c r="W341" s="114"/>
      <c r="X341" s="122"/>
      <c r="Y341" s="126"/>
      <c r="Z341" s="67"/>
      <c r="AA341" s="124"/>
      <c r="AB341" s="67"/>
      <c r="AC341" s="125"/>
      <c r="AD341" s="126"/>
      <c r="AE341" s="67"/>
      <c r="AF341" s="124"/>
      <c r="AG341" s="67"/>
      <c r="AH341" s="125"/>
      <c r="AI341" s="126"/>
      <c r="AJ341" s="125"/>
      <c r="AK341" s="75"/>
      <c r="AL341" s="391"/>
      <c r="AM341" s="75"/>
    </row>
    <row r="342" spans="1:39" ht="22.5" customHeight="1">
      <c r="A342" s="16" t="s">
        <v>75</v>
      </c>
      <c r="B342" s="118"/>
      <c r="C342" s="58"/>
      <c r="D342" s="67"/>
      <c r="E342" s="118"/>
      <c r="F342" s="58"/>
      <c r="G342" s="67"/>
      <c r="H342" s="118"/>
      <c r="I342" s="58"/>
      <c r="J342" s="67"/>
      <c r="K342" s="119"/>
      <c r="L342" s="173"/>
      <c r="M342" s="279"/>
      <c r="N342" s="119"/>
      <c r="O342" s="151"/>
      <c r="P342" s="151"/>
      <c r="Q342" s="151"/>
      <c r="R342" s="77"/>
      <c r="S342" s="173"/>
      <c r="T342" s="121"/>
      <c r="U342" s="152"/>
      <c r="V342" s="67"/>
      <c r="W342" s="114"/>
      <c r="X342" s="122"/>
      <c r="Y342" s="126"/>
      <c r="Z342" s="67"/>
      <c r="AA342" s="124"/>
      <c r="AB342" s="67"/>
      <c r="AC342" s="125"/>
      <c r="AD342" s="126"/>
      <c r="AE342" s="67"/>
      <c r="AF342" s="124"/>
      <c r="AG342" s="67"/>
      <c r="AH342" s="125"/>
      <c r="AI342" s="126"/>
      <c r="AJ342" s="125"/>
      <c r="AK342" s="75"/>
      <c r="AL342" s="391"/>
      <c r="AM342" s="75"/>
    </row>
    <row r="343" spans="1:39" ht="22.5" customHeight="1">
      <c r="A343" s="16" t="s">
        <v>37</v>
      </c>
      <c r="B343" s="57">
        <f>B330+B338</f>
        <v>201.52839223508778</v>
      </c>
      <c r="C343" s="58"/>
      <c r="D343" s="59">
        <f>D330+D338</f>
        <v>17.340698473405684</v>
      </c>
      <c r="E343" s="57"/>
      <c r="F343" s="58"/>
      <c r="G343" s="59"/>
      <c r="H343" s="57"/>
      <c r="I343" s="58"/>
      <c r="J343" s="59"/>
      <c r="K343" s="60">
        <f>+B343+E343+H343</f>
        <v>201.52839223508778</v>
      </c>
      <c r="L343" s="117">
        <f>+D343+G343+J343</f>
        <v>17.340698473405684</v>
      </c>
      <c r="M343" s="116">
        <f>M330+M338</f>
        <v>0</v>
      </c>
      <c r="N343" s="60"/>
      <c r="O343" s="76"/>
      <c r="P343" s="76"/>
      <c r="Q343" s="76"/>
      <c r="R343" s="77"/>
      <c r="S343" s="117">
        <f>S330+S338</f>
        <v>0</v>
      </c>
      <c r="T343" s="121"/>
      <c r="U343" s="152"/>
      <c r="V343" s="67"/>
      <c r="W343" s="113">
        <f>L343+S343+V343</f>
        <v>17.340698473405684</v>
      </c>
      <c r="X343" s="122"/>
      <c r="Y343" s="62"/>
      <c r="Z343" s="59">
        <f>Z330+Z338</f>
        <v>0</v>
      </c>
      <c r="AA343" s="63"/>
      <c r="AB343" s="59">
        <f>AB330+AB338</f>
        <v>0.25087481184684218</v>
      </c>
      <c r="AC343" s="64">
        <f t="shared" ref="AC343:AC344" si="250">Z343+AB343</f>
        <v>0.25087481184684218</v>
      </c>
      <c r="AD343" s="62"/>
      <c r="AE343" s="59">
        <f>AE330+AE338</f>
        <v>0</v>
      </c>
      <c r="AF343" s="63"/>
      <c r="AG343" s="59">
        <f>AG330+AG338</f>
        <v>0</v>
      </c>
      <c r="AH343" s="64">
        <f t="shared" ref="AH343:AH344" si="251">AE343+AG343</f>
        <v>0</v>
      </c>
      <c r="AI343" s="62"/>
      <c r="AJ343" s="64">
        <f>AJ330+AJ338</f>
        <v>0</v>
      </c>
      <c r="AK343" s="65">
        <f>+AC343+AH343+AJ343</f>
        <v>0.25087481184684218</v>
      </c>
      <c r="AL343" s="391"/>
      <c r="AM343" s="65">
        <f>W343+AK343</f>
        <v>17.591573285252526</v>
      </c>
    </row>
    <row r="344" spans="1:39" ht="22.5" customHeight="1">
      <c r="A344" s="16" t="s">
        <v>38</v>
      </c>
      <c r="B344" s="57">
        <f>B334+B339</f>
        <v>201.52839223508778</v>
      </c>
      <c r="C344" s="58"/>
      <c r="D344" s="67">
        <f>D334+D339</f>
        <v>18.897776223842211</v>
      </c>
      <c r="E344" s="57"/>
      <c r="F344" s="58"/>
      <c r="G344" s="67"/>
      <c r="H344" s="57"/>
      <c r="I344" s="58"/>
      <c r="J344" s="67"/>
      <c r="K344" s="60">
        <f>+B344+E344+H344</f>
        <v>201.52839223508778</v>
      </c>
      <c r="L344" s="173">
        <f>+D344+G344+J344</f>
        <v>18.897776223842211</v>
      </c>
      <c r="M344" s="116">
        <f>M334+M339</f>
        <v>473.04599999999999</v>
      </c>
      <c r="N344" s="174"/>
      <c r="O344" s="175"/>
      <c r="P344" s="175"/>
      <c r="Q344" s="175"/>
      <c r="R344" s="134"/>
      <c r="S344" s="173">
        <f>S334+S339</f>
        <v>5.2540170221874263</v>
      </c>
      <c r="T344" s="121"/>
      <c r="U344" s="152"/>
      <c r="V344" s="67"/>
      <c r="W344" s="114">
        <f>L344+S344+V344</f>
        <v>24.151793246029637</v>
      </c>
      <c r="X344" s="122"/>
      <c r="Y344" s="62"/>
      <c r="Z344" s="67">
        <f>Z334+Z339</f>
        <v>0</v>
      </c>
      <c r="AA344" s="63"/>
      <c r="AB344" s="67">
        <f>AB334+AB339</f>
        <v>0</v>
      </c>
      <c r="AC344" s="125">
        <f t="shared" si="250"/>
        <v>0</v>
      </c>
      <c r="AD344" s="62"/>
      <c r="AE344" s="67">
        <f>AE334+AE339</f>
        <v>1.0810616668280706</v>
      </c>
      <c r="AF344" s="63"/>
      <c r="AG344" s="67">
        <f>AG334+AG339</f>
        <v>-2.5321305614070186E-2</v>
      </c>
      <c r="AH344" s="125">
        <f t="shared" si="251"/>
        <v>1.0557403612140004</v>
      </c>
      <c r="AI344" s="62"/>
      <c r="AJ344" s="125">
        <f>AJ334+AJ339</f>
        <v>0</v>
      </c>
      <c r="AK344" s="75">
        <f>+AC344+AH344+AJ344</f>
        <v>1.0557403612140004</v>
      </c>
      <c r="AL344" s="391"/>
      <c r="AM344" s="75">
        <f>W344+AK344</f>
        <v>25.207533607243636</v>
      </c>
    </row>
    <row r="345" spans="1:39" ht="22.5" customHeight="1">
      <c r="A345" s="176" t="s">
        <v>12</v>
      </c>
      <c r="B345" s="21">
        <f>B344</f>
        <v>201.52839223508778</v>
      </c>
      <c r="C345" s="85"/>
      <c r="D345" s="86">
        <f>SUM(D343:D344)</f>
        <v>36.238474697247895</v>
      </c>
      <c r="E345" s="21"/>
      <c r="F345" s="85"/>
      <c r="G345" s="86"/>
      <c r="H345" s="21"/>
      <c r="I345" s="85"/>
      <c r="J345" s="86"/>
      <c r="K345" s="24"/>
      <c r="L345" s="272">
        <f>+D345+G345+J345</f>
        <v>36.238474697247895</v>
      </c>
      <c r="M345" s="278"/>
      <c r="N345" s="87"/>
      <c r="O345" s="87"/>
      <c r="P345" s="87"/>
      <c r="Q345" s="87"/>
      <c r="R345" s="177"/>
      <c r="S345" s="272">
        <f>SUM(S343:S344)</f>
        <v>5.2540170221874263</v>
      </c>
      <c r="T345" s="26"/>
      <c r="U345" s="27"/>
      <c r="V345" s="86"/>
      <c r="W345" s="268">
        <f>SUM(W343:W344)</f>
        <v>41.492491719435321</v>
      </c>
      <c r="X345" s="1"/>
      <c r="Y345" s="91"/>
      <c r="Z345" s="86">
        <f>SUM(Z343:Z344)</f>
        <v>0</v>
      </c>
      <c r="AA345" s="92"/>
      <c r="AB345" s="86">
        <f>SUM(AB343:AB344)</f>
        <v>0.25087481184684218</v>
      </c>
      <c r="AC345" s="327">
        <f>SUM(AC343:AC344)</f>
        <v>0.25087481184684218</v>
      </c>
      <c r="AD345" s="91"/>
      <c r="AE345" s="86">
        <f>SUM(AE343:AE344)</f>
        <v>1.0810616668280706</v>
      </c>
      <c r="AF345" s="92"/>
      <c r="AG345" s="86">
        <f>SUM(AG343:AG344)</f>
        <v>-2.5321305614070186E-2</v>
      </c>
      <c r="AH345" s="327">
        <f>SUM(AH343:AH344)</f>
        <v>1.0557403612140004</v>
      </c>
      <c r="AI345" s="91"/>
      <c r="AJ345" s="327">
        <f>SUM(AJ343:AJ344)</f>
        <v>0</v>
      </c>
      <c r="AK345" s="388">
        <f>SUM(AK343:AK344)</f>
        <v>1.3066151730608426</v>
      </c>
      <c r="AL345" s="385"/>
      <c r="AM345" s="388">
        <f>SUM(AM343:AM344)</f>
        <v>42.799106892496162</v>
      </c>
    </row>
    <row r="346" spans="1:39" ht="22.5" customHeight="1">
      <c r="A346" s="16"/>
      <c r="B346" s="57"/>
      <c r="C346" s="58"/>
      <c r="D346" s="59"/>
      <c r="E346" s="57"/>
      <c r="F346" s="58"/>
      <c r="G346" s="59"/>
      <c r="H346" s="57"/>
      <c r="I346" s="58"/>
      <c r="J346" s="59"/>
      <c r="K346" s="60"/>
      <c r="L346" s="117"/>
      <c r="M346" s="116"/>
      <c r="N346" s="76"/>
      <c r="O346" s="76"/>
      <c r="P346" s="76"/>
      <c r="Q346" s="76"/>
      <c r="R346" s="178"/>
      <c r="S346" s="117"/>
      <c r="T346" s="93"/>
      <c r="U346" s="94"/>
      <c r="V346" s="59"/>
      <c r="W346" s="95"/>
      <c r="Y346" s="62"/>
      <c r="Z346" s="59"/>
      <c r="AA346" s="63"/>
      <c r="AB346" s="59"/>
      <c r="AC346" s="64"/>
      <c r="AD346" s="62"/>
      <c r="AE346" s="59"/>
      <c r="AF346" s="63"/>
      <c r="AG346" s="59"/>
      <c r="AH346" s="64"/>
      <c r="AI346" s="62"/>
      <c r="AJ346" s="64"/>
      <c r="AK346" s="65"/>
      <c r="AL346" s="387"/>
      <c r="AM346" s="65"/>
    </row>
    <row r="347" spans="1:39" ht="22.5" customHeight="1">
      <c r="A347" s="16" t="s">
        <v>78</v>
      </c>
      <c r="B347" s="57"/>
      <c r="C347" s="58"/>
      <c r="D347" s="59"/>
      <c r="E347" s="57"/>
      <c r="F347" s="58"/>
      <c r="G347" s="59"/>
      <c r="H347" s="57"/>
      <c r="I347" s="58"/>
      <c r="J347" s="59"/>
      <c r="K347" s="60"/>
      <c r="L347" s="117"/>
      <c r="M347" s="116"/>
      <c r="N347" s="76"/>
      <c r="O347" s="76"/>
      <c r="P347" s="76"/>
      <c r="Q347" s="76"/>
      <c r="R347" s="178"/>
      <c r="S347" s="117"/>
      <c r="T347" s="93"/>
      <c r="U347" s="94"/>
      <c r="V347" s="59"/>
      <c r="W347" s="95"/>
      <c r="Y347" s="62"/>
      <c r="Z347" s="59"/>
      <c r="AA347" s="63"/>
      <c r="AB347" s="59"/>
      <c r="AC347" s="64"/>
      <c r="AD347" s="62"/>
      <c r="AE347" s="59"/>
      <c r="AF347" s="63"/>
      <c r="AG347" s="59"/>
      <c r="AH347" s="64"/>
      <c r="AI347" s="62"/>
      <c r="AJ347" s="64"/>
      <c r="AK347" s="65"/>
      <c r="AL347" s="387"/>
      <c r="AM347" s="65"/>
    </row>
    <row r="348" spans="1:39" ht="22.5" customHeight="1">
      <c r="A348" s="16" t="s">
        <v>37</v>
      </c>
      <c r="B348" s="57">
        <f>B206+B263+B323+B343</f>
        <v>7771.7545484755237</v>
      </c>
      <c r="C348" s="58"/>
      <c r="D348" s="59">
        <f>+D206+D263+D323+D343</f>
        <v>674.71421328182566</v>
      </c>
      <c r="E348" s="57">
        <f>E206+E263+E323+E343</f>
        <v>1679.8641697528399</v>
      </c>
      <c r="F348" s="58"/>
      <c r="G348" s="59">
        <f>+G206+G263+G323+G343</f>
        <v>147.83558522286191</v>
      </c>
      <c r="H348" s="57">
        <f>H206+H263+H323+H343</f>
        <v>286.42430100786942</v>
      </c>
      <c r="I348" s="58"/>
      <c r="J348" s="59">
        <f>+J206+J263+J323+J343</f>
        <v>25.32126131795032</v>
      </c>
      <c r="K348" s="60">
        <f>+B348+E348+H348</f>
        <v>9738.0430192362328</v>
      </c>
      <c r="L348" s="117">
        <f>+D348+G348+J348</f>
        <v>847.8710598226379</v>
      </c>
      <c r="M348" s="116">
        <f>M206+M263+M323+M343</f>
        <v>0</v>
      </c>
      <c r="N348" s="76"/>
      <c r="O348" s="76"/>
      <c r="P348" s="76"/>
      <c r="Q348" s="76"/>
      <c r="R348" s="178"/>
      <c r="S348" s="117">
        <f>S206+S263+S323+S343</f>
        <v>0</v>
      </c>
      <c r="T348" s="93">
        <f>T206+T263+T323+T343</f>
        <v>0</v>
      </c>
      <c r="U348" s="94"/>
      <c r="V348" s="59">
        <f>V206+V263+V323+V343</f>
        <v>0</v>
      </c>
      <c r="W348" s="113">
        <f>L348+S348+V348</f>
        <v>847.8710598226379</v>
      </c>
      <c r="X348" s="2">
        <v>623.6809932130468</v>
      </c>
      <c r="Y348" s="62"/>
      <c r="Z348" s="59">
        <f>Z206+Z263+Z323+Z343</f>
        <v>0</v>
      </c>
      <c r="AA348" s="63"/>
      <c r="AB348" s="59">
        <f>AB206+AB263+AB323+AB343</f>
        <v>16.952562191843519</v>
      </c>
      <c r="AC348" s="64">
        <f t="shared" ref="AC348:AC349" si="252">Z348+AB348</f>
        <v>16.952562191843519</v>
      </c>
      <c r="AD348" s="62"/>
      <c r="AE348" s="59">
        <f>AE206+AE263+AE323+AE343</f>
        <v>0</v>
      </c>
      <c r="AF348" s="63"/>
      <c r="AG348" s="59">
        <f>AG206+AG263+AG323+AG343</f>
        <v>0</v>
      </c>
      <c r="AH348" s="64">
        <f t="shared" ref="AH348:AH349" si="253">AE348+AG348</f>
        <v>0</v>
      </c>
      <c r="AI348" s="62"/>
      <c r="AJ348" s="64">
        <f>AJ206+AJ263+AJ323+AJ343</f>
        <v>0</v>
      </c>
      <c r="AK348" s="65">
        <f>+AC348+AH348+AJ348</f>
        <v>16.952562191843519</v>
      </c>
      <c r="AL348" s="387"/>
      <c r="AM348" s="65">
        <f>W348+AK348</f>
        <v>864.82362201448143</v>
      </c>
    </row>
    <row r="349" spans="1:39" ht="22.5" customHeight="1">
      <c r="A349" s="16" t="s">
        <v>38</v>
      </c>
      <c r="B349" s="57">
        <f>B207+B264+B324+B344</f>
        <v>7771.7545484755237</v>
      </c>
      <c r="C349" s="58"/>
      <c r="D349" s="67">
        <f>+D207+D264+D324+D344</f>
        <v>581.67430446337653</v>
      </c>
      <c r="E349" s="57">
        <f>E207+E264+E324+E344</f>
        <v>1679.8641697528399</v>
      </c>
      <c r="F349" s="58"/>
      <c r="G349" s="67">
        <f>+G207+G264+G324+G344</f>
        <v>77.790794672577988</v>
      </c>
      <c r="H349" s="57">
        <f>H207+H264+H324+H344</f>
        <v>286.42430100786942</v>
      </c>
      <c r="I349" s="58"/>
      <c r="J349" s="67">
        <f>+J207+J264+J324+J344</f>
        <v>8.2903308868146457</v>
      </c>
      <c r="K349" s="60">
        <f>+B349+E349+H349</f>
        <v>9738.0430192362328</v>
      </c>
      <c r="L349" s="173">
        <f>+D349+G349+J349</f>
        <v>667.75543002276913</v>
      </c>
      <c r="M349" s="116">
        <f>M207+M264+M324+M344</f>
        <v>11161.704417362005</v>
      </c>
      <c r="N349" s="76"/>
      <c r="O349" s="76"/>
      <c r="P349" s="76"/>
      <c r="Q349" s="76"/>
      <c r="R349" s="178"/>
      <c r="S349" s="173">
        <f>S207+S264+S324+S344</f>
        <v>99.868718550298368</v>
      </c>
      <c r="T349" s="60">
        <f>T207+T264+T324+T344</f>
        <v>6.1879669634286154</v>
      </c>
      <c r="U349" s="94"/>
      <c r="V349" s="67">
        <f>V207+V264+V324+V344</f>
        <v>124.89850020822099</v>
      </c>
      <c r="W349" s="114">
        <f>L349+S349+V349</f>
        <v>892.52264878128847</v>
      </c>
      <c r="X349" s="2">
        <v>872.97273675937595</v>
      </c>
      <c r="Y349" s="62"/>
      <c r="Z349" s="67">
        <f>Z207+Z264+Z324+Z344</f>
        <v>0</v>
      </c>
      <c r="AA349" s="63"/>
      <c r="AB349" s="67">
        <f>AB207+AB264+AB324+AB344</f>
        <v>0</v>
      </c>
      <c r="AC349" s="125">
        <f t="shared" si="252"/>
        <v>0</v>
      </c>
      <c r="AD349" s="62"/>
      <c r="AE349" s="67">
        <f>AE207+AE264+AE324+AE344</f>
        <v>60.958816309475708</v>
      </c>
      <c r="AF349" s="63"/>
      <c r="AG349" s="67">
        <f>AG207+AG264+AG324+AG344</f>
        <v>-0.74586739219846077</v>
      </c>
      <c r="AH349" s="125">
        <f t="shared" si="253"/>
        <v>60.212948917277245</v>
      </c>
      <c r="AI349" s="62"/>
      <c r="AJ349" s="125">
        <f>AJ207+AJ264+AJ324+AJ344</f>
        <v>0</v>
      </c>
      <c r="AK349" s="75">
        <f>+AC349+AH349+AJ349</f>
        <v>60.212948917277245</v>
      </c>
      <c r="AL349" s="387"/>
      <c r="AM349" s="75">
        <f>W349+AK349</f>
        <v>952.7355976985657</v>
      </c>
    </row>
    <row r="350" spans="1:39" ht="22.5" customHeight="1" thickBot="1">
      <c r="A350" s="179" t="s">
        <v>78</v>
      </c>
      <c r="B350" s="180">
        <f>B208+B265+B325+B345</f>
        <v>7771.7545484755237</v>
      </c>
      <c r="C350" s="181"/>
      <c r="D350" s="182">
        <f>SUM(D348:D349)</f>
        <v>1256.3885177452021</v>
      </c>
      <c r="E350" s="180">
        <f>E208+E265+E325+E345</f>
        <v>1679.8641697528399</v>
      </c>
      <c r="F350" s="181"/>
      <c r="G350" s="182">
        <f>SUM(G348:G349)</f>
        <v>225.6263798954399</v>
      </c>
      <c r="H350" s="180">
        <f>H208+H265+H325+H345</f>
        <v>286.42430100786942</v>
      </c>
      <c r="I350" s="181"/>
      <c r="J350" s="182">
        <f>SUM(J348:J349)</f>
        <v>33.611592204764968</v>
      </c>
      <c r="K350" s="183">
        <f>+B350+E350+H350</f>
        <v>9738.0430192362328</v>
      </c>
      <c r="L350" s="275">
        <f>+D350+G350+J350</f>
        <v>1515.6264898454069</v>
      </c>
      <c r="M350" s="285">
        <f>SUM(M348:M349)</f>
        <v>11161.704417362005</v>
      </c>
      <c r="N350" s="184"/>
      <c r="O350" s="184"/>
      <c r="P350" s="184"/>
      <c r="Q350" s="184"/>
      <c r="R350" s="185"/>
      <c r="S350" s="275">
        <f>SUM(S348:S349)</f>
        <v>99.868718550298368</v>
      </c>
      <c r="T350" s="186">
        <f>SUM(T348:T349)</f>
        <v>6.1879669634286154</v>
      </c>
      <c r="U350" s="187"/>
      <c r="V350" s="182">
        <f>SUM(V348:V349)</f>
        <v>124.89850020822099</v>
      </c>
      <c r="W350" s="291">
        <f>SUM(W348:W349)</f>
        <v>1740.3937086039264</v>
      </c>
      <c r="X350" s="2">
        <v>1496.6537299724228</v>
      </c>
      <c r="Y350" s="188"/>
      <c r="Z350" s="182">
        <f>SUM(Z348:Z349)</f>
        <v>0</v>
      </c>
      <c r="AA350" s="199"/>
      <c r="AB350" s="182">
        <f>SUM(AB348:AB349)</f>
        <v>16.952562191843519</v>
      </c>
      <c r="AC350" s="328">
        <f>SUM(AC348:AC349)</f>
        <v>16.952562191843519</v>
      </c>
      <c r="AD350" s="188"/>
      <c r="AE350" s="182">
        <f>SUM(AE348:AE349)</f>
        <v>60.958816309475708</v>
      </c>
      <c r="AF350" s="199"/>
      <c r="AG350" s="182">
        <f>SUM(AG348:AG349)</f>
        <v>-0.74586739219846077</v>
      </c>
      <c r="AH350" s="328">
        <f>SUM(AH348:AH349)</f>
        <v>60.212948917277245</v>
      </c>
      <c r="AI350" s="188"/>
      <c r="AJ350" s="328">
        <f>SUM(AJ348:AJ349)</f>
        <v>0</v>
      </c>
      <c r="AK350" s="392">
        <f>SUM(AK348:AK349)</f>
        <v>77.165511109120757</v>
      </c>
      <c r="AL350" s="387"/>
      <c r="AM350" s="392">
        <f>SUM(AM348:AM349)</f>
        <v>1817.5592197130472</v>
      </c>
    </row>
    <row r="351" spans="1:39" ht="22.5" customHeight="1">
      <c r="B351" s="57"/>
      <c r="C351" s="189"/>
      <c r="D351" s="190"/>
      <c r="E351" s="94"/>
      <c r="F351" s="189"/>
      <c r="G351" s="94"/>
      <c r="H351" s="94"/>
      <c r="I351" s="189"/>
      <c r="J351" s="94"/>
      <c r="K351" s="76"/>
      <c r="L351" s="190"/>
      <c r="M351" s="76"/>
      <c r="N351" s="76"/>
      <c r="O351" s="76"/>
      <c r="P351" s="76"/>
      <c r="Q351" s="76"/>
      <c r="R351" s="178"/>
      <c r="S351" s="190"/>
      <c r="T351" s="94"/>
      <c r="U351" s="94"/>
      <c r="V351" s="94"/>
      <c r="W351" s="195"/>
    </row>
    <row r="352" spans="1:39" ht="22.5" customHeight="1" thickBot="1">
      <c r="B352" s="57"/>
      <c r="C352" s="189"/>
      <c r="D352" s="190"/>
      <c r="E352" s="94"/>
      <c r="F352" s="189"/>
      <c r="G352" s="94"/>
      <c r="H352" s="94"/>
      <c r="I352" s="189"/>
      <c r="J352" s="94"/>
      <c r="K352" s="76"/>
      <c r="L352" s="190"/>
      <c r="M352" s="76"/>
      <c r="N352" s="76"/>
      <c r="O352" s="76"/>
      <c r="P352" s="76"/>
      <c r="Q352" s="76"/>
      <c r="R352" s="178"/>
      <c r="S352" s="190"/>
      <c r="T352" s="94"/>
      <c r="U352" s="94"/>
      <c r="V352" s="94"/>
      <c r="W352" s="196"/>
    </row>
    <row r="353" spans="1:39" ht="29.85" customHeight="1" thickBot="1">
      <c r="A353" s="393"/>
      <c r="B353" s="628" t="s">
        <v>85</v>
      </c>
      <c r="C353" s="629"/>
      <c r="D353" s="629"/>
      <c r="E353" s="629"/>
      <c r="F353" s="629"/>
      <c r="G353" s="629"/>
      <c r="H353" s="629"/>
      <c r="I353" s="629"/>
      <c r="J353" s="629"/>
      <c r="K353" s="629"/>
      <c r="L353" s="629"/>
      <c r="M353" s="629"/>
      <c r="N353" s="629"/>
      <c r="O353" s="629"/>
      <c r="P353" s="629"/>
      <c r="Q353" s="629"/>
      <c r="R353" s="629"/>
      <c r="S353" s="629"/>
      <c r="T353" s="629"/>
      <c r="U353" s="629"/>
      <c r="V353" s="629"/>
      <c r="W353" s="630"/>
      <c r="Y353" s="631" t="s">
        <v>85</v>
      </c>
      <c r="Z353" s="632"/>
      <c r="AA353" s="632"/>
      <c r="AB353" s="632"/>
      <c r="AC353" s="632"/>
      <c r="AD353" s="632"/>
      <c r="AE353" s="632"/>
      <c r="AF353" s="632"/>
      <c r="AG353" s="632"/>
      <c r="AH353" s="632"/>
      <c r="AI353" s="632"/>
      <c r="AJ353" s="632"/>
      <c r="AK353" s="633"/>
      <c r="AM353" s="634" t="s">
        <v>106</v>
      </c>
    </row>
    <row r="354" spans="1:39" ht="22.5" customHeight="1">
      <c r="A354" s="638"/>
      <c r="B354" s="640" t="s">
        <v>2</v>
      </c>
      <c r="C354" s="641"/>
      <c r="D354" s="642"/>
      <c r="E354" s="643" t="s">
        <v>3</v>
      </c>
      <c r="F354" s="641"/>
      <c r="G354" s="642"/>
      <c r="H354" s="643" t="s">
        <v>4</v>
      </c>
      <c r="I354" s="641"/>
      <c r="J354" s="642"/>
      <c r="K354" s="643" t="s">
        <v>5</v>
      </c>
      <c r="L354" s="642"/>
      <c r="M354" s="643" t="s">
        <v>6</v>
      </c>
      <c r="N354" s="641"/>
      <c r="O354" s="641"/>
      <c r="P354" s="641"/>
      <c r="Q354" s="641"/>
      <c r="R354" s="641"/>
      <c r="S354" s="642"/>
      <c r="T354" s="643" t="s">
        <v>7</v>
      </c>
      <c r="U354" s="641"/>
      <c r="V354" s="642"/>
      <c r="W354" s="648" t="s">
        <v>8</v>
      </c>
      <c r="X354" s="3"/>
      <c r="Y354" s="651" t="s">
        <v>9</v>
      </c>
      <c r="Z354" s="652"/>
      <c r="AA354" s="652"/>
      <c r="AB354" s="652"/>
      <c r="AC354" s="653"/>
      <c r="AD354" s="651" t="s">
        <v>10</v>
      </c>
      <c r="AE354" s="652"/>
      <c r="AF354" s="652"/>
      <c r="AG354" s="652"/>
      <c r="AH354" s="653"/>
      <c r="AI354" s="654" t="s">
        <v>11</v>
      </c>
      <c r="AJ354" s="655"/>
      <c r="AK354" s="329" t="s">
        <v>12</v>
      </c>
      <c r="AL354" s="3"/>
      <c r="AM354" s="635"/>
    </row>
    <row r="355" spans="1:39" ht="22.5" customHeight="1">
      <c r="A355" s="639"/>
      <c r="B355" s="5" t="s">
        <v>13</v>
      </c>
      <c r="C355" s="6" t="s">
        <v>14</v>
      </c>
      <c r="D355" s="7" t="s">
        <v>15</v>
      </c>
      <c r="E355" s="8" t="s">
        <v>13</v>
      </c>
      <c r="F355" s="6" t="s">
        <v>14</v>
      </c>
      <c r="G355" s="7" t="s">
        <v>15</v>
      </c>
      <c r="H355" s="8" t="s">
        <v>13</v>
      </c>
      <c r="I355" s="6" t="s">
        <v>14</v>
      </c>
      <c r="J355" s="7" t="s">
        <v>15</v>
      </c>
      <c r="K355" s="8" t="s">
        <v>81</v>
      </c>
      <c r="L355" s="9" t="s">
        <v>15</v>
      </c>
      <c r="M355" s="8" t="s">
        <v>17</v>
      </c>
      <c r="N355" s="662" t="s">
        <v>18</v>
      </c>
      <c r="O355" s="663"/>
      <c r="P355" s="663"/>
      <c r="Q355" s="663"/>
      <c r="R355" s="664"/>
      <c r="S355" s="10" t="s">
        <v>15</v>
      </c>
      <c r="T355" s="11" t="s">
        <v>19</v>
      </c>
      <c r="U355" s="12" t="s">
        <v>20</v>
      </c>
      <c r="V355" s="13" t="s">
        <v>15</v>
      </c>
      <c r="W355" s="649"/>
      <c r="X355" s="12"/>
      <c r="Y355" s="644" t="s">
        <v>21</v>
      </c>
      <c r="Z355" s="645"/>
      <c r="AA355" s="646" t="s">
        <v>22</v>
      </c>
      <c r="AB355" s="645"/>
      <c r="AC355" s="14" t="s">
        <v>12</v>
      </c>
      <c r="AD355" s="644" t="s">
        <v>23</v>
      </c>
      <c r="AE355" s="645"/>
      <c r="AF355" s="646" t="s">
        <v>22</v>
      </c>
      <c r="AG355" s="645"/>
      <c r="AH355" s="14" t="s">
        <v>12</v>
      </c>
      <c r="AI355" s="644"/>
      <c r="AJ355" s="647"/>
      <c r="AK355" s="330"/>
      <c r="AL355" s="12"/>
      <c r="AM355" s="636"/>
    </row>
    <row r="356" spans="1:39" ht="22.5" customHeight="1">
      <c r="A356" s="16"/>
      <c r="B356" s="5" t="s">
        <v>24</v>
      </c>
      <c r="C356" s="6" t="s">
        <v>25</v>
      </c>
      <c r="D356" s="7" t="s">
        <v>26</v>
      </c>
      <c r="E356" s="8" t="s">
        <v>24</v>
      </c>
      <c r="F356" s="6" t="s">
        <v>25</v>
      </c>
      <c r="G356" s="7" t="s">
        <v>26</v>
      </c>
      <c r="H356" s="8" t="s">
        <v>24</v>
      </c>
      <c r="I356" s="6" t="s">
        <v>25</v>
      </c>
      <c r="J356" s="7"/>
      <c r="K356" s="8"/>
      <c r="L356" s="7" t="s">
        <v>26</v>
      </c>
      <c r="M356" s="8" t="s">
        <v>27</v>
      </c>
      <c r="N356" s="656" t="s">
        <v>28</v>
      </c>
      <c r="O356" s="658" t="s">
        <v>29</v>
      </c>
      <c r="P356" s="658" t="s">
        <v>30</v>
      </c>
      <c r="Q356" s="658" t="s">
        <v>31</v>
      </c>
      <c r="R356" s="660" t="s">
        <v>12</v>
      </c>
      <c r="S356" s="7" t="s">
        <v>26</v>
      </c>
      <c r="T356" s="11" t="s">
        <v>26</v>
      </c>
      <c r="U356" s="12" t="s">
        <v>25</v>
      </c>
      <c r="V356" s="7" t="s">
        <v>26</v>
      </c>
      <c r="W356" s="649"/>
      <c r="X356" s="12"/>
      <c r="Y356" s="321" t="s">
        <v>34</v>
      </c>
      <c r="Z356" s="322" t="s">
        <v>15</v>
      </c>
      <c r="AA356" s="323" t="s">
        <v>34</v>
      </c>
      <c r="AB356" s="322" t="s">
        <v>15</v>
      </c>
      <c r="AC356" s="324" t="s">
        <v>15</v>
      </c>
      <c r="AD356" s="321" t="s">
        <v>34</v>
      </c>
      <c r="AE356" s="322" t="s">
        <v>15</v>
      </c>
      <c r="AF356" s="323" t="s">
        <v>34</v>
      </c>
      <c r="AG356" s="322" t="s">
        <v>15</v>
      </c>
      <c r="AH356" s="324" t="s">
        <v>15</v>
      </c>
      <c r="AI356" s="321" t="s">
        <v>34</v>
      </c>
      <c r="AJ356" s="324" t="s">
        <v>15</v>
      </c>
      <c r="AK356" s="331" t="s">
        <v>15</v>
      </c>
      <c r="AL356" s="12"/>
      <c r="AM356" s="636"/>
    </row>
    <row r="357" spans="1:39" ht="22.5" customHeight="1">
      <c r="A357" s="20" t="s">
        <v>33</v>
      </c>
      <c r="B357" s="21"/>
      <c r="C357" s="22"/>
      <c r="D357" s="23"/>
      <c r="E357" s="24"/>
      <c r="F357" s="22"/>
      <c r="G357" s="23"/>
      <c r="H357" s="24"/>
      <c r="I357" s="22"/>
      <c r="J357" s="23"/>
      <c r="K357" s="24"/>
      <c r="L357" s="25"/>
      <c r="M357" s="24"/>
      <c r="N357" s="657"/>
      <c r="O357" s="659"/>
      <c r="P357" s="659"/>
      <c r="Q357" s="659"/>
      <c r="R357" s="661"/>
      <c r="S357" s="23"/>
      <c r="T357" s="26"/>
      <c r="U357" s="27"/>
      <c r="V357" s="28"/>
      <c r="W357" s="650"/>
      <c r="X357" s="1"/>
      <c r="Y357" s="29" t="s">
        <v>105</v>
      </c>
      <c r="Z357" s="30" t="s">
        <v>26</v>
      </c>
      <c r="AA357" s="31" t="s">
        <v>105</v>
      </c>
      <c r="AB357" s="30" t="s">
        <v>26</v>
      </c>
      <c r="AC357" s="32" t="s">
        <v>26</v>
      </c>
      <c r="AD357" s="29" t="s">
        <v>105</v>
      </c>
      <c r="AE357" s="30" t="s">
        <v>26</v>
      </c>
      <c r="AF357" s="31" t="s">
        <v>105</v>
      </c>
      <c r="AG357" s="30" t="s">
        <v>26</v>
      </c>
      <c r="AH357" s="32" t="s">
        <v>26</v>
      </c>
      <c r="AI357" s="29" t="s">
        <v>105</v>
      </c>
      <c r="AJ357" s="32" t="s">
        <v>26</v>
      </c>
      <c r="AK357" s="193" t="s">
        <v>26</v>
      </c>
      <c r="AL357" s="1"/>
      <c r="AM357" s="637"/>
    </row>
    <row r="358" spans="1:39" ht="22.5" customHeight="1">
      <c r="A358" s="33"/>
      <c r="B358" s="5"/>
      <c r="C358" s="6"/>
      <c r="D358" s="7"/>
      <c r="E358" s="8"/>
      <c r="F358" s="6"/>
      <c r="G358" s="7"/>
      <c r="H358" s="8"/>
      <c r="I358" s="6"/>
      <c r="J358" s="7"/>
      <c r="K358" s="8"/>
      <c r="L358" s="9"/>
      <c r="M358" s="8"/>
      <c r="N358" s="8"/>
      <c r="O358" s="34"/>
      <c r="P358" s="34"/>
      <c r="Q358" s="34"/>
      <c r="R358" s="35"/>
      <c r="S358" s="7"/>
      <c r="T358" s="11"/>
      <c r="U358" s="12"/>
      <c r="V358" s="13"/>
      <c r="W358" s="36"/>
      <c r="X358" s="1"/>
      <c r="Y358" s="17"/>
      <c r="Z358" s="9"/>
      <c r="AA358" s="18"/>
      <c r="AB358" s="9"/>
      <c r="AC358" s="19"/>
      <c r="AD358" s="17"/>
      <c r="AE358" s="9"/>
      <c r="AF358" s="18"/>
      <c r="AG358" s="9"/>
      <c r="AH358" s="19"/>
      <c r="AI358" s="17"/>
      <c r="AJ358" s="19"/>
      <c r="AK358" s="37"/>
      <c r="AL358" s="1"/>
      <c r="AM358" s="37"/>
    </row>
    <row r="359" spans="1:39" ht="22.5" customHeight="1">
      <c r="A359" s="38" t="s">
        <v>35</v>
      </c>
      <c r="B359" s="39"/>
      <c r="C359" s="40"/>
      <c r="D359" s="41"/>
      <c r="E359" s="39"/>
      <c r="F359" s="40"/>
      <c r="G359" s="41"/>
      <c r="H359" s="39"/>
      <c r="I359" s="40"/>
      <c r="J359" s="41"/>
      <c r="K359" s="42"/>
      <c r="L359" s="381"/>
      <c r="M359" s="276"/>
      <c r="N359" s="42"/>
      <c r="O359" s="44"/>
      <c r="P359" s="44"/>
      <c r="Q359" s="44"/>
      <c r="R359" s="45"/>
      <c r="S359" s="381"/>
      <c r="T359" s="46"/>
      <c r="U359" s="47"/>
      <c r="V359" s="48"/>
      <c r="W359" s="49"/>
      <c r="X359" s="1"/>
      <c r="Y359" s="50"/>
      <c r="Z359" s="43"/>
      <c r="AA359" s="51"/>
      <c r="AB359" s="43"/>
      <c r="AC359" s="52"/>
      <c r="AD359" s="50"/>
      <c r="AE359" s="43"/>
      <c r="AF359" s="51"/>
      <c r="AG359" s="43"/>
      <c r="AH359" s="52"/>
      <c r="AI359" s="50"/>
      <c r="AJ359" s="383"/>
      <c r="AK359" s="384"/>
      <c r="AL359" s="385"/>
      <c r="AM359" s="384"/>
    </row>
    <row r="360" spans="1:39" ht="22.5" customHeight="1">
      <c r="A360" s="54"/>
      <c r="B360" s="5"/>
      <c r="C360" s="6"/>
      <c r="D360" s="7"/>
      <c r="E360" s="5"/>
      <c r="F360" s="6"/>
      <c r="G360" s="7"/>
      <c r="H360" s="5"/>
      <c r="I360" s="6"/>
      <c r="J360" s="7"/>
      <c r="K360" s="8"/>
      <c r="L360" s="382"/>
      <c r="M360" s="277"/>
      <c r="N360" s="8"/>
      <c r="O360" s="34"/>
      <c r="P360" s="34"/>
      <c r="Q360" s="34"/>
      <c r="R360" s="35"/>
      <c r="S360" s="382"/>
      <c r="T360" s="11"/>
      <c r="U360" s="12"/>
      <c r="V360" s="13"/>
      <c r="W360" s="55"/>
      <c r="X360" s="1"/>
      <c r="Y360" s="17"/>
      <c r="Z360" s="9"/>
      <c r="AA360" s="18"/>
      <c r="AB360" s="9"/>
      <c r="AC360" s="19"/>
      <c r="AD360" s="17"/>
      <c r="AE360" s="9"/>
      <c r="AF360" s="18"/>
      <c r="AG360" s="9"/>
      <c r="AH360" s="19"/>
      <c r="AI360" s="17"/>
      <c r="AJ360" s="270"/>
      <c r="AK360" s="386"/>
      <c r="AL360" s="385"/>
      <c r="AM360" s="386"/>
    </row>
    <row r="361" spans="1:39" ht="22.5" customHeight="1">
      <c r="A361" s="16" t="s">
        <v>36</v>
      </c>
      <c r="B361" s="5"/>
      <c r="C361" s="6"/>
      <c r="D361" s="7"/>
      <c r="E361" s="5"/>
      <c r="F361" s="6"/>
      <c r="G361" s="7"/>
      <c r="H361" s="5"/>
      <c r="I361" s="6"/>
      <c r="J361" s="7"/>
      <c r="K361" s="8"/>
      <c r="L361" s="382"/>
      <c r="M361" s="277"/>
      <c r="N361" s="8"/>
      <c r="O361" s="34"/>
      <c r="P361" s="34"/>
      <c r="Q361" s="34"/>
      <c r="R361" s="35"/>
      <c r="S361" s="382"/>
      <c r="T361" s="11"/>
      <c r="U361" s="12"/>
      <c r="V361" s="13"/>
      <c r="W361" s="55"/>
      <c r="X361" s="1"/>
      <c r="Y361" s="17"/>
      <c r="Z361" s="1"/>
      <c r="AA361" s="18"/>
      <c r="AB361" s="9"/>
      <c r="AC361" s="19"/>
      <c r="AD361" s="17"/>
      <c r="AE361" s="1"/>
      <c r="AF361" s="18"/>
      <c r="AG361" s="9"/>
      <c r="AH361" s="19"/>
      <c r="AI361" s="17"/>
      <c r="AJ361" s="270"/>
      <c r="AK361" s="386"/>
      <c r="AL361" s="385"/>
      <c r="AM361" s="386"/>
    </row>
    <row r="362" spans="1:39" ht="22.5" customHeight="1">
      <c r="A362" s="56" t="s">
        <v>37</v>
      </c>
      <c r="B362" s="57">
        <f t="shared" ref="B362:D363" si="254">B186-B10</f>
        <v>0</v>
      </c>
      <c r="C362" s="58">
        <f t="shared" si="254"/>
        <v>6.0440338970990937E-3</v>
      </c>
      <c r="D362" s="59">
        <f t="shared" si="254"/>
        <v>27.72941592562222</v>
      </c>
      <c r="E362" s="57"/>
      <c r="F362" s="58"/>
      <c r="G362" s="59"/>
      <c r="H362" s="57"/>
      <c r="I362" s="58"/>
      <c r="J362" s="59"/>
      <c r="K362" s="60">
        <f>K186-K10</f>
        <v>0</v>
      </c>
      <c r="L362" s="117">
        <f>L186-L10</f>
        <v>27.72941592562222</v>
      </c>
      <c r="M362" s="277"/>
      <c r="N362" s="8"/>
      <c r="O362" s="34"/>
      <c r="P362" s="34"/>
      <c r="Q362" s="34"/>
      <c r="R362" s="35"/>
      <c r="S362" s="382"/>
      <c r="T362" s="11"/>
      <c r="U362" s="12"/>
      <c r="V362" s="13"/>
      <c r="W362" s="113">
        <f>W186-W10</f>
        <v>27.72941592562222</v>
      </c>
      <c r="X362" s="1"/>
      <c r="Y362" s="62">
        <f t="shared" ref="Y362:AJ363" si="255">Y186-Y10</f>
        <v>-0.46699999999999997</v>
      </c>
      <c r="Z362" s="59">
        <f t="shared" si="255"/>
        <v>-21.425487443875678</v>
      </c>
      <c r="AA362" s="63">
        <f t="shared" si="255"/>
        <v>0</v>
      </c>
      <c r="AB362" s="59">
        <f t="shared" si="255"/>
        <v>0</v>
      </c>
      <c r="AC362" s="64">
        <f>Z362+AB362</f>
        <v>-21.425487443875678</v>
      </c>
      <c r="AD362" s="62"/>
      <c r="AE362" s="59"/>
      <c r="AF362" s="63"/>
      <c r="AG362" s="59"/>
      <c r="AH362" s="64"/>
      <c r="AI362" s="62"/>
      <c r="AJ362" s="64"/>
      <c r="AK362" s="65">
        <f>+AC362+AH362+AJ362</f>
        <v>-21.425487443875678</v>
      </c>
      <c r="AL362" s="385"/>
      <c r="AM362" s="65">
        <f>W362+AK362</f>
        <v>6.3039284817465422</v>
      </c>
    </row>
    <row r="363" spans="1:39" ht="22.5" customHeight="1">
      <c r="A363" s="56" t="s">
        <v>38</v>
      </c>
      <c r="B363" s="57">
        <f t="shared" si="254"/>
        <v>0</v>
      </c>
      <c r="C363" s="66">
        <f t="shared" si="254"/>
        <v>6.5830534413646169E-3</v>
      </c>
      <c r="D363" s="67">
        <f t="shared" si="254"/>
        <v>30.202383051460401</v>
      </c>
      <c r="E363" s="57"/>
      <c r="F363" s="66"/>
      <c r="G363" s="67"/>
      <c r="H363" s="57"/>
      <c r="I363" s="66"/>
      <c r="J363" s="67"/>
      <c r="K363" s="68">
        <f>K187-K11</f>
        <v>0</v>
      </c>
      <c r="L363" s="146">
        <f>L187-L11</f>
        <v>30.202383051460401</v>
      </c>
      <c r="M363" s="277"/>
      <c r="N363" s="8"/>
      <c r="O363" s="34"/>
      <c r="P363" s="34"/>
      <c r="Q363" s="34"/>
      <c r="R363" s="35"/>
      <c r="S363" s="382"/>
      <c r="T363" s="63">
        <f>T187-T11</f>
        <v>0</v>
      </c>
      <c r="U363" s="70">
        <f>U187-U11</f>
        <v>0.91245556177714349</v>
      </c>
      <c r="V363" s="67">
        <f>V187-V11</f>
        <v>5.0939219764870671</v>
      </c>
      <c r="W363" s="114">
        <f>W187-W11</f>
        <v>35.296305027947426</v>
      </c>
      <c r="X363" s="1"/>
      <c r="Y363" s="72"/>
      <c r="Z363" s="69"/>
      <c r="AA363" s="73"/>
      <c r="AB363" s="69"/>
      <c r="AC363" s="74"/>
      <c r="AD363" s="72">
        <f t="shared" si="255"/>
        <v>0</v>
      </c>
      <c r="AE363" s="69">
        <f t="shared" si="255"/>
        <v>0</v>
      </c>
      <c r="AF363" s="73">
        <f t="shared" si="255"/>
        <v>0</v>
      </c>
      <c r="AG363" s="69">
        <f t="shared" si="255"/>
        <v>0</v>
      </c>
      <c r="AH363" s="74">
        <f>AE363+AG363</f>
        <v>0</v>
      </c>
      <c r="AI363" s="62">
        <f t="shared" si="255"/>
        <v>-0.374</v>
      </c>
      <c r="AJ363" s="64">
        <f t="shared" si="255"/>
        <v>-17.158741550341553</v>
      </c>
      <c r="AK363" s="65">
        <f>+AC363+AH363+AJ363</f>
        <v>-17.158741550341553</v>
      </c>
      <c r="AL363" s="385"/>
      <c r="AM363" s="75">
        <f>W363+AK363</f>
        <v>18.137563477605873</v>
      </c>
    </row>
    <row r="364" spans="1:39" ht="22.5" customHeight="1">
      <c r="A364" s="56" t="s">
        <v>39</v>
      </c>
      <c r="B364" s="57">
        <f>B188-B12</f>
        <v>0</v>
      </c>
      <c r="C364" s="58">
        <f>SUM(C362:C363)</f>
        <v>1.2627087338463711E-2</v>
      </c>
      <c r="D364" s="59">
        <f>SUM(D362:D363)</f>
        <v>57.931798977082622</v>
      </c>
      <c r="E364" s="57"/>
      <c r="F364" s="58"/>
      <c r="G364" s="59"/>
      <c r="H364" s="57"/>
      <c r="I364" s="58"/>
      <c r="J364" s="59"/>
      <c r="K364" s="60"/>
      <c r="L364" s="117">
        <f>+D364+G364+J364</f>
        <v>57.931798977082622</v>
      </c>
      <c r="M364" s="116"/>
      <c r="N364" s="60"/>
      <c r="O364" s="76"/>
      <c r="P364" s="76"/>
      <c r="Q364" s="76"/>
      <c r="R364" s="77"/>
      <c r="S364" s="117"/>
      <c r="T364" s="192"/>
      <c r="U364" s="271"/>
      <c r="V364" s="59">
        <f>SUM(V362:V363)</f>
        <v>5.0939219764870671</v>
      </c>
      <c r="W364" s="113">
        <f>SUM(W362:W363)</f>
        <v>63.025720953569646</v>
      </c>
      <c r="Y364" s="62"/>
      <c r="Z364" s="59">
        <f>SUM(Z362:Z363)</f>
        <v>-21.425487443875678</v>
      </c>
      <c r="AA364" s="63"/>
      <c r="AB364" s="59">
        <f>SUM(AB362:AB363)</f>
        <v>0</v>
      </c>
      <c r="AC364" s="64">
        <f>SUM(AC362:AC363)</f>
        <v>-21.425487443875678</v>
      </c>
      <c r="AD364" s="62"/>
      <c r="AE364" s="59">
        <f>SUM(AE362:AE363)</f>
        <v>0</v>
      </c>
      <c r="AF364" s="63"/>
      <c r="AG364" s="59">
        <f>SUM(AG362:AG363)</f>
        <v>0</v>
      </c>
      <c r="AH364" s="64">
        <f>SUM(AH362:AH363)</f>
        <v>0</v>
      </c>
      <c r="AI364" s="62"/>
      <c r="AJ364" s="64">
        <f>SUM(AJ362:AJ363)</f>
        <v>-17.158741550341553</v>
      </c>
      <c r="AK364" s="65">
        <f>SUM(AK362:AK363)</f>
        <v>-38.584228994217227</v>
      </c>
      <c r="AL364" s="387"/>
      <c r="AM364" s="65">
        <f>SUM(AM362:AM363)</f>
        <v>24.441491959352415</v>
      </c>
    </row>
    <row r="365" spans="1:39" ht="22.5" customHeight="1">
      <c r="A365" s="16"/>
      <c r="B365" s="57"/>
      <c r="C365" s="58"/>
      <c r="D365" s="59"/>
      <c r="E365" s="57"/>
      <c r="F365" s="58"/>
      <c r="G365" s="59"/>
      <c r="H365" s="57"/>
      <c r="I365" s="58"/>
      <c r="J365" s="59"/>
      <c r="K365" s="60"/>
      <c r="L365" s="117"/>
      <c r="M365" s="116"/>
      <c r="N365" s="60"/>
      <c r="O365" s="76"/>
      <c r="P365" s="76"/>
      <c r="Q365" s="76"/>
      <c r="R365" s="77"/>
      <c r="S365" s="117"/>
      <c r="T365" s="63"/>
      <c r="U365" s="70"/>
      <c r="V365" s="59"/>
      <c r="W365" s="113"/>
      <c r="Y365" s="62"/>
      <c r="Z365" s="59"/>
      <c r="AA365" s="63"/>
      <c r="AB365" s="59"/>
      <c r="AC365" s="64"/>
      <c r="AD365" s="62"/>
      <c r="AE365" s="59"/>
      <c r="AF365" s="63"/>
      <c r="AG365" s="59"/>
      <c r="AH365" s="64"/>
      <c r="AI365" s="62"/>
      <c r="AJ365" s="64"/>
      <c r="AK365" s="65"/>
      <c r="AL365" s="387"/>
      <c r="AM365" s="65"/>
    </row>
    <row r="366" spans="1:39" ht="22.5" customHeight="1">
      <c r="A366" s="16" t="s">
        <v>40</v>
      </c>
      <c r="B366" s="57"/>
      <c r="C366" s="58"/>
      <c r="D366" s="59"/>
      <c r="E366" s="57"/>
      <c r="F366" s="58"/>
      <c r="G366" s="59"/>
      <c r="H366" s="57"/>
      <c r="I366" s="58"/>
      <c r="J366" s="59"/>
      <c r="K366" s="60"/>
      <c r="L366" s="117"/>
      <c r="M366" s="116"/>
      <c r="N366" s="60"/>
      <c r="O366" s="76"/>
      <c r="P366" s="76"/>
      <c r="Q366" s="76"/>
      <c r="R366" s="77"/>
      <c r="S366" s="117"/>
      <c r="T366" s="63"/>
      <c r="U366" s="70"/>
      <c r="V366" s="59"/>
      <c r="W366" s="113"/>
      <c r="Y366" s="62"/>
      <c r="Z366" s="59"/>
      <c r="AA366" s="63"/>
      <c r="AB366" s="59"/>
      <c r="AC366" s="64"/>
      <c r="AD366" s="62"/>
      <c r="AE366" s="59"/>
      <c r="AF366" s="63"/>
      <c r="AG366" s="59"/>
      <c r="AH366" s="64"/>
      <c r="AI366" s="62"/>
      <c r="AJ366" s="64"/>
      <c r="AK366" s="65"/>
      <c r="AL366" s="387"/>
      <c r="AM366" s="65"/>
    </row>
    <row r="367" spans="1:39" ht="22.5" customHeight="1">
      <c r="A367" s="56" t="s">
        <v>37</v>
      </c>
      <c r="B367" s="57">
        <f t="shared" ref="B367:J368" si="256">B191-B15</f>
        <v>0</v>
      </c>
      <c r="C367" s="58">
        <f t="shared" si="256"/>
        <v>6.0440338970990937E-3</v>
      </c>
      <c r="D367" s="59">
        <f t="shared" si="256"/>
        <v>0.18355768537503314</v>
      </c>
      <c r="E367" s="57">
        <f t="shared" si="256"/>
        <v>0</v>
      </c>
      <c r="F367" s="58">
        <f t="shared" si="256"/>
        <v>6.0440338970990937E-3</v>
      </c>
      <c r="G367" s="59">
        <f t="shared" si="256"/>
        <v>0.42256937047578003</v>
      </c>
      <c r="H367" s="57">
        <f t="shared" si="256"/>
        <v>0</v>
      </c>
      <c r="I367" s="58">
        <f t="shared" si="256"/>
        <v>6.0440338970990937E-3</v>
      </c>
      <c r="J367" s="59">
        <f t="shared" si="256"/>
        <v>1.1976611128592438</v>
      </c>
      <c r="K367" s="60">
        <f>+B367+E367+H367</f>
        <v>0</v>
      </c>
      <c r="L367" s="117">
        <f>+D367+G367+J367</f>
        <v>1.803788168710057</v>
      </c>
      <c r="M367" s="116"/>
      <c r="N367" s="60"/>
      <c r="O367" s="76"/>
      <c r="P367" s="76"/>
      <c r="Q367" s="76"/>
      <c r="R367" s="77"/>
      <c r="S367" s="117"/>
      <c r="T367" s="63"/>
      <c r="U367" s="70"/>
      <c r="V367" s="59"/>
      <c r="W367" s="113">
        <f>L367+S367+V367</f>
        <v>1.803788168710057</v>
      </c>
      <c r="Y367" s="62">
        <f t="shared" ref="Y367:AB367" si="257">Y191-Y15</f>
        <v>-0.46699999999999997</v>
      </c>
      <c r="Z367" s="59">
        <f t="shared" si="257"/>
        <v>-1.3937199710145589</v>
      </c>
      <c r="AA367" s="63">
        <f t="shared" si="257"/>
        <v>0</v>
      </c>
      <c r="AB367" s="59">
        <f t="shared" si="257"/>
        <v>0</v>
      </c>
      <c r="AC367" s="64">
        <f>Z367+AB367</f>
        <v>-1.3937199710145589</v>
      </c>
      <c r="AD367" s="62"/>
      <c r="AE367" s="59"/>
      <c r="AF367" s="63"/>
      <c r="AG367" s="59"/>
      <c r="AH367" s="64"/>
      <c r="AI367" s="62"/>
      <c r="AJ367" s="64"/>
      <c r="AK367" s="65">
        <f>+AC367+AH367+AJ367</f>
        <v>-1.3937199710145589</v>
      </c>
      <c r="AL367" s="385"/>
      <c r="AM367" s="65">
        <f>W367+AK367</f>
        <v>0.41006819769549807</v>
      </c>
    </row>
    <row r="368" spans="1:39" ht="22.5" customHeight="1">
      <c r="A368" s="56" t="s">
        <v>38</v>
      </c>
      <c r="B368" s="57">
        <f t="shared" si="256"/>
        <v>0</v>
      </c>
      <c r="C368" s="66">
        <f t="shared" si="256"/>
        <v>1.084859951251449E-2</v>
      </c>
      <c r="D368" s="67">
        <f t="shared" si="256"/>
        <v>0.32947264194425507</v>
      </c>
      <c r="E368" s="57">
        <f t="shared" si="256"/>
        <v>0</v>
      </c>
      <c r="F368" s="66">
        <f t="shared" si="256"/>
        <v>7.3825594142318957E-3</v>
      </c>
      <c r="G368" s="67">
        <f t="shared" si="256"/>
        <v>0.51615254601224692</v>
      </c>
      <c r="H368" s="57">
        <f t="shared" si="256"/>
        <v>0</v>
      </c>
      <c r="I368" s="66">
        <f t="shared" si="256"/>
        <v>1.8730850159788502E-3</v>
      </c>
      <c r="J368" s="67">
        <f t="shared" si="256"/>
        <v>0.37116288937325592</v>
      </c>
      <c r="K368" s="68">
        <f>+B368+E368+H368</f>
        <v>0</v>
      </c>
      <c r="L368" s="146">
        <f>+D368+G368+J368</f>
        <v>1.2167880773297579</v>
      </c>
      <c r="M368" s="116"/>
      <c r="N368" s="60"/>
      <c r="O368" s="76"/>
      <c r="P368" s="76"/>
      <c r="Q368" s="76"/>
      <c r="R368" s="77"/>
      <c r="S368" s="117"/>
      <c r="T368" s="63">
        <f>T192-T16</f>
        <v>0</v>
      </c>
      <c r="U368" s="70">
        <f>U192-U16</f>
        <v>0.91245556177714349</v>
      </c>
      <c r="V368" s="67">
        <f>V192-V16</f>
        <v>0.15171575527199588</v>
      </c>
      <c r="W368" s="114">
        <f>L368+S368+V368</f>
        <v>1.3685038326017538</v>
      </c>
      <c r="Y368" s="72"/>
      <c r="Z368" s="69"/>
      <c r="AA368" s="73"/>
      <c r="AB368" s="69"/>
      <c r="AC368" s="74"/>
      <c r="AD368" s="72">
        <f t="shared" ref="AD368:AG368" si="258">AD192-AD16</f>
        <v>0</v>
      </c>
      <c r="AE368" s="69">
        <f t="shared" si="258"/>
        <v>0</v>
      </c>
      <c r="AF368" s="73">
        <f t="shared" si="258"/>
        <v>0</v>
      </c>
      <c r="AG368" s="69">
        <f t="shared" si="258"/>
        <v>0</v>
      </c>
      <c r="AH368" s="74">
        <f>AE368+AG368</f>
        <v>0</v>
      </c>
      <c r="AI368" s="62">
        <f t="shared" ref="AI368:AJ368" si="259">AI192-AI16</f>
        <v>-0.374</v>
      </c>
      <c r="AJ368" s="64">
        <f t="shared" si="259"/>
        <v>-1.1161697412407816</v>
      </c>
      <c r="AK368" s="65">
        <f>+AC368+AH368+AJ368</f>
        <v>-1.1161697412407816</v>
      </c>
      <c r="AL368" s="385"/>
      <c r="AM368" s="75">
        <f>W368+AK368</f>
        <v>0.25233409136097218</v>
      </c>
    </row>
    <row r="369" spans="1:39" ht="22.5" customHeight="1">
      <c r="A369" s="56" t="s">
        <v>39</v>
      </c>
      <c r="B369" s="57">
        <f>B193-B17</f>
        <v>0</v>
      </c>
      <c r="C369" s="58">
        <f>SUM(C367:C368)</f>
        <v>1.6892633409613583E-2</v>
      </c>
      <c r="D369" s="59">
        <f>SUM(D367:D368)</f>
        <v>0.51303032731928822</v>
      </c>
      <c r="E369" s="57">
        <f>E193-E17</f>
        <v>0</v>
      </c>
      <c r="F369" s="58">
        <v>0</v>
      </c>
      <c r="G369" s="59">
        <f>SUM(G367:G368)</f>
        <v>0.93872191648802694</v>
      </c>
      <c r="H369" s="57">
        <f>H193-H17</f>
        <v>0</v>
      </c>
      <c r="I369" s="58">
        <f>SUM(I367:I368)</f>
        <v>7.9171189130779439E-3</v>
      </c>
      <c r="J369" s="59">
        <f>SUM(J367:J368)</f>
        <v>1.5688240022324997</v>
      </c>
      <c r="K369" s="60">
        <f>+B369+E369+H369</f>
        <v>0</v>
      </c>
      <c r="L369" s="117">
        <f>+D369+G369+J369</f>
        <v>3.0205762460398149</v>
      </c>
      <c r="M369" s="116"/>
      <c r="N369" s="60"/>
      <c r="O369" s="76"/>
      <c r="P369" s="76"/>
      <c r="Q369" s="76"/>
      <c r="R369" s="77"/>
      <c r="S369" s="117"/>
      <c r="T369" s="192"/>
      <c r="U369" s="271"/>
      <c r="V369" s="59">
        <f>SUM(V367:V368)</f>
        <v>0.15171575527199588</v>
      </c>
      <c r="W369" s="113">
        <f>SUM(W367:W368)</f>
        <v>3.1722920013118108</v>
      </c>
      <c r="Y369" s="62"/>
      <c r="Z369" s="59">
        <f>SUM(Z367:Z368)</f>
        <v>-1.3937199710145589</v>
      </c>
      <c r="AA369" s="63"/>
      <c r="AB369" s="59">
        <f>SUM(AB367:AB368)</f>
        <v>0</v>
      </c>
      <c r="AC369" s="64">
        <f>SUM(AC367:AC368)</f>
        <v>-1.3937199710145589</v>
      </c>
      <c r="AD369" s="62"/>
      <c r="AE369" s="59">
        <f>SUM(AE367:AE368)</f>
        <v>0</v>
      </c>
      <c r="AF369" s="63"/>
      <c r="AG369" s="59">
        <f>SUM(AG367:AG368)</f>
        <v>0</v>
      </c>
      <c r="AH369" s="64">
        <f>SUM(AH367:AH368)</f>
        <v>0</v>
      </c>
      <c r="AI369" s="62"/>
      <c r="AJ369" s="64">
        <f>SUM(AJ367:AJ368)</f>
        <v>-1.1161697412407816</v>
      </c>
      <c r="AK369" s="65">
        <f>SUM(AK367:AK368)</f>
        <v>-2.5098897122553403</v>
      </c>
      <c r="AL369" s="387"/>
      <c r="AM369" s="65">
        <f>SUM(AM367:AM368)</f>
        <v>0.66240228905647025</v>
      </c>
    </row>
    <row r="370" spans="1:39" ht="22.5" customHeight="1">
      <c r="A370" s="16"/>
      <c r="B370" s="78"/>
      <c r="C370" s="58"/>
      <c r="D370" s="69"/>
      <c r="E370" s="78"/>
      <c r="F370" s="58"/>
      <c r="G370" s="69"/>
      <c r="H370" s="78"/>
      <c r="I370" s="58"/>
      <c r="J370" s="69"/>
      <c r="K370" s="68"/>
      <c r="L370" s="146"/>
      <c r="M370" s="154"/>
      <c r="N370" s="68"/>
      <c r="O370" s="79"/>
      <c r="P370" s="79"/>
      <c r="Q370" s="79"/>
      <c r="R370" s="77"/>
      <c r="S370" s="146"/>
      <c r="T370" s="73"/>
      <c r="U370" s="70"/>
      <c r="V370" s="69"/>
      <c r="W370" s="83"/>
      <c r="Y370" s="72"/>
      <c r="Z370" s="69"/>
      <c r="AA370" s="73"/>
      <c r="AB370" s="69"/>
      <c r="AC370" s="74"/>
      <c r="AD370" s="72"/>
      <c r="AE370" s="69"/>
      <c r="AF370" s="73"/>
      <c r="AG370" s="69"/>
      <c r="AH370" s="74"/>
      <c r="AI370" s="72"/>
      <c r="AJ370" s="74"/>
      <c r="AK370" s="81"/>
      <c r="AL370" s="387"/>
      <c r="AM370" s="81"/>
    </row>
    <row r="371" spans="1:39" ht="22.5" customHeight="1">
      <c r="A371" s="16" t="s">
        <v>41</v>
      </c>
      <c r="B371" s="57"/>
      <c r="C371" s="58"/>
      <c r="D371" s="59"/>
      <c r="E371" s="57"/>
      <c r="F371" s="58"/>
      <c r="G371" s="59"/>
      <c r="H371" s="57"/>
      <c r="I371" s="58"/>
      <c r="J371" s="59"/>
      <c r="K371" s="60"/>
      <c r="L371" s="117"/>
      <c r="M371" s="116"/>
      <c r="N371" s="60"/>
      <c r="O371" s="76"/>
      <c r="P371" s="76"/>
      <c r="Q371" s="76"/>
      <c r="R371" s="77"/>
      <c r="S371" s="117"/>
      <c r="T371" s="63"/>
      <c r="U371" s="70"/>
      <c r="V371" s="59"/>
      <c r="W371" s="113"/>
      <c r="Y371" s="62"/>
      <c r="Z371" s="59"/>
      <c r="AA371" s="63"/>
      <c r="AB371" s="59"/>
      <c r="AC371" s="64"/>
      <c r="AD371" s="62"/>
      <c r="AE371" s="59"/>
      <c r="AF371" s="63"/>
      <c r="AG371" s="59"/>
      <c r="AH371" s="64"/>
      <c r="AI371" s="62"/>
      <c r="AJ371" s="64"/>
      <c r="AK371" s="65"/>
      <c r="AL371" s="387"/>
      <c r="AM371" s="65"/>
    </row>
    <row r="372" spans="1:39" ht="22.5" customHeight="1">
      <c r="A372" s="56" t="s">
        <v>37</v>
      </c>
      <c r="B372" s="57">
        <f t="shared" ref="B372:J373" si="260">B196-B20</f>
        <v>0</v>
      </c>
      <c r="C372" s="58">
        <f t="shared" si="260"/>
        <v>6.0440338970990937E-3</v>
      </c>
      <c r="D372" s="59">
        <f t="shared" si="260"/>
        <v>0.19892431349005424</v>
      </c>
      <c r="E372" s="57">
        <f t="shared" si="260"/>
        <v>0</v>
      </c>
      <c r="F372" s="58">
        <f t="shared" si="260"/>
        <v>6.0440338970990937E-3</v>
      </c>
      <c r="G372" s="59">
        <f t="shared" si="260"/>
        <v>0.60404102656327296</v>
      </c>
      <c r="H372" s="57">
        <f t="shared" si="260"/>
        <v>0</v>
      </c>
      <c r="I372" s="58">
        <f t="shared" si="260"/>
        <v>6.0440338970990937E-3</v>
      </c>
      <c r="J372" s="59">
        <f t="shared" si="260"/>
        <v>0.52079385817751156</v>
      </c>
      <c r="K372" s="60">
        <f>+B372+E372+H372</f>
        <v>0</v>
      </c>
      <c r="L372" s="117">
        <f>+D372+G372+J372</f>
        <v>1.3237591982308388</v>
      </c>
      <c r="M372" s="116"/>
      <c r="N372" s="60"/>
      <c r="O372" s="76"/>
      <c r="P372" s="76"/>
      <c r="Q372" s="76"/>
      <c r="R372" s="77"/>
      <c r="S372" s="117"/>
      <c r="T372" s="63"/>
      <c r="U372" s="70"/>
      <c r="V372" s="59"/>
      <c r="W372" s="113">
        <f>L372+S372+V372</f>
        <v>1.3237591982308388</v>
      </c>
      <c r="Y372" s="62">
        <f t="shared" ref="Y372:AB372" si="261">Y196-Y20</f>
        <v>-0.46699999999999997</v>
      </c>
      <c r="Z372" s="59">
        <f t="shared" si="261"/>
        <v>-1.0228194548520186</v>
      </c>
      <c r="AA372" s="63">
        <f t="shared" si="261"/>
        <v>0</v>
      </c>
      <c r="AB372" s="59">
        <f t="shared" si="261"/>
        <v>0</v>
      </c>
      <c r="AC372" s="64">
        <f>Z372+AB372</f>
        <v>-1.0228194548520186</v>
      </c>
      <c r="AD372" s="62"/>
      <c r="AE372" s="59"/>
      <c r="AF372" s="63"/>
      <c r="AG372" s="59"/>
      <c r="AH372" s="64"/>
      <c r="AI372" s="62"/>
      <c r="AJ372" s="64"/>
      <c r="AK372" s="65">
        <f>+AC372+AH372+AJ372</f>
        <v>-1.0228194548520186</v>
      </c>
      <c r="AL372" s="385"/>
      <c r="AM372" s="65">
        <f>W372+AK372</f>
        <v>0.30093974337882012</v>
      </c>
    </row>
    <row r="373" spans="1:39" ht="22.5" customHeight="1">
      <c r="A373" s="56" t="s">
        <v>38</v>
      </c>
      <c r="B373" s="57">
        <f t="shared" si="260"/>
        <v>0</v>
      </c>
      <c r="C373" s="66">
        <f t="shared" si="260"/>
        <v>1.92101407798283E-2</v>
      </c>
      <c r="D373" s="67">
        <f t="shared" si="260"/>
        <v>0.63225391050648483</v>
      </c>
      <c r="E373" s="57">
        <f t="shared" si="260"/>
        <v>0</v>
      </c>
      <c r="F373" s="66">
        <f t="shared" si="260"/>
        <v>6.5830534413646169E-3</v>
      </c>
      <c r="G373" s="67">
        <f t="shared" si="260"/>
        <v>0.65791066468890946</v>
      </c>
      <c r="H373" s="57">
        <f t="shared" si="260"/>
        <v>0</v>
      </c>
      <c r="I373" s="66">
        <f t="shared" si="260"/>
        <v>2.4883230041525192E-3</v>
      </c>
      <c r="J373" s="67">
        <f t="shared" si="260"/>
        <v>0.21441033584315772</v>
      </c>
      <c r="K373" s="68">
        <f>+B373+E373+H373</f>
        <v>0</v>
      </c>
      <c r="L373" s="146">
        <f>+D373+G373+J373</f>
        <v>1.504574911038552</v>
      </c>
      <c r="M373" s="116"/>
      <c r="N373" s="60"/>
      <c r="O373" s="76"/>
      <c r="P373" s="76"/>
      <c r="Q373" s="76"/>
      <c r="R373" s="77"/>
      <c r="S373" s="117"/>
      <c r="T373" s="63">
        <f>T197-T21</f>
        <v>0</v>
      </c>
      <c r="U373" s="70">
        <f>U197-U21</f>
        <v>0.91245556177714349</v>
      </c>
      <c r="V373" s="67">
        <f>V197-V21</f>
        <v>3.987322575558172E-2</v>
      </c>
      <c r="W373" s="114">
        <f>L373+S373+V373</f>
        <v>1.5444481367941338</v>
      </c>
      <c r="Y373" s="72"/>
      <c r="Z373" s="69"/>
      <c r="AA373" s="73"/>
      <c r="AB373" s="69"/>
      <c r="AC373" s="74"/>
      <c r="AD373" s="72">
        <f t="shared" ref="AD373:AG373" si="262">AD197-AD21</f>
        <v>0</v>
      </c>
      <c r="AE373" s="69">
        <f t="shared" si="262"/>
        <v>0</v>
      </c>
      <c r="AF373" s="73">
        <f t="shared" si="262"/>
        <v>0</v>
      </c>
      <c r="AG373" s="69">
        <f t="shared" si="262"/>
        <v>0</v>
      </c>
      <c r="AH373" s="74">
        <f>AE373+AG373</f>
        <v>0</v>
      </c>
      <c r="AI373" s="62">
        <f t="shared" ref="AI373:AJ373" si="263">AI197-AI21</f>
        <v>-0.374</v>
      </c>
      <c r="AJ373" s="64">
        <f t="shared" si="263"/>
        <v>-0.81913164050247333</v>
      </c>
      <c r="AK373" s="65">
        <f>+AC373+AH373+AJ373</f>
        <v>-0.81913164050247333</v>
      </c>
      <c r="AL373" s="385"/>
      <c r="AM373" s="75">
        <f>W373+AK373</f>
        <v>0.72531649629166051</v>
      </c>
    </row>
    <row r="374" spans="1:39" ht="22.5" customHeight="1">
      <c r="A374" s="56" t="s">
        <v>39</v>
      </c>
      <c r="B374" s="57"/>
      <c r="C374" s="58">
        <f>SUM(C372:C373)</f>
        <v>2.5254174676927393E-2</v>
      </c>
      <c r="D374" s="59">
        <f>SUM(D372:D373)</f>
        <v>0.83117822399653907</v>
      </c>
      <c r="E374" s="57">
        <f>E198-E22</f>
        <v>0</v>
      </c>
      <c r="F374" s="58">
        <v>0</v>
      </c>
      <c r="G374" s="59">
        <f>SUM(G372:G373)</f>
        <v>1.2619516912521824</v>
      </c>
      <c r="H374" s="57">
        <f>H198-H22</f>
        <v>0</v>
      </c>
      <c r="I374" s="58">
        <f>SUM(I372:I373)</f>
        <v>8.5323569012516129E-3</v>
      </c>
      <c r="J374" s="59">
        <f>SUM(J372:J373)</f>
        <v>0.73520419402066928</v>
      </c>
      <c r="K374" s="60">
        <f>+B374+E374+H374</f>
        <v>0</v>
      </c>
      <c r="L374" s="117">
        <f>+D374+G374+J374</f>
        <v>2.8283341092693908</v>
      </c>
      <c r="M374" s="116"/>
      <c r="N374" s="60"/>
      <c r="O374" s="76"/>
      <c r="P374" s="76"/>
      <c r="Q374" s="76"/>
      <c r="R374" s="77"/>
      <c r="S374" s="117"/>
      <c r="T374" s="192"/>
      <c r="U374" s="271"/>
      <c r="V374" s="59">
        <f>SUM(V372:V373)</f>
        <v>3.987322575558172E-2</v>
      </c>
      <c r="W374" s="113">
        <f>SUM(W372:W373)</f>
        <v>2.8682073350249726</v>
      </c>
      <c r="Y374" s="62"/>
      <c r="Z374" s="59">
        <f>SUM(Z372:Z373)</f>
        <v>-1.0228194548520186</v>
      </c>
      <c r="AA374" s="63"/>
      <c r="AB374" s="59">
        <f>SUM(AB372:AB373)</f>
        <v>0</v>
      </c>
      <c r="AC374" s="64">
        <f>SUM(AC372:AC373)</f>
        <v>-1.0228194548520186</v>
      </c>
      <c r="AD374" s="62"/>
      <c r="AE374" s="59">
        <f>SUM(AE372:AE373)</f>
        <v>0</v>
      </c>
      <c r="AF374" s="63"/>
      <c r="AG374" s="59">
        <f>SUM(AG372:AG373)</f>
        <v>0</v>
      </c>
      <c r="AH374" s="64">
        <f>SUM(AH372:AH373)</f>
        <v>0</v>
      </c>
      <c r="AI374" s="62"/>
      <c r="AJ374" s="64">
        <f>SUM(AJ372:AJ373)</f>
        <v>-0.81913164050247333</v>
      </c>
      <c r="AK374" s="65">
        <f>SUM(AK372:AK373)</f>
        <v>-1.841951095354492</v>
      </c>
      <c r="AL374" s="387"/>
      <c r="AM374" s="65">
        <f>SUM(AM372:AM373)</f>
        <v>1.0262562396704806</v>
      </c>
    </row>
    <row r="375" spans="1:39" ht="22.5" customHeight="1">
      <c r="A375" s="16"/>
      <c r="B375" s="78"/>
      <c r="C375" s="58"/>
      <c r="D375" s="69"/>
      <c r="E375" s="78"/>
      <c r="F375" s="58"/>
      <c r="G375" s="69"/>
      <c r="H375" s="78"/>
      <c r="I375" s="58"/>
      <c r="J375" s="69"/>
      <c r="K375" s="68"/>
      <c r="L375" s="146"/>
      <c r="M375" s="154"/>
      <c r="N375" s="68"/>
      <c r="O375" s="79"/>
      <c r="P375" s="79"/>
      <c r="Q375" s="79"/>
      <c r="R375" s="77"/>
      <c r="S375" s="146"/>
      <c r="T375" s="73"/>
      <c r="U375" s="70"/>
      <c r="V375" s="69"/>
      <c r="W375" s="83"/>
      <c r="Y375" s="72"/>
      <c r="Z375" s="69"/>
      <c r="AA375" s="73"/>
      <c r="AB375" s="69"/>
      <c r="AC375" s="74"/>
      <c r="AD375" s="72"/>
      <c r="AE375" s="69"/>
      <c r="AF375" s="73"/>
      <c r="AG375" s="69"/>
      <c r="AH375" s="74"/>
      <c r="AI375" s="72"/>
      <c r="AJ375" s="74"/>
      <c r="AK375" s="81"/>
      <c r="AL375" s="387"/>
      <c r="AM375" s="81"/>
    </row>
    <row r="376" spans="1:39" ht="22.5" customHeight="1">
      <c r="A376" s="16" t="s">
        <v>42</v>
      </c>
      <c r="B376" s="57"/>
      <c r="C376" s="58"/>
      <c r="D376" s="59"/>
      <c r="E376" s="57"/>
      <c r="F376" s="58"/>
      <c r="G376" s="59"/>
      <c r="H376" s="57"/>
      <c r="I376" s="58"/>
      <c r="J376" s="59"/>
      <c r="K376" s="60"/>
      <c r="L376" s="117"/>
      <c r="M376" s="116"/>
      <c r="N376" s="60"/>
      <c r="O376" s="76"/>
      <c r="P376" s="76"/>
      <c r="Q376" s="76"/>
      <c r="R376" s="77"/>
      <c r="S376" s="117"/>
      <c r="T376" s="63"/>
      <c r="U376" s="70"/>
      <c r="V376" s="59"/>
      <c r="W376" s="113"/>
      <c r="Y376" s="62"/>
      <c r="Z376" s="59"/>
      <c r="AA376" s="63"/>
      <c r="AB376" s="59"/>
      <c r="AC376" s="64"/>
      <c r="AD376" s="62"/>
      <c r="AE376" s="59"/>
      <c r="AF376" s="63"/>
      <c r="AG376" s="59"/>
      <c r="AH376" s="64"/>
      <c r="AI376" s="62"/>
      <c r="AJ376" s="64"/>
      <c r="AK376" s="65"/>
      <c r="AL376" s="387"/>
      <c r="AM376" s="65"/>
    </row>
    <row r="377" spans="1:39" ht="22.5" customHeight="1">
      <c r="A377" s="56" t="s">
        <v>37</v>
      </c>
      <c r="B377" s="57">
        <f t="shared" ref="B377:J378" si="264">B201-B25</f>
        <v>0</v>
      </c>
      <c r="C377" s="58">
        <f t="shared" si="264"/>
        <v>6.0440338970990937E-3</v>
      </c>
      <c r="D377" s="59">
        <f t="shared" si="264"/>
        <v>7.6700910663130423E-3</v>
      </c>
      <c r="E377" s="57">
        <f t="shared" si="264"/>
        <v>0</v>
      </c>
      <c r="F377" s="58">
        <f t="shared" si="264"/>
        <v>6.0440338970990937E-3</v>
      </c>
      <c r="G377" s="59">
        <f t="shared" si="264"/>
        <v>0.64761131803848038</v>
      </c>
      <c r="H377" s="57">
        <f t="shared" si="264"/>
        <v>0</v>
      </c>
      <c r="I377" s="58">
        <f t="shared" si="264"/>
        <v>0</v>
      </c>
      <c r="J377" s="59">
        <f t="shared" si="264"/>
        <v>0</v>
      </c>
      <c r="K377" s="60">
        <f>+B377+E377+H377</f>
        <v>0</v>
      </c>
      <c r="L377" s="117">
        <f>+D377+G377+J377</f>
        <v>0.65528140910479338</v>
      </c>
      <c r="M377" s="116"/>
      <c r="N377" s="60"/>
      <c r="O377" s="76"/>
      <c r="P377" s="76"/>
      <c r="Q377" s="76"/>
      <c r="R377" s="77"/>
      <c r="S377" s="117"/>
      <c r="T377" s="63"/>
      <c r="U377" s="70"/>
      <c r="V377" s="59"/>
      <c r="W377" s="113">
        <f>L377+S377+V377</f>
        <v>0.65528140910479338</v>
      </c>
      <c r="Y377" s="62">
        <f t="shared" ref="Y377:AB377" si="265">Y201-Y25</f>
        <v>-0.46699999999999997</v>
      </c>
      <c r="Z377" s="59">
        <f t="shared" si="265"/>
        <v>-0.50631155162583485</v>
      </c>
      <c r="AA377" s="63">
        <f t="shared" si="265"/>
        <v>0</v>
      </c>
      <c r="AB377" s="59">
        <f t="shared" si="265"/>
        <v>0</v>
      </c>
      <c r="AC377" s="64">
        <f>Z377+AB377</f>
        <v>-0.50631155162583485</v>
      </c>
      <c r="AD377" s="62"/>
      <c r="AE377" s="59"/>
      <c r="AF377" s="63"/>
      <c r="AG377" s="59"/>
      <c r="AH377" s="64"/>
      <c r="AI377" s="62"/>
      <c r="AJ377" s="64"/>
      <c r="AK377" s="65">
        <f>+AC377+AH377+AJ377</f>
        <v>-0.50631155162583485</v>
      </c>
      <c r="AL377" s="385"/>
      <c r="AM377" s="65">
        <f>W377+AK377</f>
        <v>0.14896985747895852</v>
      </c>
    </row>
    <row r="378" spans="1:39" ht="22.5" customHeight="1">
      <c r="A378" s="56" t="s">
        <v>38</v>
      </c>
      <c r="B378" s="57">
        <f t="shared" si="264"/>
        <v>0</v>
      </c>
      <c r="C378" s="66">
        <f t="shared" si="264"/>
        <v>0.12022683948753787</v>
      </c>
      <c r="D378" s="67">
        <f t="shared" si="264"/>
        <v>0.15257207738808631</v>
      </c>
      <c r="E378" s="57">
        <f t="shared" si="264"/>
        <v>0</v>
      </c>
      <c r="F378" s="66">
        <f t="shared" si="264"/>
        <v>4.5524613642517267E-3</v>
      </c>
      <c r="G378" s="67">
        <f t="shared" si="264"/>
        <v>0.48779102741918035</v>
      </c>
      <c r="H378" s="57">
        <f t="shared" si="264"/>
        <v>0</v>
      </c>
      <c r="I378" s="66">
        <f t="shared" si="264"/>
        <v>0</v>
      </c>
      <c r="J378" s="67">
        <f t="shared" si="264"/>
        <v>0</v>
      </c>
      <c r="K378" s="68">
        <f>+B378+E378+H378</f>
        <v>0</v>
      </c>
      <c r="L378" s="146">
        <f>+D378+G378+J378</f>
        <v>0.64036310480726666</v>
      </c>
      <c r="M378" s="116"/>
      <c r="N378" s="60"/>
      <c r="O378" s="76"/>
      <c r="P378" s="76"/>
      <c r="Q378" s="76"/>
      <c r="R378" s="77"/>
      <c r="S378" s="117"/>
      <c r="T378" s="63">
        <f>T202-T26</f>
        <v>0</v>
      </c>
      <c r="U378" s="70">
        <f>U202-U26</f>
        <v>0.91245556177714349</v>
      </c>
      <c r="V378" s="67">
        <f>V202-V26</f>
        <v>6.0727267850107625E-2</v>
      </c>
      <c r="W378" s="114">
        <f>L378+S378+V378</f>
        <v>0.70109037265737428</v>
      </c>
      <c r="Y378" s="72"/>
      <c r="Z378" s="69"/>
      <c r="AA378" s="73"/>
      <c r="AB378" s="69"/>
      <c r="AC378" s="74"/>
      <c r="AD378" s="72">
        <f t="shared" ref="AD378:AG378" si="266">AD202-AD26</f>
        <v>0</v>
      </c>
      <c r="AE378" s="69">
        <f t="shared" si="266"/>
        <v>0</v>
      </c>
      <c r="AF378" s="73">
        <f t="shared" si="266"/>
        <v>0</v>
      </c>
      <c r="AG378" s="69">
        <f t="shared" si="266"/>
        <v>0</v>
      </c>
      <c r="AH378" s="74">
        <f>AE378+AG378</f>
        <v>0</v>
      </c>
      <c r="AI378" s="62">
        <f t="shared" ref="AI378:AJ378" si="267">AI202-AI26</f>
        <v>-0.374</v>
      </c>
      <c r="AJ378" s="64">
        <f t="shared" si="267"/>
        <v>-0.40548291286522958</v>
      </c>
      <c r="AK378" s="65">
        <f>+AC378+AH378+AJ378</f>
        <v>-0.40548291286522958</v>
      </c>
      <c r="AL378" s="385"/>
      <c r="AM378" s="75">
        <f>W378+AK378</f>
        <v>0.2956074597921447</v>
      </c>
    </row>
    <row r="379" spans="1:39" ht="22.5" customHeight="1">
      <c r="A379" s="56" t="s">
        <v>39</v>
      </c>
      <c r="B379" s="57">
        <f>B203-B27</f>
        <v>0</v>
      </c>
      <c r="C379" s="58">
        <f>SUM(C377:C378)</f>
        <v>0.12627087338463697</v>
      </c>
      <c r="D379" s="59">
        <f>SUM(D377:D378)</f>
        <v>0.16024216845439937</v>
      </c>
      <c r="E379" s="57">
        <f>E203-E27</f>
        <v>0</v>
      </c>
      <c r="F379" s="58">
        <v>0.1048925594142319</v>
      </c>
      <c r="G379" s="59">
        <f>SUM(G377:G378)</f>
        <v>1.1354023454576607</v>
      </c>
      <c r="H379" s="57">
        <f>H203-H27</f>
        <v>0</v>
      </c>
      <c r="I379" s="58">
        <f>SUM(I377:I378)</f>
        <v>0</v>
      </c>
      <c r="J379" s="59">
        <f>SUM(J377:J378)</f>
        <v>0</v>
      </c>
      <c r="K379" s="60">
        <f>+B379+E379+H379</f>
        <v>0</v>
      </c>
      <c r="L379" s="117">
        <f>+D379+G379+J379</f>
        <v>1.29564451391206</v>
      </c>
      <c r="M379" s="116"/>
      <c r="N379" s="60"/>
      <c r="O379" s="76"/>
      <c r="P379" s="76"/>
      <c r="Q379" s="76"/>
      <c r="R379" s="77"/>
      <c r="S379" s="117"/>
      <c r="T379" s="192"/>
      <c r="U379" s="271"/>
      <c r="V379" s="59">
        <f>SUM(V377:V378)</f>
        <v>6.0727267850107625E-2</v>
      </c>
      <c r="W379" s="113">
        <f>SUM(W377:W378)</f>
        <v>1.3563717817621677</v>
      </c>
      <c r="Y379" s="62"/>
      <c r="Z379" s="59">
        <f>SUM(Z377:Z378)</f>
        <v>-0.50631155162583485</v>
      </c>
      <c r="AA379" s="63"/>
      <c r="AB379" s="59">
        <f>SUM(AB377:AB378)</f>
        <v>0</v>
      </c>
      <c r="AC379" s="64">
        <f>SUM(AC377:AC378)</f>
        <v>-0.50631155162583485</v>
      </c>
      <c r="AD379" s="62"/>
      <c r="AE379" s="59">
        <f>SUM(AE377:AE378)</f>
        <v>0</v>
      </c>
      <c r="AF379" s="63"/>
      <c r="AG379" s="59">
        <f>SUM(AG377:AG378)</f>
        <v>0</v>
      </c>
      <c r="AH379" s="64">
        <f>SUM(AH377:AH378)</f>
        <v>0</v>
      </c>
      <c r="AI379" s="62"/>
      <c r="AJ379" s="64">
        <f>SUM(AJ377:AJ378)</f>
        <v>-0.40548291286522958</v>
      </c>
      <c r="AK379" s="65">
        <f>SUM(AK377:AK378)</f>
        <v>-0.91179446449106449</v>
      </c>
      <c r="AL379" s="387"/>
      <c r="AM379" s="65">
        <f>SUM(AM377:AM378)</f>
        <v>0.44457731727110322</v>
      </c>
    </row>
    <row r="380" spans="1:39" ht="22.5" customHeight="1">
      <c r="A380" s="16"/>
      <c r="B380" s="78"/>
      <c r="C380" s="58"/>
      <c r="D380" s="69"/>
      <c r="E380" s="78"/>
      <c r="F380" s="58"/>
      <c r="G380" s="69"/>
      <c r="H380" s="78"/>
      <c r="I380" s="58"/>
      <c r="J380" s="69"/>
      <c r="K380" s="68"/>
      <c r="L380" s="146"/>
      <c r="M380" s="154"/>
      <c r="N380" s="68"/>
      <c r="O380" s="79"/>
      <c r="P380" s="79"/>
      <c r="Q380" s="79"/>
      <c r="R380" s="77"/>
      <c r="S380" s="146"/>
      <c r="T380" s="73"/>
      <c r="U380" s="70"/>
      <c r="V380" s="69"/>
      <c r="W380" s="83"/>
      <c r="Y380" s="72"/>
      <c r="Z380" s="69"/>
      <c r="AA380" s="73"/>
      <c r="AB380" s="69"/>
      <c r="AC380" s="74"/>
      <c r="AD380" s="72"/>
      <c r="AE380" s="69"/>
      <c r="AF380" s="73"/>
      <c r="AG380" s="69"/>
      <c r="AH380" s="74"/>
      <c r="AI380" s="72"/>
      <c r="AJ380" s="74"/>
      <c r="AK380" s="81"/>
      <c r="AL380" s="387"/>
      <c r="AM380" s="81"/>
    </row>
    <row r="381" spans="1:39" ht="22.5" customHeight="1">
      <c r="A381" s="16" t="s">
        <v>43</v>
      </c>
      <c r="B381" s="78"/>
      <c r="C381" s="58"/>
      <c r="D381" s="69"/>
      <c r="E381" s="78"/>
      <c r="F381" s="58"/>
      <c r="G381" s="69"/>
      <c r="H381" s="78"/>
      <c r="I381" s="58"/>
      <c r="J381" s="69"/>
      <c r="K381" s="68"/>
      <c r="L381" s="146"/>
      <c r="M381" s="154"/>
      <c r="N381" s="68"/>
      <c r="O381" s="79"/>
      <c r="P381" s="79"/>
      <c r="Q381" s="79"/>
      <c r="R381" s="77"/>
      <c r="S381" s="146"/>
      <c r="T381" s="73"/>
      <c r="U381" s="70"/>
      <c r="V381" s="69"/>
      <c r="W381" s="83"/>
      <c r="Y381" s="72"/>
      <c r="Z381" s="69"/>
      <c r="AA381" s="73"/>
      <c r="AB381" s="69"/>
      <c r="AC381" s="74"/>
      <c r="AD381" s="72"/>
      <c r="AE381" s="69"/>
      <c r="AF381" s="73"/>
      <c r="AG381" s="69"/>
      <c r="AH381" s="74"/>
      <c r="AI381" s="72"/>
      <c r="AJ381" s="74"/>
      <c r="AK381" s="81"/>
      <c r="AL381" s="387"/>
      <c r="AM381" s="81"/>
    </row>
    <row r="382" spans="1:39" ht="22.5" customHeight="1">
      <c r="A382" s="56" t="s">
        <v>37</v>
      </c>
      <c r="B382" s="57">
        <f>B362+B367+B372+B377</f>
        <v>0</v>
      </c>
      <c r="C382" s="58"/>
      <c r="D382" s="59">
        <f t="shared" ref="D382:E384" si="268">D362+D367+D372+D377</f>
        <v>28.119568015553618</v>
      </c>
      <c r="E382" s="57">
        <f t="shared" si="268"/>
        <v>0</v>
      </c>
      <c r="F382" s="58">
        <f>F362+F367</f>
        <v>6.0440338970990937E-3</v>
      </c>
      <c r="G382" s="59">
        <f t="shared" ref="G382:H384" si="269">G362+G367+G372+G377</f>
        <v>1.6742217150775334</v>
      </c>
      <c r="H382" s="57">
        <f t="shared" si="269"/>
        <v>0</v>
      </c>
      <c r="I382" s="58"/>
      <c r="J382" s="59">
        <f t="shared" ref="J382:L384" si="270">J362+J367+J372+J377</f>
        <v>1.7184549710367554</v>
      </c>
      <c r="K382" s="60">
        <f t="shared" si="270"/>
        <v>0</v>
      </c>
      <c r="L382" s="117">
        <f t="shared" si="270"/>
        <v>31.51224470166791</v>
      </c>
      <c r="M382" s="154"/>
      <c r="N382" s="68"/>
      <c r="O382" s="79"/>
      <c r="P382" s="79"/>
      <c r="Q382" s="79"/>
      <c r="R382" s="77"/>
      <c r="S382" s="146"/>
      <c r="T382" s="73"/>
      <c r="U382" s="70"/>
      <c r="V382" s="69"/>
      <c r="W382" s="113">
        <f>L382+S382+V382</f>
        <v>31.51224470166791</v>
      </c>
      <c r="Y382" s="62"/>
      <c r="Z382" s="59">
        <f>Z362+Z367+Z372+Z377</f>
        <v>-24.348338421368091</v>
      </c>
      <c r="AA382" s="63"/>
      <c r="AB382" s="59">
        <f>AB362+AB367+AB372+AB377</f>
        <v>0</v>
      </c>
      <c r="AC382" s="64">
        <f>Z382+AB382</f>
        <v>-24.348338421368091</v>
      </c>
      <c r="AD382" s="62"/>
      <c r="AE382" s="59">
        <f>AE362+AE367+AE372+AE377</f>
        <v>0</v>
      </c>
      <c r="AF382" s="63"/>
      <c r="AG382" s="59">
        <f>AG362+AG367+AG372+AG377</f>
        <v>0</v>
      </c>
      <c r="AH382" s="64">
        <f>AE382+AG382</f>
        <v>0</v>
      </c>
      <c r="AI382" s="62"/>
      <c r="AJ382" s="64">
        <f>AJ362+AJ367+AJ372+AJ377</f>
        <v>0</v>
      </c>
      <c r="AK382" s="65">
        <f>+AC382+AH382+AJ382</f>
        <v>-24.348338421368091</v>
      </c>
      <c r="AL382" s="387"/>
      <c r="AM382" s="65">
        <f>W382+AK382</f>
        <v>7.1639062802998197</v>
      </c>
    </row>
    <row r="383" spans="1:39" ht="22.5" customHeight="1">
      <c r="A383" s="56" t="s">
        <v>38</v>
      </c>
      <c r="B383" s="78">
        <f>B363+B368+B373+B378</f>
        <v>0</v>
      </c>
      <c r="C383" s="58"/>
      <c r="D383" s="69">
        <f t="shared" si="268"/>
        <v>31.316681681299229</v>
      </c>
      <c r="E383" s="78">
        <f t="shared" si="268"/>
        <v>0</v>
      </c>
      <c r="F383" s="58"/>
      <c r="G383" s="69">
        <f t="shared" si="269"/>
        <v>1.6618542381203367</v>
      </c>
      <c r="H383" s="78">
        <f t="shared" si="269"/>
        <v>0</v>
      </c>
      <c r="I383" s="58"/>
      <c r="J383" s="69">
        <f t="shared" si="270"/>
        <v>0.58557322521641364</v>
      </c>
      <c r="K383" s="68">
        <f t="shared" si="270"/>
        <v>0</v>
      </c>
      <c r="L383" s="146">
        <f t="shared" si="270"/>
        <v>33.564109144635978</v>
      </c>
      <c r="M383" s="154"/>
      <c r="N383" s="68"/>
      <c r="O383" s="79"/>
      <c r="P383" s="79"/>
      <c r="Q383" s="79"/>
      <c r="R383" s="77"/>
      <c r="S383" s="146"/>
      <c r="T383" s="73">
        <f>T363+T368+T373+T378</f>
        <v>0</v>
      </c>
      <c r="U383" s="70"/>
      <c r="V383" s="69">
        <f>V363+V368+V373+V378</f>
        <v>5.3462382253647514</v>
      </c>
      <c r="W383" s="83">
        <f>L383+S383+V383</f>
        <v>38.910347370000729</v>
      </c>
      <c r="Y383" s="72"/>
      <c r="Z383" s="69">
        <f>Z363+Z368+Z373+Z378</f>
        <v>0</v>
      </c>
      <c r="AA383" s="73"/>
      <c r="AB383" s="69">
        <f>AB363+AB368+AB373+AB378</f>
        <v>0</v>
      </c>
      <c r="AC383" s="74">
        <f>Z383+AB383</f>
        <v>0</v>
      </c>
      <c r="AD383" s="72"/>
      <c r="AE383" s="69">
        <f>AE363+AE368+AE373+AE378</f>
        <v>0</v>
      </c>
      <c r="AF383" s="73"/>
      <c r="AG383" s="69">
        <f>AG363+AG368+AG373+AG378</f>
        <v>0</v>
      </c>
      <c r="AH383" s="74">
        <f>AE383+AG383</f>
        <v>0</v>
      </c>
      <c r="AI383" s="72"/>
      <c r="AJ383" s="74">
        <f>AJ363+AJ368+AJ373+AJ378</f>
        <v>-19.499525844950035</v>
      </c>
      <c r="AK383" s="81">
        <f>+AC383+AH383+AJ383</f>
        <v>-19.499525844950035</v>
      </c>
      <c r="AL383" s="387"/>
      <c r="AM383" s="81">
        <f>W383+AK383</f>
        <v>19.410821525050693</v>
      </c>
    </row>
    <row r="384" spans="1:39" ht="22.5" customHeight="1">
      <c r="A384" s="84" t="s">
        <v>39</v>
      </c>
      <c r="B384" s="21">
        <f>B364+B369+B374+B379</f>
        <v>0</v>
      </c>
      <c r="C384" s="85"/>
      <c r="D384" s="86">
        <f t="shared" si="268"/>
        <v>59.436249696852848</v>
      </c>
      <c r="E384" s="21">
        <f t="shared" si="268"/>
        <v>0</v>
      </c>
      <c r="F384" s="85"/>
      <c r="G384" s="86">
        <f t="shared" si="269"/>
        <v>3.3360759531978701</v>
      </c>
      <c r="H384" s="21">
        <f t="shared" si="269"/>
        <v>0</v>
      </c>
      <c r="I384" s="85"/>
      <c r="J384" s="86">
        <f>J364+J369+J374+J379</f>
        <v>2.304028196253169</v>
      </c>
      <c r="K384" s="24">
        <f t="shared" si="270"/>
        <v>0</v>
      </c>
      <c r="L384" s="272">
        <f>L364+L369+L374+L379</f>
        <v>65.076353846303888</v>
      </c>
      <c r="M384" s="278"/>
      <c r="N384" s="24"/>
      <c r="O384" s="87"/>
      <c r="P384" s="87"/>
      <c r="Q384" s="87"/>
      <c r="R384" s="88"/>
      <c r="S384" s="272"/>
      <c r="T384" s="143">
        <f>SUM(T382:T383)</f>
        <v>0</v>
      </c>
      <c r="U384" s="288"/>
      <c r="V384" s="86">
        <f>SUM(V382:V383)</f>
        <v>5.3462382253647514</v>
      </c>
      <c r="W384" s="424">
        <f>SUM(W382:W383)</f>
        <v>70.422592071668646</v>
      </c>
      <c r="X384" s="1"/>
      <c r="Y384" s="91"/>
      <c r="Z384" s="86">
        <f>SUM(Z382:Z383)</f>
        <v>-24.348338421368091</v>
      </c>
      <c r="AA384" s="92"/>
      <c r="AB384" s="86">
        <f>SUM(AB382:AB383)</f>
        <v>0</v>
      </c>
      <c r="AC384" s="327">
        <f>SUM(AC382:AC383)</f>
        <v>-24.348338421368091</v>
      </c>
      <c r="AD384" s="91"/>
      <c r="AE384" s="86">
        <f>SUM(AE382:AE383)</f>
        <v>0</v>
      </c>
      <c r="AF384" s="92"/>
      <c r="AG384" s="86">
        <f>SUM(AG382:AG383)</f>
        <v>0</v>
      </c>
      <c r="AH384" s="327">
        <f>SUM(AH382:AH383)</f>
        <v>0</v>
      </c>
      <c r="AI384" s="91"/>
      <c r="AJ384" s="327">
        <f>SUM(AJ382:AJ383)</f>
        <v>-19.499525844950035</v>
      </c>
      <c r="AK384" s="388">
        <f>AK364+AK369+AK374+AK379</f>
        <v>-43.847864266318126</v>
      </c>
      <c r="AL384" s="385"/>
      <c r="AM384" s="388">
        <f>SUM(AM382:AM383)</f>
        <v>26.574727805350513</v>
      </c>
    </row>
    <row r="385" spans="1:39" ht="22.5" customHeight="1">
      <c r="A385" s="16"/>
      <c r="B385" s="57"/>
      <c r="C385" s="58"/>
      <c r="D385" s="59"/>
      <c r="E385" s="57"/>
      <c r="F385" s="58"/>
      <c r="G385" s="59"/>
      <c r="H385" s="57"/>
      <c r="I385" s="58"/>
      <c r="J385" s="59"/>
      <c r="K385" s="60"/>
      <c r="L385" s="117"/>
      <c r="M385" s="116"/>
      <c r="N385" s="60"/>
      <c r="O385" s="76"/>
      <c r="P385" s="76"/>
      <c r="Q385" s="76"/>
      <c r="R385" s="77"/>
      <c r="S385" s="117"/>
      <c r="T385" s="286"/>
      <c r="U385" s="289"/>
      <c r="V385" s="59"/>
      <c r="W385" s="95"/>
      <c r="Y385" s="62"/>
      <c r="Z385" s="59"/>
      <c r="AA385" s="63"/>
      <c r="AB385" s="59"/>
      <c r="AC385" s="64"/>
      <c r="AD385" s="62"/>
      <c r="AE385" s="59"/>
      <c r="AF385" s="63"/>
      <c r="AG385" s="59"/>
      <c r="AH385" s="64"/>
      <c r="AI385" s="96"/>
      <c r="AJ385" s="97"/>
      <c r="AK385" s="65"/>
      <c r="AL385" s="387"/>
      <c r="AM385" s="65"/>
    </row>
    <row r="386" spans="1:39" ht="22.5" customHeight="1">
      <c r="A386" s="98" t="s">
        <v>44</v>
      </c>
      <c r="B386" s="99"/>
      <c r="C386" s="100"/>
      <c r="D386" s="101"/>
      <c r="E386" s="99"/>
      <c r="F386" s="100"/>
      <c r="G386" s="101"/>
      <c r="H386" s="99"/>
      <c r="I386" s="100"/>
      <c r="J386" s="101"/>
      <c r="K386" s="102"/>
      <c r="L386" s="273"/>
      <c r="M386" s="148"/>
      <c r="N386" s="102"/>
      <c r="O386" s="103"/>
      <c r="P386" s="103"/>
      <c r="Q386" s="103"/>
      <c r="R386" s="104"/>
      <c r="S386" s="273"/>
      <c r="T386" s="287"/>
      <c r="U386" s="290"/>
      <c r="V386" s="101"/>
      <c r="W386" s="107"/>
      <c r="Y386" s="108"/>
      <c r="Z386" s="101"/>
      <c r="AA386" s="109"/>
      <c r="AB386" s="101"/>
      <c r="AC386" s="110"/>
      <c r="AD386" s="108"/>
      <c r="AE386" s="101"/>
      <c r="AF386" s="109"/>
      <c r="AG386" s="101"/>
      <c r="AH386" s="110"/>
      <c r="AI386" s="108"/>
      <c r="AJ386" s="110"/>
      <c r="AK386" s="111"/>
      <c r="AL386" s="387"/>
      <c r="AM386" s="111"/>
    </row>
    <row r="387" spans="1:39" ht="13.5" customHeight="1">
      <c r="A387" s="112"/>
      <c r="B387" s="57"/>
      <c r="C387" s="58"/>
      <c r="D387" s="59"/>
      <c r="E387" s="57"/>
      <c r="F387" s="58"/>
      <c r="G387" s="59"/>
      <c r="H387" s="57"/>
      <c r="I387" s="58"/>
      <c r="J387" s="59"/>
      <c r="K387" s="60"/>
      <c r="L387" s="117"/>
      <c r="M387" s="116"/>
      <c r="N387" s="60"/>
      <c r="O387" s="76"/>
      <c r="P387" s="76"/>
      <c r="Q387" s="76"/>
      <c r="R387" s="77"/>
      <c r="S387" s="117"/>
      <c r="T387" s="286"/>
      <c r="U387" s="289"/>
      <c r="V387" s="59"/>
      <c r="W387" s="95"/>
      <c r="Y387" s="62"/>
      <c r="Z387" s="59"/>
      <c r="AA387" s="63"/>
      <c r="AB387" s="59"/>
      <c r="AC387" s="64"/>
      <c r="AD387" s="62"/>
      <c r="AE387" s="59"/>
      <c r="AF387" s="63"/>
      <c r="AG387" s="59"/>
      <c r="AH387" s="64"/>
      <c r="AI387" s="62"/>
      <c r="AJ387" s="64"/>
      <c r="AK387" s="65"/>
      <c r="AL387" s="387"/>
      <c r="AM387" s="65"/>
    </row>
    <row r="388" spans="1:39" ht="22.5" customHeight="1">
      <c r="A388" s="33" t="s">
        <v>45</v>
      </c>
      <c r="B388" s="57"/>
      <c r="C388" s="58"/>
      <c r="D388" s="59"/>
      <c r="E388" s="57"/>
      <c r="F388" s="58"/>
      <c r="G388" s="59"/>
      <c r="H388" s="57"/>
      <c r="I388" s="58"/>
      <c r="J388" s="59"/>
      <c r="K388" s="60"/>
      <c r="L388" s="117"/>
      <c r="M388" s="116"/>
      <c r="N388" s="60"/>
      <c r="O388" s="76"/>
      <c r="P388" s="76"/>
      <c r="Q388" s="76"/>
      <c r="R388" s="77"/>
      <c r="S388" s="117"/>
      <c r="T388" s="286"/>
      <c r="U388" s="289"/>
      <c r="V388" s="59"/>
      <c r="W388" s="95"/>
      <c r="Y388" s="62"/>
      <c r="Z388" s="59"/>
      <c r="AA388" s="63"/>
      <c r="AB388" s="59"/>
      <c r="AC388" s="64"/>
      <c r="AD388" s="62"/>
      <c r="AE388" s="59"/>
      <c r="AF388" s="63"/>
      <c r="AG388" s="59"/>
      <c r="AH388" s="64"/>
      <c r="AI388" s="62"/>
      <c r="AJ388" s="64"/>
      <c r="AK388" s="65"/>
      <c r="AL388" s="387"/>
      <c r="AM388" s="65"/>
    </row>
    <row r="389" spans="1:39" ht="22.5" customHeight="1">
      <c r="A389" s="16" t="s">
        <v>46</v>
      </c>
      <c r="B389" s="57"/>
      <c r="C389" s="58"/>
      <c r="D389" s="59"/>
      <c r="E389" s="57"/>
      <c r="F389" s="58"/>
      <c r="G389" s="59"/>
      <c r="H389" s="57"/>
      <c r="I389" s="58"/>
      <c r="J389" s="59"/>
      <c r="K389" s="60"/>
      <c r="L389" s="117"/>
      <c r="M389" s="116"/>
      <c r="N389" s="60"/>
      <c r="O389" s="76"/>
      <c r="P389" s="76"/>
      <c r="Q389" s="76"/>
      <c r="R389" s="77"/>
      <c r="S389" s="117"/>
      <c r="T389" s="286"/>
      <c r="U389" s="289"/>
      <c r="V389" s="59"/>
      <c r="W389" s="95"/>
      <c r="Y389" s="62"/>
      <c r="Z389" s="59"/>
      <c r="AA389" s="63"/>
      <c r="AB389" s="59"/>
      <c r="AC389" s="64"/>
      <c r="AD389" s="62"/>
      <c r="AE389" s="59"/>
      <c r="AF389" s="63"/>
      <c r="AG389" s="59"/>
      <c r="AH389" s="64"/>
      <c r="AI389" s="62"/>
      <c r="AJ389" s="64"/>
      <c r="AK389" s="65"/>
      <c r="AL389" s="387"/>
      <c r="AM389" s="65"/>
    </row>
    <row r="390" spans="1:39" ht="22.5" customHeight="1">
      <c r="A390" s="56" t="s">
        <v>37</v>
      </c>
      <c r="B390" s="57">
        <f t="shared" ref="B390:G391" si="271">B214-B38</f>
        <v>0</v>
      </c>
      <c r="C390" s="58">
        <f t="shared" si="271"/>
        <v>7.7843917121579315E-3</v>
      </c>
      <c r="D390" s="59">
        <f t="shared" si="271"/>
        <v>0.46121297281592089</v>
      </c>
      <c r="E390" s="57">
        <f t="shared" si="271"/>
        <v>0</v>
      </c>
      <c r="F390" s="58">
        <f t="shared" si="271"/>
        <v>7.7843917121579315E-3</v>
      </c>
      <c r="G390" s="59">
        <f t="shared" si="271"/>
        <v>2.2787873197836568</v>
      </c>
      <c r="H390" s="57"/>
      <c r="I390" s="58"/>
      <c r="J390" s="59"/>
      <c r="K390" s="60">
        <f>+B390+E390+H390</f>
        <v>0</v>
      </c>
      <c r="L390" s="117">
        <f>+D390+G390+J390</f>
        <v>2.7400002925995777</v>
      </c>
      <c r="M390" s="116"/>
      <c r="N390" s="60"/>
      <c r="O390" s="76"/>
      <c r="P390" s="76"/>
      <c r="Q390" s="76"/>
      <c r="R390" s="77"/>
      <c r="S390" s="117"/>
      <c r="T390" s="286"/>
      <c r="U390" s="289"/>
      <c r="V390" s="59"/>
      <c r="W390" s="113">
        <f>L390+S390+V390</f>
        <v>2.7400002925995777</v>
      </c>
      <c r="Y390" s="62">
        <f t="shared" ref="Y390:AB390" si="272">Y214-Y38</f>
        <v>-0.39600000000000002</v>
      </c>
      <c r="Z390" s="59">
        <f t="shared" si="272"/>
        <v>-1.3938662852420187</v>
      </c>
      <c r="AA390" s="63">
        <f t="shared" si="272"/>
        <v>0</v>
      </c>
      <c r="AB390" s="59">
        <f t="shared" si="272"/>
        <v>0</v>
      </c>
      <c r="AC390" s="64">
        <f>Z390+AB390</f>
        <v>-1.3938662852420187</v>
      </c>
      <c r="AD390" s="62"/>
      <c r="AE390" s="59"/>
      <c r="AF390" s="63"/>
      <c r="AG390" s="59"/>
      <c r="AH390" s="64"/>
      <c r="AI390" s="62"/>
      <c r="AJ390" s="64"/>
      <c r="AK390" s="65">
        <f>+AC390+AH390+AJ390</f>
        <v>-1.3938662852420187</v>
      </c>
      <c r="AL390" s="385"/>
      <c r="AM390" s="65">
        <f>W390+AK390</f>
        <v>1.3461340073575589</v>
      </c>
    </row>
    <row r="391" spans="1:39" ht="22.5" customHeight="1">
      <c r="A391" s="56" t="s">
        <v>38</v>
      </c>
      <c r="B391" s="57">
        <f t="shared" si="271"/>
        <v>0</v>
      </c>
      <c r="C391" s="66">
        <f t="shared" si="271"/>
        <v>4.4380772486349862E-3</v>
      </c>
      <c r="D391" s="67">
        <f t="shared" si="271"/>
        <v>0.26294910085687562</v>
      </c>
      <c r="E391" s="57">
        <f t="shared" si="271"/>
        <v>0</v>
      </c>
      <c r="F391" s="66">
        <f t="shared" si="271"/>
        <v>3.6249008865177762E-3</v>
      </c>
      <c r="G391" s="67">
        <f t="shared" si="271"/>
        <v>1.0611462630751127</v>
      </c>
      <c r="H391" s="57"/>
      <c r="I391" s="66"/>
      <c r="J391" s="67"/>
      <c r="K391" s="68">
        <f>+B391+E391+H391</f>
        <v>0</v>
      </c>
      <c r="L391" s="146">
        <f>+D391+G391+J391</f>
        <v>1.3240953639319883</v>
      </c>
      <c r="M391" s="116"/>
      <c r="N391" s="60"/>
      <c r="O391" s="76"/>
      <c r="P391" s="76"/>
      <c r="Q391" s="76"/>
      <c r="R391" s="77"/>
      <c r="S391" s="117"/>
      <c r="T391" s="63">
        <f>T215-T39</f>
        <v>0</v>
      </c>
      <c r="U391" s="70">
        <f>U215-U39</f>
        <v>0.71531132340102843</v>
      </c>
      <c r="V391" s="67">
        <f>V215-V39</f>
        <v>0.23442234652349381</v>
      </c>
      <c r="W391" s="114">
        <f>L391+S391+V391</f>
        <v>1.5585177104554822</v>
      </c>
      <c r="Y391" s="72"/>
      <c r="Z391" s="69"/>
      <c r="AA391" s="73"/>
      <c r="AB391" s="69"/>
      <c r="AC391" s="74"/>
      <c r="AD391" s="72">
        <f t="shared" ref="AD391:AG391" si="273">AD215-AD39</f>
        <v>0</v>
      </c>
      <c r="AE391" s="69">
        <f t="shared" si="273"/>
        <v>0</v>
      </c>
      <c r="AF391" s="73">
        <f t="shared" si="273"/>
        <v>0</v>
      </c>
      <c r="AG391" s="69">
        <f t="shared" si="273"/>
        <v>0</v>
      </c>
      <c r="AH391" s="74">
        <f>AE391+AG391</f>
        <v>0</v>
      </c>
      <c r="AI391" s="62">
        <f t="shared" ref="AI391:AJ391" si="274">AI215-AI39</f>
        <v>-0.35500000000000004</v>
      </c>
      <c r="AJ391" s="64">
        <f t="shared" si="274"/>
        <v>-1.2495518466184765</v>
      </c>
      <c r="AK391" s="65">
        <f>+AC391+AH391+AJ391</f>
        <v>-1.2495518466184765</v>
      </c>
      <c r="AL391" s="385"/>
      <c r="AM391" s="75">
        <f>W391+AK391</f>
        <v>0.30896586383700564</v>
      </c>
    </row>
    <row r="392" spans="1:39" ht="22.5" customHeight="1">
      <c r="A392" s="56" t="s">
        <v>39</v>
      </c>
      <c r="B392" s="57">
        <f>B216-B40</f>
        <v>0</v>
      </c>
      <c r="C392" s="58">
        <f>SUM(C390:C391)</f>
        <v>1.2222468960792918E-2</v>
      </c>
      <c r="D392" s="59">
        <f>SUM(D390:D391)</f>
        <v>0.7241620736727965</v>
      </c>
      <c r="E392" s="57">
        <f>E216-E40</f>
        <v>0</v>
      </c>
      <c r="F392" s="58">
        <f>SUM(F390:F391)</f>
        <v>1.1409292598675708E-2</v>
      </c>
      <c r="G392" s="59">
        <f>SUM(G390:G391)</f>
        <v>3.3399335828587695</v>
      </c>
      <c r="H392" s="57"/>
      <c r="I392" s="58"/>
      <c r="J392" s="59"/>
      <c r="K392" s="60"/>
      <c r="L392" s="117">
        <f>+D392+G392+J392</f>
        <v>4.064095656531566</v>
      </c>
      <c r="M392" s="116"/>
      <c r="N392" s="60"/>
      <c r="O392" s="76"/>
      <c r="P392" s="76"/>
      <c r="Q392" s="76"/>
      <c r="R392" s="77"/>
      <c r="S392" s="117"/>
      <c r="T392" s="63"/>
      <c r="U392" s="70"/>
      <c r="V392" s="59">
        <f>SUM(V390:V391)</f>
        <v>0.23442234652349381</v>
      </c>
      <c r="W392" s="113">
        <f>SUM(W390:W391)</f>
        <v>4.2985180030550598</v>
      </c>
      <c r="Y392" s="62"/>
      <c r="Z392" s="59">
        <f>SUM(Z390:Z391)</f>
        <v>-1.3938662852420187</v>
      </c>
      <c r="AA392" s="63"/>
      <c r="AB392" s="59">
        <f>SUM(AB390:AB391)</f>
        <v>0</v>
      </c>
      <c r="AC392" s="64">
        <f>SUM(AC390:AC391)</f>
        <v>-1.3938662852420187</v>
      </c>
      <c r="AD392" s="62"/>
      <c r="AE392" s="59">
        <f>SUM(AE390:AE391)</f>
        <v>0</v>
      </c>
      <c r="AF392" s="63"/>
      <c r="AG392" s="59">
        <f>SUM(AG390:AG391)</f>
        <v>0</v>
      </c>
      <c r="AH392" s="64">
        <f>SUM(AH390:AH391)</f>
        <v>0</v>
      </c>
      <c r="AI392" s="62"/>
      <c r="AJ392" s="64">
        <f>SUM(AJ390:AJ391)</f>
        <v>-1.2495518466184765</v>
      </c>
      <c r="AK392" s="65">
        <f>SUM(AK390:AK391)</f>
        <v>-2.6434181318604955</v>
      </c>
      <c r="AL392" s="387"/>
      <c r="AM392" s="65">
        <f>SUM(AM390:AM391)</f>
        <v>1.6550998711945646</v>
      </c>
    </row>
    <row r="393" spans="1:39" ht="22.5" customHeight="1">
      <c r="A393" s="56"/>
      <c r="B393" s="57"/>
      <c r="C393" s="58"/>
      <c r="D393" s="59"/>
      <c r="E393" s="57"/>
      <c r="F393" s="58"/>
      <c r="G393" s="59"/>
      <c r="H393" s="57"/>
      <c r="I393" s="58"/>
      <c r="J393" s="59"/>
      <c r="K393" s="60"/>
      <c r="L393" s="117"/>
      <c r="M393" s="116"/>
      <c r="N393" s="60"/>
      <c r="O393" s="76"/>
      <c r="P393" s="76"/>
      <c r="Q393" s="76"/>
      <c r="R393" s="77"/>
      <c r="S393" s="117"/>
      <c r="T393" s="63"/>
      <c r="U393" s="70"/>
      <c r="V393" s="59"/>
      <c r="W393" s="113"/>
      <c r="Y393" s="62"/>
      <c r="Z393" s="59"/>
      <c r="AA393" s="63"/>
      <c r="AB393" s="59"/>
      <c r="AC393" s="64"/>
      <c r="AD393" s="62"/>
      <c r="AE393" s="59"/>
      <c r="AF393" s="63"/>
      <c r="AG393" s="59"/>
      <c r="AH393" s="64"/>
      <c r="AI393" s="62"/>
      <c r="AJ393" s="64"/>
      <c r="AK393" s="65"/>
      <c r="AL393" s="387"/>
      <c r="AM393" s="65"/>
    </row>
    <row r="394" spans="1:39" ht="22.5" customHeight="1">
      <c r="A394" s="16" t="s">
        <v>47</v>
      </c>
      <c r="B394" s="57"/>
      <c r="C394" s="58"/>
      <c r="D394" s="59"/>
      <c r="E394" s="57"/>
      <c r="F394" s="58"/>
      <c r="G394" s="59"/>
      <c r="H394" s="57"/>
      <c r="I394" s="58"/>
      <c r="J394" s="59"/>
      <c r="K394" s="60"/>
      <c r="L394" s="117"/>
      <c r="M394" s="116"/>
      <c r="N394" s="60"/>
      <c r="O394" s="76"/>
      <c r="P394" s="76"/>
      <c r="Q394" s="76"/>
      <c r="R394" s="77"/>
      <c r="S394" s="117"/>
      <c r="T394" s="63"/>
      <c r="U394" s="70"/>
      <c r="V394" s="59"/>
      <c r="W394" s="113"/>
      <c r="Y394" s="62"/>
      <c r="Z394" s="59"/>
      <c r="AA394" s="63"/>
      <c r="AB394" s="59"/>
      <c r="AC394" s="64"/>
      <c r="AD394" s="62"/>
      <c r="AE394" s="59"/>
      <c r="AF394" s="63"/>
      <c r="AG394" s="59"/>
      <c r="AH394" s="64"/>
      <c r="AI394" s="62"/>
      <c r="AJ394" s="64"/>
      <c r="AK394" s="65"/>
      <c r="AL394" s="387"/>
      <c r="AM394" s="65"/>
    </row>
    <row r="395" spans="1:39" ht="22.5" customHeight="1">
      <c r="A395" s="56" t="s">
        <v>37</v>
      </c>
      <c r="B395" s="57">
        <f t="shared" ref="B395:J396" si="275">B219-B43</f>
        <v>0</v>
      </c>
      <c r="C395" s="58">
        <f t="shared" si="275"/>
        <v>7.7843917121579315E-3</v>
      </c>
      <c r="D395" s="59">
        <f t="shared" si="275"/>
        <v>9.5991389930484908E-4</v>
      </c>
      <c r="E395" s="57">
        <f t="shared" si="275"/>
        <v>0</v>
      </c>
      <c r="F395" s="58">
        <f t="shared" si="275"/>
        <v>7.7843917121579315E-3</v>
      </c>
      <c r="G395" s="59">
        <f t="shared" si="275"/>
        <v>1.1378477419592276E-3</v>
      </c>
      <c r="H395" s="57">
        <f t="shared" si="275"/>
        <v>0</v>
      </c>
      <c r="I395" s="58">
        <f t="shared" si="275"/>
        <v>7.7843917121579315E-3</v>
      </c>
      <c r="J395" s="59">
        <f t="shared" si="275"/>
        <v>5.5205475928004066E-3</v>
      </c>
      <c r="K395" s="60">
        <f>+B395+E395+H395</f>
        <v>0</v>
      </c>
      <c r="L395" s="117">
        <f>+D395+G395+J395</f>
        <v>7.6183092340644833E-3</v>
      </c>
      <c r="M395" s="116"/>
      <c r="N395" s="60"/>
      <c r="O395" s="76"/>
      <c r="P395" s="76"/>
      <c r="Q395" s="76"/>
      <c r="R395" s="77"/>
      <c r="S395" s="117"/>
      <c r="T395" s="63"/>
      <c r="U395" s="70"/>
      <c r="V395" s="59"/>
      <c r="W395" s="113">
        <f>L395+S395+V395</f>
        <v>7.6183092340644833E-3</v>
      </c>
      <c r="Y395" s="62">
        <f t="shared" ref="Y395:AB395" si="276">Y219-Y43</f>
        <v>-0.39600000000000002</v>
      </c>
      <c r="Z395" s="59">
        <f t="shared" si="276"/>
        <v>-3.8755121379332848E-3</v>
      </c>
      <c r="AA395" s="63">
        <f t="shared" si="276"/>
        <v>0</v>
      </c>
      <c r="AB395" s="59">
        <f t="shared" si="276"/>
        <v>0</v>
      </c>
      <c r="AC395" s="64">
        <f>Z395+AB395</f>
        <v>-3.8755121379332848E-3</v>
      </c>
      <c r="AD395" s="62"/>
      <c r="AE395" s="59"/>
      <c r="AF395" s="63"/>
      <c r="AG395" s="59"/>
      <c r="AH395" s="64"/>
      <c r="AI395" s="62"/>
      <c r="AJ395" s="64"/>
      <c r="AK395" s="65">
        <f>+AC395+AH395+AJ395</f>
        <v>-3.8755121379332848E-3</v>
      </c>
      <c r="AL395" s="385"/>
      <c r="AM395" s="65">
        <f>W395+AK395</f>
        <v>3.7427970961311985E-3</v>
      </c>
    </row>
    <row r="396" spans="1:39" ht="22.5" customHeight="1">
      <c r="A396" s="56" t="s">
        <v>38</v>
      </c>
      <c r="B396" s="57">
        <f t="shared" si="275"/>
        <v>0</v>
      </c>
      <c r="C396" s="66">
        <f t="shared" si="275"/>
        <v>3.5487093031746908E-2</v>
      </c>
      <c r="D396" s="67">
        <f t="shared" si="275"/>
        <v>4.3760071572316872E-3</v>
      </c>
      <c r="E396" s="57">
        <f t="shared" si="275"/>
        <v>0</v>
      </c>
      <c r="F396" s="66">
        <f t="shared" si="275"/>
        <v>4.4303506597944964E-3</v>
      </c>
      <c r="G396" s="67">
        <f t="shared" si="275"/>
        <v>6.4758618023569303E-4</v>
      </c>
      <c r="H396" s="57">
        <f t="shared" si="275"/>
        <v>0</v>
      </c>
      <c r="I396" s="66">
        <f t="shared" si="275"/>
        <v>-2.4282064186836733E-3</v>
      </c>
      <c r="J396" s="67">
        <f t="shared" si="275"/>
        <v>-1.7220393828011223E-3</v>
      </c>
      <c r="K396" s="68">
        <f>+B396+E396+H396</f>
        <v>0</v>
      </c>
      <c r="L396" s="146">
        <f>+D396+G396+J396</f>
        <v>3.301553954666258E-3</v>
      </c>
      <c r="M396" s="116"/>
      <c r="N396" s="60"/>
      <c r="O396" s="76"/>
      <c r="P396" s="76"/>
      <c r="Q396" s="76"/>
      <c r="R396" s="77"/>
      <c r="S396" s="117"/>
      <c r="T396" s="63">
        <f>T220-T44</f>
        <v>0</v>
      </c>
      <c r="U396" s="70">
        <f>U220-U44</f>
        <v>0.71531132340102843</v>
      </c>
      <c r="V396" s="67">
        <f>V220-V44</f>
        <v>7.3982891867722597E-4</v>
      </c>
      <c r="W396" s="114">
        <f>L396+S396+V396</f>
        <v>4.041382873343484E-3</v>
      </c>
      <c r="Y396" s="72"/>
      <c r="Z396" s="69"/>
      <c r="AA396" s="73"/>
      <c r="AB396" s="69"/>
      <c r="AC396" s="74"/>
      <c r="AD396" s="72">
        <f t="shared" ref="AD396:AG396" si="277">AD220-AD44</f>
        <v>0</v>
      </c>
      <c r="AE396" s="69">
        <f t="shared" si="277"/>
        <v>0</v>
      </c>
      <c r="AF396" s="73">
        <f t="shared" si="277"/>
        <v>0</v>
      </c>
      <c r="AG396" s="69">
        <f t="shared" si="277"/>
        <v>0</v>
      </c>
      <c r="AH396" s="74">
        <f>AE396+AG396</f>
        <v>0</v>
      </c>
      <c r="AI396" s="62">
        <f t="shared" ref="AI396:AJ396" si="278">AI220-AI44</f>
        <v>-0.35500000000000004</v>
      </c>
      <c r="AJ396" s="64">
        <f t="shared" si="278"/>
        <v>-3.4742596186018082E-3</v>
      </c>
      <c r="AK396" s="65">
        <f>+AC396+AH396+AJ396</f>
        <v>-3.4742596186018082E-3</v>
      </c>
      <c r="AL396" s="385"/>
      <c r="AM396" s="75">
        <f>W396+AK396</f>
        <v>5.6712325474167578E-4</v>
      </c>
    </row>
    <row r="397" spans="1:39" ht="22.5" customHeight="1">
      <c r="A397" s="56" t="s">
        <v>39</v>
      </c>
      <c r="B397" s="57"/>
      <c r="C397" s="58">
        <f>SUM(C395:C396)</f>
        <v>4.3271484743904839E-2</v>
      </c>
      <c r="D397" s="59">
        <f>SUM(D395:D396)</f>
        <v>5.3359210565365363E-3</v>
      </c>
      <c r="E397" s="57">
        <f>E221-E45</f>
        <v>0</v>
      </c>
      <c r="F397" s="58">
        <f>SUM(F395:F396)</f>
        <v>1.2214742371952428E-2</v>
      </c>
      <c r="G397" s="59">
        <f>SUM(G395:G396)</f>
        <v>1.7854339221949206E-3</v>
      </c>
      <c r="H397" s="57">
        <f>H221-H45</f>
        <v>0</v>
      </c>
      <c r="I397" s="58">
        <f>SUM(I395:I396)</f>
        <v>5.3561852934742582E-3</v>
      </c>
      <c r="J397" s="59">
        <f>SUM(J395:J396)</f>
        <v>3.7985082099992844E-3</v>
      </c>
      <c r="K397" s="60"/>
      <c r="L397" s="117">
        <f>+D397+G397+J397</f>
        <v>1.0919863188730741E-2</v>
      </c>
      <c r="M397" s="116"/>
      <c r="N397" s="60"/>
      <c r="O397" s="76"/>
      <c r="P397" s="76"/>
      <c r="Q397" s="76"/>
      <c r="R397" s="77"/>
      <c r="S397" s="117"/>
      <c r="T397" s="192"/>
      <c r="U397" s="271"/>
      <c r="V397" s="59">
        <f>SUM(V395:V396)</f>
        <v>7.3982891867722597E-4</v>
      </c>
      <c r="W397" s="113">
        <f>SUM(W395:W396)</f>
        <v>1.1659692107407967E-2</v>
      </c>
      <c r="Y397" s="62"/>
      <c r="Z397" s="59">
        <f>SUM(Z395:Z396)</f>
        <v>-3.8755121379332848E-3</v>
      </c>
      <c r="AA397" s="63"/>
      <c r="AB397" s="59">
        <f>SUM(AB395:AB396)</f>
        <v>0</v>
      </c>
      <c r="AC397" s="64">
        <f>SUM(AC395:AC396)</f>
        <v>-3.8755121379332848E-3</v>
      </c>
      <c r="AD397" s="62"/>
      <c r="AE397" s="59">
        <f>SUM(AE395:AE396)</f>
        <v>0</v>
      </c>
      <c r="AF397" s="63"/>
      <c r="AG397" s="59">
        <f>SUM(AG395:AG396)</f>
        <v>0</v>
      </c>
      <c r="AH397" s="64">
        <f>SUM(AH395:AH396)</f>
        <v>0</v>
      </c>
      <c r="AI397" s="62"/>
      <c r="AJ397" s="64">
        <f>SUM(AJ395:AJ396)</f>
        <v>-3.4742596186018082E-3</v>
      </c>
      <c r="AK397" s="65">
        <f>SUM(AK395:AK396)</f>
        <v>-7.349771756535093E-3</v>
      </c>
      <c r="AL397" s="387"/>
      <c r="AM397" s="65">
        <f>SUM(AM395:AM396)</f>
        <v>4.3099203508728742E-3</v>
      </c>
    </row>
    <row r="398" spans="1:39" ht="22.5" customHeight="1">
      <c r="A398" s="56"/>
      <c r="B398" s="57"/>
      <c r="C398" s="58"/>
      <c r="D398" s="59"/>
      <c r="E398" s="57"/>
      <c r="F398" s="58"/>
      <c r="G398" s="59"/>
      <c r="H398" s="57"/>
      <c r="I398" s="58"/>
      <c r="J398" s="59"/>
      <c r="K398" s="60"/>
      <c r="L398" s="117"/>
      <c r="M398" s="116"/>
      <c r="N398" s="60"/>
      <c r="O398" s="76"/>
      <c r="P398" s="76"/>
      <c r="Q398" s="76"/>
      <c r="R398" s="77"/>
      <c r="S398" s="117"/>
      <c r="T398" s="63"/>
      <c r="U398" s="70"/>
      <c r="V398" s="59"/>
      <c r="W398" s="113"/>
      <c r="Y398" s="72"/>
      <c r="Z398" s="69"/>
      <c r="AA398" s="73"/>
      <c r="AB398" s="69"/>
      <c r="AC398" s="74"/>
      <c r="AD398" s="72"/>
      <c r="AE398" s="69"/>
      <c r="AF398" s="73"/>
      <c r="AG398" s="69"/>
      <c r="AH398" s="74"/>
      <c r="AI398" s="72"/>
      <c r="AJ398" s="74"/>
      <c r="AK398" s="81"/>
      <c r="AL398" s="387"/>
      <c r="AM398" s="81"/>
    </row>
    <row r="399" spans="1:39" ht="22.5" customHeight="1">
      <c r="A399" s="16" t="s">
        <v>48</v>
      </c>
      <c r="B399" s="57"/>
      <c r="C399" s="58"/>
      <c r="D399" s="59"/>
      <c r="E399" s="57"/>
      <c r="F399" s="58"/>
      <c r="G399" s="59"/>
      <c r="H399" s="57"/>
      <c r="I399" s="58"/>
      <c r="J399" s="59"/>
      <c r="K399" s="60"/>
      <c r="L399" s="117"/>
      <c r="M399" s="116"/>
      <c r="N399" s="60"/>
      <c r="O399" s="76"/>
      <c r="P399" s="76"/>
      <c r="Q399" s="76"/>
      <c r="R399" s="77"/>
      <c r="S399" s="117"/>
      <c r="T399" s="63"/>
      <c r="U399" s="70"/>
      <c r="V399" s="59"/>
      <c r="W399" s="113"/>
      <c r="Y399" s="62"/>
      <c r="Z399" s="59"/>
      <c r="AA399" s="63"/>
      <c r="AB399" s="59"/>
      <c r="AC399" s="64"/>
      <c r="AD399" s="62"/>
      <c r="AE399" s="59"/>
      <c r="AF399" s="63"/>
      <c r="AG399" s="59"/>
      <c r="AH399" s="64"/>
      <c r="AI399" s="62"/>
      <c r="AJ399" s="64"/>
      <c r="AK399" s="65"/>
      <c r="AL399" s="387"/>
      <c r="AM399" s="65"/>
    </row>
    <row r="400" spans="1:39" ht="22.5" customHeight="1">
      <c r="A400" s="56" t="s">
        <v>37</v>
      </c>
      <c r="B400" s="57">
        <f t="shared" ref="B400:J401" si="279">B224-B48</f>
        <v>0</v>
      </c>
      <c r="C400" s="58">
        <f t="shared" si="279"/>
        <v>7.7843917121579315E-3</v>
      </c>
      <c r="D400" s="59">
        <f t="shared" si="279"/>
        <v>5.3854768979393389E-5</v>
      </c>
      <c r="E400" s="57">
        <f t="shared" si="279"/>
        <v>0</v>
      </c>
      <c r="F400" s="58">
        <f t="shared" si="279"/>
        <v>7.7843917121579315E-3</v>
      </c>
      <c r="G400" s="59">
        <f t="shared" si="279"/>
        <v>6.0680559026825634E-4</v>
      </c>
      <c r="H400" s="57">
        <f t="shared" si="279"/>
        <v>0</v>
      </c>
      <c r="I400" s="58">
        <f t="shared" si="279"/>
        <v>7.7843917121579315E-3</v>
      </c>
      <c r="J400" s="59">
        <f t="shared" si="279"/>
        <v>2.98721988203067E-3</v>
      </c>
      <c r="K400" s="60">
        <f>+B400+E400+H400</f>
        <v>0</v>
      </c>
      <c r="L400" s="117">
        <f>+D400+G400+J400</f>
        <v>3.6478802412783199E-3</v>
      </c>
      <c r="M400" s="116"/>
      <c r="N400" s="60"/>
      <c r="O400" s="76"/>
      <c r="P400" s="76"/>
      <c r="Q400" s="76"/>
      <c r="R400" s="77"/>
      <c r="S400" s="117"/>
      <c r="T400" s="63"/>
      <c r="U400" s="70"/>
      <c r="V400" s="59"/>
      <c r="W400" s="113">
        <f>L400+S400+V400</f>
        <v>3.6478802412783199E-3</v>
      </c>
      <c r="Y400" s="62">
        <f t="shared" ref="Y400:AB400" si="280">Y224-Y48</f>
        <v>-0.39600000000000002</v>
      </c>
      <c r="Z400" s="59">
        <f t="shared" si="280"/>
        <v>-1.8557141379332844E-3</v>
      </c>
      <c r="AA400" s="63">
        <f t="shared" si="280"/>
        <v>0</v>
      </c>
      <c r="AB400" s="59">
        <f t="shared" si="280"/>
        <v>0</v>
      </c>
      <c r="AC400" s="64">
        <f>Z400+AB400</f>
        <v>-1.8557141379332844E-3</v>
      </c>
      <c r="AD400" s="62"/>
      <c r="AE400" s="59"/>
      <c r="AF400" s="63"/>
      <c r="AG400" s="59"/>
      <c r="AH400" s="64"/>
      <c r="AI400" s="62"/>
      <c r="AJ400" s="64"/>
      <c r="AK400" s="65">
        <f>+AC400+AH400+AJ400</f>
        <v>-1.8557141379332844E-3</v>
      </c>
      <c r="AL400" s="385"/>
      <c r="AM400" s="65">
        <f>W400+AK400</f>
        <v>1.7921661033450354E-3</v>
      </c>
    </row>
    <row r="401" spans="1:39" ht="22.5" customHeight="1">
      <c r="A401" s="56" t="s">
        <v>38</v>
      </c>
      <c r="B401" s="57">
        <f t="shared" si="279"/>
        <v>0</v>
      </c>
      <c r="C401" s="66">
        <f t="shared" si="279"/>
        <v>6.4289459354244682E-2</v>
      </c>
      <c r="D401" s="67">
        <f t="shared" si="279"/>
        <v>4.4477386408053182E-4</v>
      </c>
      <c r="E401" s="57">
        <f t="shared" si="279"/>
        <v>0</v>
      </c>
      <c r="F401" s="66">
        <f t="shared" si="279"/>
        <v>3.4571773726627952E-3</v>
      </c>
      <c r="G401" s="67">
        <f t="shared" si="279"/>
        <v>2.6949241942748458E-4</v>
      </c>
      <c r="H401" s="57">
        <f t="shared" si="279"/>
        <v>0</v>
      </c>
      <c r="I401" s="66">
        <f t="shared" si="279"/>
        <v>2.8235028610477247E-3</v>
      </c>
      <c r="J401" s="67">
        <f t="shared" si="279"/>
        <v>1.083504555702032E-3</v>
      </c>
      <c r="K401" s="68">
        <f>+B401+E401+H401</f>
        <v>0</v>
      </c>
      <c r="L401" s="146">
        <f>+D401+G401+J401</f>
        <v>1.7977708392100484E-3</v>
      </c>
      <c r="M401" s="116"/>
      <c r="N401" s="60"/>
      <c r="O401" s="76"/>
      <c r="P401" s="76"/>
      <c r="Q401" s="76"/>
      <c r="R401" s="77"/>
      <c r="S401" s="117"/>
      <c r="T401" s="63">
        <f>T225-T49</f>
        <v>0</v>
      </c>
      <c r="U401" s="70">
        <f>U225-U49</f>
        <v>0.71531132340102843</v>
      </c>
      <c r="V401" s="67">
        <f>V225-V49</f>
        <v>2.5334320426233085E-5</v>
      </c>
      <c r="W401" s="114">
        <f>L401+S401+V401</f>
        <v>1.8231051596362814E-3</v>
      </c>
      <c r="Y401" s="72"/>
      <c r="Z401" s="69"/>
      <c r="AA401" s="73"/>
      <c r="AB401" s="69"/>
      <c r="AC401" s="74"/>
      <c r="AD401" s="72">
        <f t="shared" ref="AD401:AG401" si="281">AD225-AD49</f>
        <v>0</v>
      </c>
      <c r="AE401" s="69">
        <f t="shared" si="281"/>
        <v>0</v>
      </c>
      <c r="AF401" s="73">
        <f t="shared" si="281"/>
        <v>0</v>
      </c>
      <c r="AG401" s="69">
        <f t="shared" si="281"/>
        <v>0</v>
      </c>
      <c r="AH401" s="74">
        <f>AE401+AG401</f>
        <v>0</v>
      </c>
      <c r="AI401" s="62">
        <f t="shared" ref="AI401:AJ401" si="282">AI225-AI49</f>
        <v>-0.35500000000000004</v>
      </c>
      <c r="AJ401" s="64">
        <f t="shared" si="282"/>
        <v>-1.6635821186018083E-3</v>
      </c>
      <c r="AK401" s="65">
        <f>+AC401+AH401+AJ401</f>
        <v>-1.6635821186018083E-3</v>
      </c>
      <c r="AL401" s="385"/>
      <c r="AM401" s="75">
        <f>W401+AK401</f>
        <v>1.5952304103447308E-4</v>
      </c>
    </row>
    <row r="402" spans="1:39" ht="22.5" customHeight="1">
      <c r="A402" s="56" t="s">
        <v>39</v>
      </c>
      <c r="B402" s="57"/>
      <c r="C402" s="58">
        <f>SUM(C400:C401)</f>
        <v>7.2073851066402614E-2</v>
      </c>
      <c r="D402" s="59">
        <f>SUM(D400:D401)</f>
        <v>4.9862863305992521E-4</v>
      </c>
      <c r="E402" s="57">
        <f>E226-E50</f>
        <v>0</v>
      </c>
      <c r="F402" s="58">
        <f>SUM(F400:F401)</f>
        <v>1.1241569084820727E-2</v>
      </c>
      <c r="G402" s="59">
        <f>SUM(G400:G401)</f>
        <v>8.7629800969574092E-4</v>
      </c>
      <c r="H402" s="57">
        <f>H226-H50</f>
        <v>0</v>
      </c>
      <c r="I402" s="58">
        <f>SUM(I400:I401)</f>
        <v>1.0607894573205656E-2</v>
      </c>
      <c r="J402" s="59">
        <f>SUM(J400:J401)</f>
        <v>4.070724437732702E-3</v>
      </c>
      <c r="K402" s="60"/>
      <c r="L402" s="117">
        <f>+D402+G402+J402</f>
        <v>5.4456510804883687E-3</v>
      </c>
      <c r="M402" s="116"/>
      <c r="N402" s="60"/>
      <c r="O402" s="76"/>
      <c r="P402" s="76"/>
      <c r="Q402" s="76"/>
      <c r="R402" s="77"/>
      <c r="S402" s="117"/>
      <c r="T402" s="192"/>
      <c r="V402" s="59">
        <f>SUM(V400:V401)</f>
        <v>2.5334320426233085E-5</v>
      </c>
      <c r="W402" s="113">
        <f>SUM(W400:W401)</f>
        <v>5.4709854009146013E-3</v>
      </c>
      <c r="Y402" s="62"/>
      <c r="Z402" s="59">
        <f>SUM(Z400:Z401)</f>
        <v>-1.8557141379332844E-3</v>
      </c>
      <c r="AA402" s="63"/>
      <c r="AB402" s="59">
        <f>SUM(AB400:AB401)</f>
        <v>0</v>
      </c>
      <c r="AC402" s="64">
        <f>SUM(AC400:AC401)</f>
        <v>-1.8557141379332844E-3</v>
      </c>
      <c r="AD402" s="62"/>
      <c r="AE402" s="59">
        <f>SUM(AE400:AE401)</f>
        <v>0</v>
      </c>
      <c r="AF402" s="63"/>
      <c r="AG402" s="59">
        <f>SUM(AG400:AG401)</f>
        <v>0</v>
      </c>
      <c r="AH402" s="64">
        <f>SUM(AH400:AH401)</f>
        <v>0</v>
      </c>
      <c r="AI402" s="62"/>
      <c r="AJ402" s="64">
        <f>SUM(AJ400:AJ401)</f>
        <v>-1.6635821186018083E-3</v>
      </c>
      <c r="AK402" s="65">
        <f>SUM(AK400:AK401)</f>
        <v>-3.5192962565350925E-3</v>
      </c>
      <c r="AL402" s="387"/>
      <c r="AM402" s="65">
        <f>SUM(AM400:AM401)</f>
        <v>1.9516891443795085E-3</v>
      </c>
    </row>
    <row r="403" spans="1:39" ht="22.5" customHeight="1">
      <c r="A403" s="56"/>
      <c r="B403" s="57"/>
      <c r="C403" s="58"/>
      <c r="D403" s="59"/>
      <c r="E403" s="57"/>
      <c r="F403" s="58"/>
      <c r="G403" s="59"/>
      <c r="H403" s="57"/>
      <c r="I403" s="58"/>
      <c r="J403" s="59"/>
      <c r="K403" s="60"/>
      <c r="L403" s="117"/>
      <c r="M403" s="116"/>
      <c r="N403" s="60"/>
      <c r="O403" s="76"/>
      <c r="P403" s="76"/>
      <c r="Q403" s="76"/>
      <c r="R403" s="77"/>
      <c r="S403" s="117"/>
      <c r="T403" s="63"/>
      <c r="U403" s="70"/>
      <c r="V403" s="59"/>
      <c r="W403" s="113"/>
      <c r="Y403" s="62"/>
      <c r="Z403" s="59"/>
      <c r="AA403" s="63"/>
      <c r="AB403" s="59"/>
      <c r="AC403" s="64"/>
      <c r="AD403" s="62"/>
      <c r="AE403" s="59"/>
      <c r="AF403" s="63"/>
      <c r="AG403" s="59"/>
      <c r="AH403" s="64"/>
      <c r="AI403" s="62"/>
      <c r="AJ403" s="64"/>
      <c r="AK403" s="65"/>
      <c r="AL403" s="387"/>
      <c r="AM403" s="65"/>
    </row>
    <row r="404" spans="1:39" ht="22.5" customHeight="1">
      <c r="A404" s="16" t="s">
        <v>49</v>
      </c>
      <c r="B404" s="57"/>
      <c r="C404" s="58"/>
      <c r="D404" s="59"/>
      <c r="E404" s="57"/>
      <c r="F404" s="58"/>
      <c r="G404" s="59"/>
      <c r="H404" s="57"/>
      <c r="I404" s="58"/>
      <c r="J404" s="59"/>
      <c r="K404" s="60"/>
      <c r="L404" s="117"/>
      <c r="M404" s="116"/>
      <c r="N404" s="60"/>
      <c r="O404" s="76"/>
      <c r="P404" s="76"/>
      <c r="Q404" s="76"/>
      <c r="R404" s="77"/>
      <c r="S404" s="117"/>
      <c r="T404" s="63"/>
      <c r="U404" s="70"/>
      <c r="V404" s="59"/>
      <c r="W404" s="113"/>
      <c r="Y404" s="62"/>
      <c r="Z404" s="59"/>
      <c r="AA404" s="63"/>
      <c r="AB404" s="59"/>
      <c r="AC404" s="64"/>
      <c r="AD404" s="62"/>
      <c r="AE404" s="59"/>
      <c r="AF404" s="63"/>
      <c r="AG404" s="59"/>
      <c r="AH404" s="64"/>
      <c r="AI404" s="62"/>
      <c r="AJ404" s="64"/>
      <c r="AK404" s="65"/>
      <c r="AL404" s="387"/>
      <c r="AM404" s="65"/>
    </row>
    <row r="405" spans="1:39" ht="22.5" customHeight="1">
      <c r="A405" s="56" t="s">
        <v>37</v>
      </c>
      <c r="B405" s="57">
        <f>B390+B395+B400</f>
        <v>0</v>
      </c>
      <c r="C405" s="58"/>
      <c r="D405" s="59">
        <f>D390+D395+D400</f>
        <v>0.46222674148420512</v>
      </c>
      <c r="E405" s="57">
        <f t="shared" ref="E405" si="283">E390+E395+E400</f>
        <v>0</v>
      </c>
      <c r="F405" s="58">
        <f>F386+F390</f>
        <v>7.7843917121579315E-3</v>
      </c>
      <c r="G405" s="59">
        <f t="shared" ref="G405:H407" si="284">G390+G395+G400</f>
        <v>2.2805319731158842</v>
      </c>
      <c r="H405" s="57">
        <f t="shared" si="284"/>
        <v>0</v>
      </c>
      <c r="I405" s="58"/>
      <c r="J405" s="59">
        <f t="shared" ref="J405:L407" si="285">J390+J395+J400</f>
        <v>8.5077674748310766E-3</v>
      </c>
      <c r="K405" s="60">
        <f t="shared" si="285"/>
        <v>0</v>
      </c>
      <c r="L405" s="117">
        <f t="shared" si="285"/>
        <v>2.7512664820749206</v>
      </c>
      <c r="M405" s="154"/>
      <c r="N405" s="68"/>
      <c r="O405" s="79"/>
      <c r="P405" s="79"/>
      <c r="Q405" s="79"/>
      <c r="R405" s="77"/>
      <c r="S405" s="146"/>
      <c r="T405" s="73"/>
      <c r="U405" s="70"/>
      <c r="V405" s="69"/>
      <c r="W405" s="113">
        <f>L405+S405+V405</f>
        <v>2.7512664820749206</v>
      </c>
      <c r="Y405" s="62"/>
      <c r="Z405" s="59">
        <f>Z390+Z395+Z400</f>
        <v>-1.3995975115178854</v>
      </c>
      <c r="AA405" s="63"/>
      <c r="AB405" s="59">
        <f>AB390+AB395+AB400</f>
        <v>0</v>
      </c>
      <c r="AC405" s="64">
        <f>Z405+AB405</f>
        <v>-1.3995975115178854</v>
      </c>
      <c r="AD405" s="62"/>
      <c r="AE405" s="59">
        <f>AE390+AE395+AE400</f>
        <v>0</v>
      </c>
      <c r="AF405" s="63"/>
      <c r="AG405" s="59">
        <f>AG390+AG395+AG400</f>
        <v>0</v>
      </c>
      <c r="AH405" s="64">
        <f>AE405+AG405</f>
        <v>0</v>
      </c>
      <c r="AI405" s="62"/>
      <c r="AJ405" s="64">
        <f>AJ390+AJ395+AJ400</f>
        <v>0</v>
      </c>
      <c r="AK405" s="65">
        <f>+AC405+AH405+AJ405</f>
        <v>-1.3995975115178854</v>
      </c>
      <c r="AL405" s="387"/>
      <c r="AM405" s="65">
        <f>W405+AK405</f>
        <v>1.3516689705570353</v>
      </c>
    </row>
    <row r="406" spans="1:39" ht="22.5" customHeight="1">
      <c r="A406" s="56" t="s">
        <v>38</v>
      </c>
      <c r="B406" s="78">
        <f>B391+B396+B401</f>
        <v>0</v>
      </c>
      <c r="C406" s="58"/>
      <c r="D406" s="69">
        <f t="shared" ref="D406:E407" si="286">D391+D396+D401</f>
        <v>0.26776988187818784</v>
      </c>
      <c r="E406" s="78">
        <f t="shared" si="286"/>
        <v>0</v>
      </c>
      <c r="F406" s="58"/>
      <c r="G406" s="69">
        <f t="shared" si="284"/>
        <v>1.062063341674776</v>
      </c>
      <c r="H406" s="78">
        <f t="shared" si="284"/>
        <v>0</v>
      </c>
      <c r="I406" s="58"/>
      <c r="J406" s="69">
        <f t="shared" si="285"/>
        <v>-6.3853482709909024E-4</v>
      </c>
      <c r="K406" s="68">
        <f t="shared" si="285"/>
        <v>0</v>
      </c>
      <c r="L406" s="146">
        <f t="shared" si="285"/>
        <v>1.3291946887258648</v>
      </c>
      <c r="M406" s="154"/>
      <c r="N406" s="68"/>
      <c r="O406" s="79"/>
      <c r="P406" s="79"/>
      <c r="Q406" s="79"/>
      <c r="R406" s="77"/>
      <c r="S406" s="146"/>
      <c r="T406" s="73">
        <f>T391+T396+T401</f>
        <v>0</v>
      </c>
      <c r="U406" s="70"/>
      <c r="V406" s="69">
        <f>V391+V396+V401</f>
        <v>0.23518750976259725</v>
      </c>
      <c r="W406" s="83">
        <f>L406+S406+V406</f>
        <v>1.5643821984884621</v>
      </c>
      <c r="Y406" s="72"/>
      <c r="Z406" s="69">
        <f>Z391+Z396+Z401</f>
        <v>0</v>
      </c>
      <c r="AA406" s="73"/>
      <c r="AB406" s="69">
        <f>AB391+AB396+AB401</f>
        <v>0</v>
      </c>
      <c r="AC406" s="74">
        <f>Z406+AB406</f>
        <v>0</v>
      </c>
      <c r="AD406" s="72"/>
      <c r="AE406" s="69">
        <f>AE391+AE396+AE401</f>
        <v>0</v>
      </c>
      <c r="AF406" s="73"/>
      <c r="AG406" s="69">
        <f>AG391+AG396+AG401</f>
        <v>0</v>
      </c>
      <c r="AH406" s="74">
        <f>AE406+AG406</f>
        <v>0</v>
      </c>
      <c r="AI406" s="72"/>
      <c r="AJ406" s="74">
        <f>AJ391+AJ396+AJ401</f>
        <v>-1.25468968835568</v>
      </c>
      <c r="AK406" s="81">
        <f>+AC406+AH406+AJ406</f>
        <v>-1.25468968835568</v>
      </c>
      <c r="AL406" s="387"/>
      <c r="AM406" s="81">
        <f>W406+AK406</f>
        <v>0.3096925101327821</v>
      </c>
    </row>
    <row r="407" spans="1:39" ht="22.5" customHeight="1">
      <c r="A407" s="84" t="s">
        <v>39</v>
      </c>
      <c r="B407" s="21">
        <f>B392+B397+B402</f>
        <v>0</v>
      </c>
      <c r="C407" s="85"/>
      <c r="D407" s="86">
        <f t="shared" si="286"/>
        <v>0.72999662336239302</v>
      </c>
      <c r="E407" s="21">
        <f t="shared" si="286"/>
        <v>0</v>
      </c>
      <c r="F407" s="85"/>
      <c r="G407" s="86">
        <f t="shared" si="284"/>
        <v>3.3425953147906604</v>
      </c>
      <c r="H407" s="21">
        <f t="shared" si="284"/>
        <v>0</v>
      </c>
      <c r="I407" s="85"/>
      <c r="J407" s="86">
        <f t="shared" si="285"/>
        <v>7.8692326477319864E-3</v>
      </c>
      <c r="K407" s="24">
        <f t="shared" si="285"/>
        <v>0</v>
      </c>
      <c r="L407" s="272">
        <f t="shared" si="285"/>
        <v>4.0804611708007847</v>
      </c>
      <c r="M407" s="278"/>
      <c r="N407" s="24"/>
      <c r="O407" s="87"/>
      <c r="P407" s="87"/>
      <c r="Q407" s="87"/>
      <c r="R407" s="88"/>
      <c r="S407" s="272"/>
      <c r="T407" s="143">
        <f>SUM(T405:T406)</f>
        <v>0</v>
      </c>
      <c r="U407" s="27"/>
      <c r="V407" s="86">
        <f>SUM(V405:V406)</f>
        <v>0.23518750976259725</v>
      </c>
      <c r="W407" s="268">
        <f>SUM(W405:W406)</f>
        <v>4.3156486805633829</v>
      </c>
      <c r="Y407" s="91"/>
      <c r="Z407" s="86">
        <f>SUM(Z405:Z406)</f>
        <v>-1.3995975115178854</v>
      </c>
      <c r="AA407" s="92"/>
      <c r="AB407" s="86">
        <f>SUM(AB405:AB406)</f>
        <v>0</v>
      </c>
      <c r="AC407" s="327">
        <f>SUM(AC405:AC406)</f>
        <v>-1.3995975115178854</v>
      </c>
      <c r="AD407" s="91"/>
      <c r="AE407" s="86">
        <f>SUM(AE405:AE406)</f>
        <v>0</v>
      </c>
      <c r="AF407" s="92"/>
      <c r="AG407" s="86">
        <f>SUM(AG405:AG406)</f>
        <v>0</v>
      </c>
      <c r="AH407" s="327">
        <f>SUM(AH405:AH406)</f>
        <v>0</v>
      </c>
      <c r="AI407" s="91"/>
      <c r="AJ407" s="327">
        <f>SUM(AJ405:AJ406)</f>
        <v>-1.25468968835568</v>
      </c>
      <c r="AK407" s="388">
        <f>AK387+AK392+AK397+AK402</f>
        <v>-2.6542871998735658</v>
      </c>
      <c r="AL407" s="385"/>
      <c r="AM407" s="388">
        <f>SUM(AM405:AM406)</f>
        <v>1.6613614806898174</v>
      </c>
    </row>
    <row r="408" spans="1:39" ht="15" customHeight="1">
      <c r="A408" s="56"/>
      <c r="B408" s="57"/>
      <c r="C408" s="58"/>
      <c r="D408" s="59"/>
      <c r="E408" s="57"/>
      <c r="F408" s="58"/>
      <c r="G408" s="59"/>
      <c r="H408" s="57"/>
      <c r="I408" s="58"/>
      <c r="J408" s="59"/>
      <c r="K408" s="60"/>
      <c r="L408" s="117"/>
      <c r="M408" s="116"/>
      <c r="N408" s="60"/>
      <c r="O408" s="76"/>
      <c r="P408" s="76"/>
      <c r="Q408" s="76"/>
      <c r="R408" s="77"/>
      <c r="S408" s="117"/>
      <c r="T408" s="60"/>
      <c r="U408" s="70"/>
      <c r="V408" s="59"/>
      <c r="W408" s="113"/>
      <c r="Y408" s="62"/>
      <c r="Z408" s="59"/>
      <c r="AA408" s="63"/>
      <c r="AB408" s="59"/>
      <c r="AC408" s="64"/>
      <c r="AD408" s="62"/>
      <c r="AE408" s="59"/>
      <c r="AF408" s="63"/>
      <c r="AG408" s="59"/>
      <c r="AH408" s="64"/>
      <c r="AI408" s="62"/>
      <c r="AJ408" s="64"/>
      <c r="AK408" s="65"/>
      <c r="AL408" s="387"/>
      <c r="AM408" s="65"/>
    </row>
    <row r="409" spans="1:39" ht="22.5" customHeight="1">
      <c r="A409" s="33" t="s">
        <v>44</v>
      </c>
      <c r="B409" s="57"/>
      <c r="C409" s="58"/>
      <c r="D409" s="59"/>
      <c r="E409" s="57"/>
      <c r="F409" s="58"/>
      <c r="G409" s="59"/>
      <c r="H409" s="57"/>
      <c r="I409" s="58"/>
      <c r="J409" s="59"/>
      <c r="K409" s="60"/>
      <c r="L409" s="117"/>
      <c r="M409" s="116"/>
      <c r="N409" s="60"/>
      <c r="O409" s="76"/>
      <c r="P409" s="76"/>
      <c r="Q409" s="76"/>
      <c r="R409" s="77"/>
      <c r="S409" s="117"/>
      <c r="T409" s="60"/>
      <c r="U409" s="70"/>
      <c r="V409" s="59"/>
      <c r="W409" s="113"/>
      <c r="Y409" s="62"/>
      <c r="Z409" s="59"/>
      <c r="AA409" s="63"/>
      <c r="AB409" s="59"/>
      <c r="AC409" s="64"/>
      <c r="AD409" s="62"/>
      <c r="AE409" s="59"/>
      <c r="AF409" s="63"/>
      <c r="AG409" s="59"/>
      <c r="AH409" s="64"/>
      <c r="AI409" s="62"/>
      <c r="AJ409" s="64"/>
      <c r="AK409" s="65"/>
      <c r="AL409" s="387"/>
      <c r="AM409" s="65"/>
    </row>
    <row r="410" spans="1:39" ht="22.5" customHeight="1">
      <c r="A410" s="16" t="s">
        <v>50</v>
      </c>
      <c r="B410" s="57"/>
      <c r="C410" s="58"/>
      <c r="D410" s="59"/>
      <c r="E410" s="57"/>
      <c r="F410" s="58"/>
      <c r="G410" s="59"/>
      <c r="H410" s="57"/>
      <c r="I410" s="58"/>
      <c r="J410" s="59"/>
      <c r="K410" s="60"/>
      <c r="L410" s="117"/>
      <c r="M410" s="116"/>
      <c r="N410" s="60"/>
      <c r="O410" s="76"/>
      <c r="P410" s="76"/>
      <c r="Q410" s="76"/>
      <c r="R410" s="77"/>
      <c r="S410" s="117"/>
      <c r="T410" s="60"/>
      <c r="U410" s="70"/>
      <c r="V410" s="59"/>
      <c r="W410" s="113"/>
      <c r="Y410" s="62"/>
      <c r="Z410" s="59"/>
      <c r="AA410" s="63"/>
      <c r="AB410" s="59"/>
      <c r="AC410" s="64"/>
      <c r="AD410" s="62"/>
      <c r="AE410" s="59"/>
      <c r="AF410" s="63"/>
      <c r="AG410" s="59"/>
      <c r="AH410" s="64"/>
      <c r="AI410" s="62"/>
      <c r="AJ410" s="64"/>
      <c r="AK410" s="65"/>
      <c r="AL410" s="387"/>
      <c r="AM410" s="65"/>
    </row>
    <row r="411" spans="1:39" ht="22.5" customHeight="1">
      <c r="A411" s="56" t="s">
        <v>37</v>
      </c>
      <c r="B411" s="57">
        <f t="shared" ref="B411:G412" si="287">B235-B59</f>
        <v>0</v>
      </c>
      <c r="C411" s="58">
        <f t="shared" si="287"/>
        <v>7.4587772056549512E-3</v>
      </c>
      <c r="D411" s="59">
        <f t="shared" si="287"/>
        <v>8.927869475467304</v>
      </c>
      <c r="E411" s="57">
        <f t="shared" si="287"/>
        <v>0</v>
      </c>
      <c r="F411" s="58">
        <f t="shared" si="287"/>
        <v>7.4587772056549512E-3</v>
      </c>
      <c r="G411" s="59">
        <f t="shared" si="287"/>
        <v>7.6078905420664285</v>
      </c>
      <c r="H411" s="57"/>
      <c r="I411" s="58"/>
      <c r="J411" s="59"/>
      <c r="K411" s="60">
        <f>+B411+E411+H411</f>
        <v>0</v>
      </c>
      <c r="L411" s="117">
        <f>+D411+G411+J411</f>
        <v>16.535760017533732</v>
      </c>
      <c r="M411" s="116"/>
      <c r="N411" s="60"/>
      <c r="O411" s="76"/>
      <c r="P411" s="76"/>
      <c r="Q411" s="76"/>
      <c r="R411" s="77"/>
      <c r="S411" s="117">
        <f>+M411*R411/1000</f>
        <v>0</v>
      </c>
      <c r="T411" s="60"/>
      <c r="U411" s="70"/>
      <c r="V411" s="59"/>
      <c r="W411" s="113">
        <f>L411+S411+V411</f>
        <v>16.535760017533732</v>
      </c>
      <c r="Y411" s="62">
        <f t="shared" ref="Y411:AB411" si="288">Y235-Y59</f>
        <v>-0.39200000000000002</v>
      </c>
      <c r="Z411" s="59">
        <f t="shared" si="288"/>
        <v>-8.6904565562821912</v>
      </c>
      <c r="AA411" s="63">
        <f t="shared" si="288"/>
        <v>0</v>
      </c>
      <c r="AB411" s="59">
        <f t="shared" si="288"/>
        <v>0</v>
      </c>
      <c r="AC411" s="64">
        <f>Z411+AB411</f>
        <v>-8.6904565562821912</v>
      </c>
      <c r="AD411" s="62"/>
      <c r="AE411" s="59"/>
      <c r="AF411" s="63"/>
      <c r="AG411" s="59"/>
      <c r="AH411" s="64"/>
      <c r="AI411" s="62"/>
      <c r="AJ411" s="64"/>
      <c r="AK411" s="65">
        <f>+AC411+AH411+AJ411</f>
        <v>-8.6904565562821912</v>
      </c>
      <c r="AL411" s="385"/>
      <c r="AM411" s="65">
        <f>W411+AK411</f>
        <v>7.8453034612515413</v>
      </c>
    </row>
    <row r="412" spans="1:39" ht="22.5" customHeight="1">
      <c r="A412" s="56" t="s">
        <v>38</v>
      </c>
      <c r="B412" s="57">
        <f t="shared" si="287"/>
        <v>0</v>
      </c>
      <c r="C412" s="66">
        <f t="shared" si="287"/>
        <v>-4.4206431834672502E-3</v>
      </c>
      <c r="D412" s="67">
        <f t="shared" si="287"/>
        <v>-5.2913398874131303</v>
      </c>
      <c r="E412" s="57">
        <f t="shared" si="287"/>
        <v>0</v>
      </c>
      <c r="F412" s="66">
        <f t="shared" si="287"/>
        <v>-2.0942488377543172E-3</v>
      </c>
      <c r="G412" s="67">
        <f t="shared" si="287"/>
        <v>-2.1361163480530081</v>
      </c>
      <c r="H412" s="57"/>
      <c r="I412" s="66"/>
      <c r="J412" s="67"/>
      <c r="K412" s="68">
        <f>+B412+E412+H412</f>
        <v>0</v>
      </c>
      <c r="L412" s="146">
        <f>+D412+G412+J412</f>
        <v>-7.4274562354661384</v>
      </c>
      <c r="M412" s="116">
        <f>M236-M60</f>
        <v>0</v>
      </c>
      <c r="N412" s="115">
        <f t="shared" ref="N412:Q412" si="289">N236-N60</f>
        <v>-0.7446889202777971</v>
      </c>
      <c r="O412" s="76">
        <f t="shared" si="289"/>
        <v>0</v>
      </c>
      <c r="P412" s="76">
        <f t="shared" si="289"/>
        <v>0</v>
      </c>
      <c r="Q412" s="76">
        <f t="shared" si="289"/>
        <v>0</v>
      </c>
      <c r="R412" s="77">
        <f t="shared" ref="R412" si="290">SUM(N412:Q412)</f>
        <v>-0.7446889202777971</v>
      </c>
      <c r="S412" s="173">
        <f>S236-S60</f>
        <v>-4.5501802875652047</v>
      </c>
      <c r="T412" s="60"/>
      <c r="U412" s="70"/>
      <c r="V412" s="59"/>
      <c r="W412" s="114">
        <f>L412+S412+V412</f>
        <v>-11.977636523031343</v>
      </c>
      <c r="Y412" s="72"/>
      <c r="Z412" s="69"/>
      <c r="AA412" s="73"/>
      <c r="AB412" s="69"/>
      <c r="AC412" s="74"/>
      <c r="AD412" s="72">
        <f t="shared" ref="AD412:AG412" si="291">AD236-AD60</f>
        <v>0</v>
      </c>
      <c r="AE412" s="69">
        <f t="shared" si="291"/>
        <v>0</v>
      </c>
      <c r="AF412" s="73">
        <f t="shared" si="291"/>
        <v>0</v>
      </c>
      <c r="AG412" s="69">
        <f t="shared" si="291"/>
        <v>0</v>
      </c>
      <c r="AH412" s="74">
        <f>AE412+AG412</f>
        <v>0</v>
      </c>
      <c r="AI412" s="62">
        <f t="shared" ref="AI412:AJ412" si="292">AI236-AI60</f>
        <v>-9.0999999999999998E-2</v>
      </c>
      <c r="AJ412" s="64">
        <f t="shared" si="292"/>
        <v>-2.0174274148512228</v>
      </c>
      <c r="AK412" s="65">
        <f>+AC412+AH412+AJ412</f>
        <v>-2.0174274148512228</v>
      </c>
      <c r="AL412" s="385"/>
      <c r="AM412" s="75">
        <f>W412+AK412</f>
        <v>-13.995063937882566</v>
      </c>
    </row>
    <row r="413" spans="1:39" ht="22.5" customHeight="1">
      <c r="A413" s="56" t="s">
        <v>39</v>
      </c>
      <c r="B413" s="57">
        <f>B237-B61</f>
        <v>0</v>
      </c>
      <c r="C413" s="58">
        <f>SUM(C411:C412)</f>
        <v>3.038134022187701E-3</v>
      </c>
      <c r="D413" s="59">
        <f>SUM(D411:D412)</f>
        <v>3.6365295880541737</v>
      </c>
      <c r="E413" s="57"/>
      <c r="F413" s="58">
        <f>SUM(F411:F412)</f>
        <v>5.3645283679006339E-3</v>
      </c>
      <c r="G413" s="59">
        <f>SUM(G411:G412)</f>
        <v>5.4717741940134204</v>
      </c>
      <c r="H413" s="57"/>
      <c r="I413" s="58"/>
      <c r="J413" s="59"/>
      <c r="K413" s="60">
        <f>+B413+E413+H413</f>
        <v>0</v>
      </c>
      <c r="L413" s="117">
        <f>+D413+G413+J413</f>
        <v>9.1083037820675941</v>
      </c>
      <c r="M413" s="116"/>
      <c r="N413" s="60"/>
      <c r="O413" s="76"/>
      <c r="P413" s="76"/>
      <c r="Q413" s="76"/>
      <c r="R413" s="77"/>
      <c r="S413" s="117">
        <f>SUM(S411:S412)</f>
        <v>-4.5501802875652047</v>
      </c>
      <c r="T413" s="116"/>
      <c r="U413" s="70"/>
      <c r="V413" s="59"/>
      <c r="W413" s="113">
        <f>SUM(W411:W412)</f>
        <v>4.5581234945023894</v>
      </c>
      <c r="Y413" s="62"/>
      <c r="Z413" s="59">
        <f>SUM(Z411:Z412)</f>
        <v>-8.6904565562821912</v>
      </c>
      <c r="AA413" s="63"/>
      <c r="AB413" s="59">
        <f>SUM(AB411:AB412)</f>
        <v>0</v>
      </c>
      <c r="AC413" s="64">
        <f>SUM(AC411:AC412)</f>
        <v>-8.6904565562821912</v>
      </c>
      <c r="AD413" s="62"/>
      <c r="AE413" s="59">
        <f>SUM(AE411:AE412)</f>
        <v>0</v>
      </c>
      <c r="AF413" s="63"/>
      <c r="AG413" s="59">
        <f>SUM(AG411:AG412)</f>
        <v>0</v>
      </c>
      <c r="AH413" s="64">
        <f>SUM(AH411:AH412)</f>
        <v>0</v>
      </c>
      <c r="AI413" s="62"/>
      <c r="AJ413" s="64">
        <f>SUM(AJ411:AJ412)</f>
        <v>-2.0174274148512228</v>
      </c>
      <c r="AK413" s="65">
        <f>SUM(AK411:AK412)</f>
        <v>-10.707883971133414</v>
      </c>
      <c r="AL413" s="387"/>
      <c r="AM413" s="65">
        <f>SUM(AM411:AM412)</f>
        <v>-6.149760476631025</v>
      </c>
    </row>
    <row r="414" spans="1:39" ht="22.5" customHeight="1">
      <c r="A414" s="56"/>
      <c r="B414" s="57"/>
      <c r="C414" s="58"/>
      <c r="D414" s="59"/>
      <c r="E414" s="57"/>
      <c r="F414" s="58"/>
      <c r="G414" s="59"/>
      <c r="H414" s="57"/>
      <c r="I414" s="58"/>
      <c r="J414" s="59"/>
      <c r="K414" s="60"/>
      <c r="L414" s="117"/>
      <c r="M414" s="116"/>
      <c r="N414" s="60"/>
      <c r="O414" s="76"/>
      <c r="P414" s="76"/>
      <c r="Q414" s="76"/>
      <c r="R414" s="77"/>
      <c r="S414" s="117"/>
      <c r="T414" s="116"/>
      <c r="U414" s="70"/>
      <c r="V414" s="59"/>
      <c r="W414" s="113"/>
      <c r="Y414" s="62"/>
      <c r="Z414" s="59"/>
      <c r="AA414" s="63"/>
      <c r="AB414" s="59"/>
      <c r="AC414" s="64"/>
      <c r="AD414" s="62"/>
      <c r="AE414" s="59"/>
      <c r="AF414" s="63"/>
      <c r="AG414" s="59"/>
      <c r="AH414" s="64"/>
      <c r="AI414" s="62"/>
      <c r="AJ414" s="64"/>
      <c r="AK414" s="65"/>
      <c r="AL414" s="387"/>
      <c r="AM414" s="65"/>
    </row>
    <row r="415" spans="1:39" ht="22.5" customHeight="1">
      <c r="A415" s="16" t="s">
        <v>51</v>
      </c>
      <c r="B415" s="57"/>
      <c r="C415" s="58"/>
      <c r="D415" s="59"/>
      <c r="E415" s="57"/>
      <c r="F415" s="58"/>
      <c r="G415" s="59"/>
      <c r="H415" s="57"/>
      <c r="I415" s="58"/>
      <c r="J415" s="59"/>
      <c r="K415" s="60"/>
      <c r="L415" s="117"/>
      <c r="M415" s="116"/>
      <c r="N415" s="60"/>
      <c r="O415" s="76"/>
      <c r="P415" s="76"/>
      <c r="Q415" s="76"/>
      <c r="R415" s="77"/>
      <c r="S415" s="117"/>
      <c r="T415" s="116"/>
      <c r="U415" s="70"/>
      <c r="V415" s="59"/>
      <c r="W415" s="113"/>
      <c r="Y415" s="62"/>
      <c r="Z415" s="59"/>
      <c r="AA415" s="63"/>
      <c r="AB415" s="59"/>
      <c r="AC415" s="64"/>
      <c r="AD415" s="62"/>
      <c r="AE415" s="59"/>
      <c r="AF415" s="63"/>
      <c r="AG415" s="59"/>
      <c r="AH415" s="64"/>
      <c r="AI415" s="62"/>
      <c r="AJ415" s="64"/>
      <c r="AK415" s="65"/>
      <c r="AL415" s="387"/>
      <c r="AM415" s="65"/>
    </row>
    <row r="416" spans="1:39" ht="22.5" customHeight="1">
      <c r="A416" s="56" t="s">
        <v>37</v>
      </c>
      <c r="B416" s="57">
        <f t="shared" ref="B416:J417" si="293">B240-B64</f>
        <v>0</v>
      </c>
      <c r="C416" s="58">
        <f t="shared" si="293"/>
        <v>7.4587772056549512E-3</v>
      </c>
      <c r="D416" s="59">
        <f t="shared" si="293"/>
        <v>1.8793489159208247E-3</v>
      </c>
      <c r="E416" s="57">
        <f t="shared" si="293"/>
        <v>0</v>
      </c>
      <c r="F416" s="58">
        <f t="shared" si="293"/>
        <v>7.4587772056549512E-3</v>
      </c>
      <c r="G416" s="59">
        <f t="shared" si="293"/>
        <v>7.0130389799766268E-3</v>
      </c>
      <c r="H416" s="57">
        <f t="shared" si="293"/>
        <v>0</v>
      </c>
      <c r="I416" s="58">
        <f t="shared" si="293"/>
        <v>7.4587772056549512E-3</v>
      </c>
      <c r="J416" s="59">
        <f t="shared" si="293"/>
        <v>5.9630509321849795E-3</v>
      </c>
      <c r="K416" s="60">
        <f>+B416+E416+H416</f>
        <v>0</v>
      </c>
      <c r="L416" s="117">
        <f>+D416+G416+J416</f>
        <v>1.4855438828082431E-2</v>
      </c>
      <c r="M416" s="116"/>
      <c r="N416" s="60"/>
      <c r="O416" s="76"/>
      <c r="P416" s="76"/>
      <c r="Q416" s="76"/>
      <c r="R416" s="77"/>
      <c r="S416" s="117">
        <f>+M416*R416/1000</f>
        <v>0</v>
      </c>
      <c r="T416" s="116"/>
      <c r="U416" s="70"/>
      <c r="V416" s="59"/>
      <c r="W416" s="113">
        <f>L416+S416+V416</f>
        <v>1.4855438828082431E-2</v>
      </c>
      <c r="Y416" s="62">
        <f t="shared" ref="Y416:AB416" si="294">Y240-Y64</f>
        <v>-0.39200000000000002</v>
      </c>
      <c r="Z416" s="59">
        <f t="shared" si="294"/>
        <v>-7.8073548251223999E-3</v>
      </c>
      <c r="AA416" s="63">
        <f t="shared" si="294"/>
        <v>0</v>
      </c>
      <c r="AB416" s="59">
        <f t="shared" si="294"/>
        <v>0</v>
      </c>
      <c r="AC416" s="64">
        <f>Z416+AB416</f>
        <v>-7.8073548251223999E-3</v>
      </c>
      <c r="AD416" s="62"/>
      <c r="AE416" s="59"/>
      <c r="AF416" s="63"/>
      <c r="AG416" s="59"/>
      <c r="AH416" s="64"/>
      <c r="AI416" s="62"/>
      <c r="AJ416" s="64"/>
      <c r="AK416" s="65">
        <f>+AC416+AH416+AJ416</f>
        <v>-7.8073548251223999E-3</v>
      </c>
      <c r="AL416" s="385"/>
      <c r="AM416" s="65">
        <f>W416+AK416</f>
        <v>7.0480840029600311E-3</v>
      </c>
    </row>
    <row r="417" spans="1:39" ht="22.5" customHeight="1">
      <c r="A417" s="56" t="s">
        <v>38</v>
      </c>
      <c r="B417" s="57">
        <f t="shared" si="293"/>
        <v>0</v>
      </c>
      <c r="C417" s="66">
        <f t="shared" si="293"/>
        <v>1.3246530061922085E-2</v>
      </c>
      <c r="D417" s="67">
        <f t="shared" si="293"/>
        <v>3.3376586034385911E-3</v>
      </c>
      <c r="E417" s="57">
        <f t="shared" si="293"/>
        <v>0</v>
      </c>
      <c r="F417" s="66">
        <f t="shared" si="293"/>
        <v>-4.0911235718664174E-3</v>
      </c>
      <c r="G417" s="67">
        <f t="shared" si="293"/>
        <v>-3.8466370948374573E-3</v>
      </c>
      <c r="H417" s="57">
        <f t="shared" si="293"/>
        <v>0</v>
      </c>
      <c r="I417" s="66">
        <f t="shared" si="293"/>
        <v>-9.1046861269553307E-3</v>
      </c>
      <c r="J417" s="67">
        <f t="shared" si="293"/>
        <v>-7.2789018360048148E-3</v>
      </c>
      <c r="K417" s="68">
        <f>+B417+E417+H417</f>
        <v>0</v>
      </c>
      <c r="L417" s="146">
        <f>+D417+G417+J417</f>
        <v>-7.7878803274036811E-3</v>
      </c>
      <c r="M417" s="116">
        <f>M241-M65</f>
        <v>0</v>
      </c>
      <c r="N417" s="115">
        <f t="shared" ref="N417:Q417" si="295">N241-N65</f>
        <v>-0.7446889202777971</v>
      </c>
      <c r="O417" s="76">
        <f t="shared" si="295"/>
        <v>0</v>
      </c>
      <c r="P417" s="76">
        <f t="shared" si="295"/>
        <v>0</v>
      </c>
      <c r="Q417" s="76">
        <f t="shared" si="295"/>
        <v>0</v>
      </c>
      <c r="R417" s="77">
        <f t="shared" ref="R417" si="296">SUM(N417:Q417)</f>
        <v>-0.7446889202777971</v>
      </c>
      <c r="S417" s="173">
        <f>S241-S65</f>
        <v>-3.235235255149474E-3</v>
      </c>
      <c r="T417" s="116"/>
      <c r="U417" s="70"/>
      <c r="V417" s="59"/>
      <c r="W417" s="114">
        <f>L417+S417+V417</f>
        <v>-1.1023115582553155E-2</v>
      </c>
      <c r="Y417" s="72"/>
      <c r="Z417" s="69"/>
      <c r="AA417" s="73"/>
      <c r="AB417" s="69"/>
      <c r="AC417" s="74"/>
      <c r="AD417" s="72">
        <f t="shared" ref="AD417:AG417" si="297">AD241-AD65</f>
        <v>0</v>
      </c>
      <c r="AE417" s="69">
        <f t="shared" si="297"/>
        <v>0</v>
      </c>
      <c r="AF417" s="73">
        <f t="shared" si="297"/>
        <v>0</v>
      </c>
      <c r="AG417" s="69">
        <f t="shared" si="297"/>
        <v>0</v>
      </c>
      <c r="AH417" s="74">
        <f>AE417+AG417</f>
        <v>0</v>
      </c>
      <c r="AI417" s="62">
        <f t="shared" ref="AI417:AJ417" si="298">AI241-AI65</f>
        <v>-9.0999999999999998E-2</v>
      </c>
      <c r="AJ417" s="64">
        <f t="shared" si="298"/>
        <v>-1.8124216558319855E-3</v>
      </c>
      <c r="AK417" s="65">
        <f>+AC417+AH417+AJ417</f>
        <v>-1.8124216558319855E-3</v>
      </c>
      <c r="AL417" s="385"/>
      <c r="AM417" s="75">
        <f>W417+AK417</f>
        <v>-1.2835537238385141E-2</v>
      </c>
    </row>
    <row r="418" spans="1:39" ht="22.5" customHeight="1">
      <c r="A418" s="56" t="s">
        <v>39</v>
      </c>
      <c r="B418" s="57">
        <f>B242-B66</f>
        <v>0</v>
      </c>
      <c r="C418" s="58">
        <f>SUM(C416:C417)</f>
        <v>2.0705307267577036E-2</v>
      </c>
      <c r="D418" s="59">
        <f>SUM(D416:D417)</f>
        <v>5.2170075193594158E-3</v>
      </c>
      <c r="E418" s="57"/>
      <c r="F418" s="58">
        <f>SUM(F416:F417)</f>
        <v>3.3676536337885338E-3</v>
      </c>
      <c r="G418" s="59">
        <f>SUM(G416:G417)</f>
        <v>3.1664018851391695E-3</v>
      </c>
      <c r="H418" s="57"/>
      <c r="I418" s="58">
        <f>SUM(I416:I417)</f>
        <v>-1.6459089213003795E-3</v>
      </c>
      <c r="J418" s="59">
        <f>SUM(J416:J417)</f>
        <v>-1.3158509038198353E-3</v>
      </c>
      <c r="K418" s="60">
        <f>+B418+E418+H418</f>
        <v>0</v>
      </c>
      <c r="L418" s="117">
        <f>+D418+G418+J418</f>
        <v>7.06755850067875E-3</v>
      </c>
      <c r="M418" s="116"/>
      <c r="N418" s="60"/>
      <c r="O418" s="76"/>
      <c r="P418" s="76"/>
      <c r="Q418" s="76"/>
      <c r="R418" s="77"/>
      <c r="S418" s="117">
        <f>SUM(S416:S417)</f>
        <v>-3.235235255149474E-3</v>
      </c>
      <c r="T418" s="116"/>
      <c r="U418" s="70"/>
      <c r="V418" s="59"/>
      <c r="W418" s="113">
        <f>SUM(W416:W417)</f>
        <v>3.8323232455292761E-3</v>
      </c>
      <c r="Y418" s="62"/>
      <c r="Z418" s="59">
        <f>SUM(Z416:Z417)</f>
        <v>-7.8073548251223999E-3</v>
      </c>
      <c r="AA418" s="63"/>
      <c r="AB418" s="59">
        <f>SUM(AB416:AB417)</f>
        <v>0</v>
      </c>
      <c r="AC418" s="64">
        <f>SUM(AC416:AC417)</f>
        <v>-7.8073548251223999E-3</v>
      </c>
      <c r="AD418" s="62"/>
      <c r="AE418" s="59">
        <f>SUM(AE416:AE417)</f>
        <v>0</v>
      </c>
      <c r="AF418" s="63"/>
      <c r="AG418" s="59">
        <f>SUM(AG416:AG417)</f>
        <v>0</v>
      </c>
      <c r="AH418" s="64">
        <f>SUM(AH416:AH417)</f>
        <v>0</v>
      </c>
      <c r="AI418" s="62"/>
      <c r="AJ418" s="64">
        <f>SUM(AJ416:AJ417)</f>
        <v>-1.8124216558319855E-3</v>
      </c>
      <c r="AK418" s="65">
        <f>SUM(AK416:AK417)</f>
        <v>-9.6197764809543857E-3</v>
      </c>
      <c r="AL418" s="387"/>
      <c r="AM418" s="65">
        <f>SUM(AM416:AM417)</f>
        <v>-5.7874532354251097E-3</v>
      </c>
    </row>
    <row r="419" spans="1:39" ht="22.5" customHeight="1">
      <c r="A419" s="56"/>
      <c r="B419" s="57"/>
      <c r="C419" s="58"/>
      <c r="D419" s="59"/>
      <c r="E419" s="57"/>
      <c r="F419" s="58"/>
      <c r="G419" s="59"/>
      <c r="H419" s="57"/>
      <c r="I419" s="58"/>
      <c r="J419" s="59"/>
      <c r="K419" s="60"/>
      <c r="L419" s="117"/>
      <c r="M419" s="116"/>
      <c r="N419" s="60"/>
      <c r="O419" s="76"/>
      <c r="P419" s="76"/>
      <c r="Q419" s="76"/>
      <c r="R419" s="77"/>
      <c r="S419" s="117"/>
      <c r="T419" s="116"/>
      <c r="U419" s="70"/>
      <c r="V419" s="59"/>
      <c r="W419" s="113"/>
      <c r="Y419" s="72"/>
      <c r="Z419" s="69"/>
      <c r="AA419" s="73"/>
      <c r="AB419" s="69"/>
      <c r="AC419" s="74"/>
      <c r="AD419" s="72"/>
      <c r="AE419" s="69"/>
      <c r="AF419" s="73"/>
      <c r="AG419" s="69"/>
      <c r="AH419" s="74"/>
      <c r="AI419" s="72"/>
      <c r="AJ419" s="74"/>
      <c r="AK419" s="81"/>
      <c r="AL419" s="387"/>
      <c r="AM419" s="81"/>
    </row>
    <row r="420" spans="1:39" ht="22.5" customHeight="1">
      <c r="A420" s="16" t="s">
        <v>52</v>
      </c>
      <c r="B420" s="57"/>
      <c r="C420" s="58"/>
      <c r="D420" s="59"/>
      <c r="E420" s="57"/>
      <c r="F420" s="58"/>
      <c r="G420" s="59"/>
      <c r="H420" s="57"/>
      <c r="I420" s="58"/>
      <c r="J420" s="59"/>
      <c r="K420" s="60"/>
      <c r="L420" s="117"/>
      <c r="M420" s="116"/>
      <c r="N420" s="60"/>
      <c r="O420" s="76"/>
      <c r="P420" s="76"/>
      <c r="Q420" s="76"/>
      <c r="R420" s="77"/>
      <c r="S420" s="117"/>
      <c r="T420" s="116"/>
      <c r="U420" s="70"/>
      <c r="V420" s="59"/>
      <c r="W420" s="113"/>
      <c r="Y420" s="62"/>
      <c r="Z420" s="59"/>
      <c r="AA420" s="63"/>
      <c r="AB420" s="59"/>
      <c r="AC420" s="64"/>
      <c r="AD420" s="62"/>
      <c r="AE420" s="59"/>
      <c r="AF420" s="63"/>
      <c r="AG420" s="59"/>
      <c r="AH420" s="64"/>
      <c r="AI420" s="62"/>
      <c r="AJ420" s="64"/>
      <c r="AK420" s="65"/>
      <c r="AL420" s="387"/>
      <c r="AM420" s="65"/>
    </row>
    <row r="421" spans="1:39" ht="22.5" customHeight="1">
      <c r="A421" s="56" t="s">
        <v>37</v>
      </c>
      <c r="B421" s="57">
        <f t="shared" ref="B421:J422" si="299">B245-B69</f>
        <v>0</v>
      </c>
      <c r="C421" s="58">
        <f t="shared" si="299"/>
        <v>7.4587772056549512E-3</v>
      </c>
      <c r="D421" s="59">
        <f t="shared" si="299"/>
        <v>4.6320339813716855E-5</v>
      </c>
      <c r="E421" s="57">
        <f t="shared" si="299"/>
        <v>0</v>
      </c>
      <c r="F421" s="58">
        <f t="shared" si="299"/>
        <v>7.4587772056549512E-3</v>
      </c>
      <c r="G421" s="59">
        <f t="shared" si="299"/>
        <v>1.8343276824358927E-3</v>
      </c>
      <c r="H421" s="57">
        <f t="shared" si="299"/>
        <v>0</v>
      </c>
      <c r="I421" s="58">
        <f t="shared" si="299"/>
        <v>7.4587772056549512E-3</v>
      </c>
      <c r="J421" s="59">
        <f t="shared" si="299"/>
        <v>1.5617428645999035E-3</v>
      </c>
      <c r="K421" s="60">
        <f>+B421+E421+H421</f>
        <v>0</v>
      </c>
      <c r="L421" s="117">
        <f>+D421+G421+J421</f>
        <v>3.4423908868495131E-3</v>
      </c>
      <c r="M421" s="116"/>
      <c r="N421" s="60"/>
      <c r="O421" s="76"/>
      <c r="P421" s="76"/>
      <c r="Q421" s="76"/>
      <c r="R421" s="77"/>
      <c r="S421" s="117">
        <f>+M421*R421/1000</f>
        <v>0</v>
      </c>
      <c r="T421" s="116"/>
      <c r="U421" s="70"/>
      <c r="V421" s="59"/>
      <c r="W421" s="113">
        <f>L421+S421+V421</f>
        <v>3.4423908868495131E-3</v>
      </c>
      <c r="Y421" s="62">
        <f t="shared" ref="Y421:AB421" si="300">Y245-Y69</f>
        <v>-0.39200000000000002</v>
      </c>
      <c r="Z421" s="59">
        <f t="shared" si="300"/>
        <v>-1.8091668251223989E-3</v>
      </c>
      <c r="AA421" s="63">
        <f t="shared" si="300"/>
        <v>0</v>
      </c>
      <c r="AB421" s="59">
        <f t="shared" si="300"/>
        <v>0</v>
      </c>
      <c r="AC421" s="64">
        <f>Z421+AB421</f>
        <v>-1.8091668251223989E-3</v>
      </c>
      <c r="AD421" s="62"/>
      <c r="AE421" s="59"/>
      <c r="AF421" s="63"/>
      <c r="AG421" s="59"/>
      <c r="AH421" s="64"/>
      <c r="AI421" s="62"/>
      <c r="AJ421" s="64"/>
      <c r="AK421" s="65">
        <f>+AC421+AH421+AJ421</f>
        <v>-1.8091668251223989E-3</v>
      </c>
      <c r="AL421" s="385"/>
      <c r="AM421" s="65">
        <f>W421+AK421</f>
        <v>1.6332240617271143E-3</v>
      </c>
    </row>
    <row r="422" spans="1:39" ht="22.5" customHeight="1">
      <c r="A422" s="56" t="s">
        <v>38</v>
      </c>
      <c r="B422" s="57">
        <f t="shared" si="299"/>
        <v>0</v>
      </c>
      <c r="C422" s="66">
        <f t="shared" si="299"/>
        <v>-0.10173970928884146</v>
      </c>
      <c r="D422" s="67">
        <f t="shared" si="299"/>
        <v>-6.3182178215954489E-4</v>
      </c>
      <c r="E422" s="57">
        <f t="shared" si="299"/>
        <v>0</v>
      </c>
      <c r="F422" s="66">
        <f t="shared" si="299"/>
        <v>-2.4668106256027916E-3</v>
      </c>
      <c r="G422" s="67">
        <f t="shared" si="299"/>
        <v>-6.0665962973657089E-4</v>
      </c>
      <c r="H422" s="57">
        <f t="shared" si="299"/>
        <v>0</v>
      </c>
      <c r="I422" s="66">
        <f t="shared" si="299"/>
        <v>-1.1684892437065861E-3</v>
      </c>
      <c r="J422" s="67">
        <f t="shared" si="299"/>
        <v>-2.4466205229148634E-4</v>
      </c>
      <c r="K422" s="68">
        <f>+B422+E422+H422</f>
        <v>0</v>
      </c>
      <c r="L422" s="146">
        <f>+D422+G422+J422</f>
        <v>-1.4831434641876021E-3</v>
      </c>
      <c r="M422" s="116">
        <f>M246-M70</f>
        <v>0</v>
      </c>
      <c r="N422" s="115">
        <f t="shared" ref="N422:Q422" si="301">N246-N70</f>
        <v>-0.7446889202777971</v>
      </c>
      <c r="O422" s="76">
        <f t="shared" si="301"/>
        <v>0</v>
      </c>
      <c r="P422" s="76">
        <f t="shared" si="301"/>
        <v>0</v>
      </c>
      <c r="Q422" s="76">
        <f t="shared" si="301"/>
        <v>0</v>
      </c>
      <c r="R422" s="77">
        <f t="shared" ref="R422" si="302">SUM(N422:Q422)</f>
        <v>-0.7446889202777971</v>
      </c>
      <c r="S422" s="173">
        <f>S246-S70</f>
        <v>-9.4621969289358093E-4</v>
      </c>
      <c r="T422" s="116"/>
      <c r="U422" s="70"/>
      <c r="V422" s="59"/>
      <c r="W422" s="114">
        <f>L422+S422+V422</f>
        <v>-2.4293631570811831E-3</v>
      </c>
      <c r="Y422" s="72"/>
      <c r="Z422" s="69"/>
      <c r="AA422" s="73"/>
      <c r="AB422" s="69"/>
      <c r="AC422" s="74"/>
      <c r="AD422" s="72">
        <f t="shared" ref="AD422:AG422" si="303">AD246-AD70</f>
        <v>0</v>
      </c>
      <c r="AE422" s="69">
        <f t="shared" si="303"/>
        <v>0</v>
      </c>
      <c r="AF422" s="73">
        <f t="shared" si="303"/>
        <v>0</v>
      </c>
      <c r="AG422" s="69">
        <f t="shared" si="303"/>
        <v>0</v>
      </c>
      <c r="AH422" s="74">
        <f>AE422+AG422</f>
        <v>0</v>
      </c>
      <c r="AI422" s="62">
        <f t="shared" ref="AI422:AJ422" si="304">AI246-AI70</f>
        <v>-9.0999999999999998E-2</v>
      </c>
      <c r="AJ422" s="64">
        <f t="shared" si="304"/>
        <v>-4.1998515583198544E-4</v>
      </c>
      <c r="AK422" s="65">
        <f>+AC422+AH422+AJ422</f>
        <v>-4.1998515583198544E-4</v>
      </c>
      <c r="AL422" s="385"/>
      <c r="AM422" s="75">
        <f>W422+AK422</f>
        <v>-2.8493483129131683E-3</v>
      </c>
    </row>
    <row r="423" spans="1:39" ht="22.5" customHeight="1">
      <c r="A423" s="56" t="s">
        <v>39</v>
      </c>
      <c r="B423" s="57">
        <f>B247-B71</f>
        <v>0</v>
      </c>
      <c r="C423" s="58">
        <f>SUM(C421:C422)</f>
        <v>-9.4280932083186511E-2</v>
      </c>
      <c r="D423" s="59">
        <f>SUM(D421:D422)</f>
        <v>-5.8550144234582803E-4</v>
      </c>
      <c r="E423" s="57"/>
      <c r="F423" s="58">
        <f>SUM(F421:F422)</f>
        <v>4.9919665800521595E-3</v>
      </c>
      <c r="G423" s="59">
        <f>SUM(G421:G422)</f>
        <v>1.2276680526993218E-3</v>
      </c>
      <c r="H423" s="57"/>
      <c r="I423" s="58">
        <f>SUM(I421:I422)</f>
        <v>6.290287961948365E-3</v>
      </c>
      <c r="J423" s="59">
        <f>SUM(J421:J422)</f>
        <v>1.3170808123084171E-3</v>
      </c>
      <c r="K423" s="60">
        <f>+B423+E423+H423</f>
        <v>0</v>
      </c>
      <c r="L423" s="117">
        <f>+D423+G423+J423</f>
        <v>1.959247422661911E-3</v>
      </c>
      <c r="M423" s="116"/>
      <c r="N423" s="60"/>
      <c r="O423" s="76"/>
      <c r="P423" s="76"/>
      <c r="Q423" s="76"/>
      <c r="R423" s="77"/>
      <c r="S423" s="117">
        <f>SUM(S421:S422)</f>
        <v>-9.4621969289358093E-4</v>
      </c>
      <c r="T423" s="116"/>
      <c r="U423" s="70"/>
      <c r="V423" s="59"/>
      <c r="W423" s="113">
        <f>SUM(W421:W422)</f>
        <v>1.0130277297683301E-3</v>
      </c>
      <c r="Y423" s="62"/>
      <c r="Z423" s="59">
        <f>SUM(Z421:Z422)</f>
        <v>-1.8091668251223989E-3</v>
      </c>
      <c r="AA423" s="63"/>
      <c r="AB423" s="59">
        <f>SUM(AB421:AB422)</f>
        <v>0</v>
      </c>
      <c r="AC423" s="64">
        <f>SUM(AC421:AC422)</f>
        <v>-1.8091668251223989E-3</v>
      </c>
      <c r="AD423" s="62"/>
      <c r="AE423" s="59">
        <f>SUM(AE421:AE422)</f>
        <v>0</v>
      </c>
      <c r="AF423" s="63"/>
      <c r="AG423" s="59">
        <f>SUM(AG421:AG422)</f>
        <v>0</v>
      </c>
      <c r="AH423" s="64">
        <f>SUM(AH421:AH422)</f>
        <v>0</v>
      </c>
      <c r="AI423" s="62"/>
      <c r="AJ423" s="64">
        <f>SUM(AJ421:AJ422)</f>
        <v>-4.1998515583198544E-4</v>
      </c>
      <c r="AK423" s="65">
        <f>SUM(AK421:AK422)</f>
        <v>-2.2291519809543841E-3</v>
      </c>
      <c r="AL423" s="387"/>
      <c r="AM423" s="65">
        <f>SUM(AM421:AM422)</f>
        <v>-1.216124251186054E-3</v>
      </c>
    </row>
    <row r="424" spans="1:39" ht="22.5" customHeight="1">
      <c r="A424" s="56"/>
      <c r="B424" s="57"/>
      <c r="C424" s="58"/>
      <c r="D424" s="59"/>
      <c r="E424" s="57"/>
      <c r="F424" s="58"/>
      <c r="G424" s="59"/>
      <c r="H424" s="57"/>
      <c r="I424" s="58"/>
      <c r="J424" s="59"/>
      <c r="K424" s="60"/>
      <c r="L424" s="117"/>
      <c r="M424" s="116"/>
      <c r="N424" s="60"/>
      <c r="O424" s="76"/>
      <c r="P424" s="76"/>
      <c r="Q424" s="76"/>
      <c r="R424" s="77"/>
      <c r="S424" s="117"/>
      <c r="T424" s="116"/>
      <c r="U424" s="70"/>
      <c r="V424" s="59"/>
      <c r="W424" s="113"/>
      <c r="Y424" s="62"/>
      <c r="Z424" s="59"/>
      <c r="AA424" s="63"/>
      <c r="AB424" s="59"/>
      <c r="AC424" s="64"/>
      <c r="AD424" s="62"/>
      <c r="AE424" s="59"/>
      <c r="AF424" s="63"/>
      <c r="AG424" s="59"/>
      <c r="AH424" s="64"/>
      <c r="AI424" s="62"/>
      <c r="AJ424" s="64"/>
      <c r="AK424" s="65"/>
      <c r="AL424" s="387"/>
      <c r="AM424" s="65"/>
    </row>
    <row r="425" spans="1:39" ht="22.5" customHeight="1">
      <c r="A425" s="16" t="s">
        <v>53</v>
      </c>
      <c r="B425" s="57"/>
      <c r="C425" s="58"/>
      <c r="D425" s="59"/>
      <c r="E425" s="57"/>
      <c r="F425" s="58"/>
      <c r="G425" s="59"/>
      <c r="H425" s="57"/>
      <c r="I425" s="58"/>
      <c r="J425" s="59"/>
      <c r="K425" s="60"/>
      <c r="L425" s="117"/>
      <c r="M425" s="116"/>
      <c r="N425" s="60"/>
      <c r="O425" s="76"/>
      <c r="P425" s="76"/>
      <c r="Q425" s="76"/>
      <c r="R425" s="77"/>
      <c r="S425" s="117"/>
      <c r="T425" s="116"/>
      <c r="U425" s="70"/>
      <c r="V425" s="59"/>
      <c r="W425" s="113"/>
      <c r="Y425" s="62"/>
      <c r="Z425" s="59"/>
      <c r="AA425" s="63"/>
      <c r="AB425" s="59"/>
      <c r="AC425" s="64"/>
      <c r="AD425" s="62"/>
      <c r="AE425" s="59"/>
      <c r="AF425" s="63"/>
      <c r="AG425" s="59"/>
      <c r="AH425" s="64"/>
      <c r="AI425" s="62"/>
      <c r="AJ425" s="64"/>
      <c r="AK425" s="65"/>
      <c r="AL425" s="387"/>
      <c r="AM425" s="65"/>
    </row>
    <row r="426" spans="1:39" ht="22.5" customHeight="1">
      <c r="A426" s="56" t="s">
        <v>37</v>
      </c>
      <c r="B426" s="57">
        <f>B411+B416+B421</f>
        <v>0</v>
      </c>
      <c r="C426" s="58"/>
      <c r="D426" s="59">
        <f t="shared" ref="D426:E428" si="305">D411+D416+D421</f>
        <v>8.9297951447230393</v>
      </c>
      <c r="E426" s="57">
        <f t="shared" si="305"/>
        <v>0</v>
      </c>
      <c r="F426" s="58">
        <f>F406+F411</f>
        <v>7.4587772056549512E-3</v>
      </c>
      <c r="G426" s="59">
        <f t="shared" ref="G426:H428" si="306">G411+G416+G421</f>
        <v>7.6167379087288403</v>
      </c>
      <c r="H426" s="57">
        <f t="shared" si="306"/>
        <v>0</v>
      </c>
      <c r="I426" s="58"/>
      <c r="J426" s="59">
        <f t="shared" ref="J426:L428" si="307">J411+J416+J421</f>
        <v>7.524793796784883E-3</v>
      </c>
      <c r="K426" s="60">
        <f t="shared" si="307"/>
        <v>0</v>
      </c>
      <c r="L426" s="117">
        <f t="shared" si="307"/>
        <v>16.554057847248664</v>
      </c>
      <c r="M426" s="154"/>
      <c r="N426" s="68"/>
      <c r="O426" s="79"/>
      <c r="P426" s="79"/>
      <c r="Q426" s="79"/>
      <c r="R426" s="77"/>
      <c r="S426" s="146"/>
      <c r="T426" s="68"/>
      <c r="U426" s="70"/>
      <c r="V426" s="69"/>
      <c r="W426" s="113">
        <f>L426+S426+V426</f>
        <v>16.554057847248664</v>
      </c>
      <c r="Y426" s="62"/>
      <c r="Z426" s="59">
        <f>Z411+Z416+Z421</f>
        <v>-8.7000730779324353</v>
      </c>
      <c r="AA426" s="63"/>
      <c r="AB426" s="59">
        <f>AB411+AB416+AB421</f>
        <v>0</v>
      </c>
      <c r="AC426" s="64">
        <f>Z426+AB426</f>
        <v>-8.7000730779324353</v>
      </c>
      <c r="AD426" s="62"/>
      <c r="AE426" s="59">
        <f>AE411+AE416+AE421</f>
        <v>0</v>
      </c>
      <c r="AF426" s="63"/>
      <c r="AG426" s="59">
        <f>AG411+AG416+AG421</f>
        <v>0</v>
      </c>
      <c r="AH426" s="64">
        <f>AE426+AG426</f>
        <v>0</v>
      </c>
      <c r="AI426" s="62"/>
      <c r="AJ426" s="64">
        <f>AJ411+AJ416+AJ421</f>
        <v>0</v>
      </c>
      <c r="AK426" s="65">
        <f>+AC426+AH426+AJ426</f>
        <v>-8.7000730779324353</v>
      </c>
      <c r="AL426" s="387"/>
      <c r="AM426" s="65">
        <f>W426+AK426</f>
        <v>7.853984769316229</v>
      </c>
    </row>
    <row r="427" spans="1:39" ht="22.5" customHeight="1">
      <c r="A427" s="56" t="s">
        <v>38</v>
      </c>
      <c r="B427" s="78">
        <f>B412+B417+B422</f>
        <v>0</v>
      </c>
      <c r="C427" s="58"/>
      <c r="D427" s="69">
        <f t="shared" si="305"/>
        <v>-5.2886340505918517</v>
      </c>
      <c r="E427" s="78">
        <f>E412+E417+E422</f>
        <v>0</v>
      </c>
      <c r="F427" s="58"/>
      <c r="G427" s="69">
        <f t="shared" si="306"/>
        <v>-2.1405696447775822</v>
      </c>
      <c r="H427" s="78">
        <f>H412+H417+H422</f>
        <v>0</v>
      </c>
      <c r="I427" s="58"/>
      <c r="J427" s="69">
        <f t="shared" si="307"/>
        <v>-7.5235638882963016E-3</v>
      </c>
      <c r="K427" s="68">
        <f>K412+K417+K422</f>
        <v>0</v>
      </c>
      <c r="L427" s="146">
        <f t="shared" si="307"/>
        <v>-7.4367272592577294</v>
      </c>
      <c r="M427" s="116">
        <f>M412+M417+M422</f>
        <v>0</v>
      </c>
      <c r="N427" s="60"/>
      <c r="O427" s="76"/>
      <c r="P427" s="76"/>
      <c r="Q427" s="76"/>
      <c r="R427" s="77"/>
      <c r="S427" s="146">
        <f>S412+S417+S422</f>
        <v>-4.5543617425132483</v>
      </c>
      <c r="T427" s="68"/>
      <c r="U427" s="70"/>
      <c r="V427" s="69"/>
      <c r="W427" s="83">
        <f>L427+S427+V427</f>
        <v>-11.991089001770977</v>
      </c>
      <c r="Y427" s="72"/>
      <c r="Z427" s="69">
        <f>Z412+Z417+Z422</f>
        <v>0</v>
      </c>
      <c r="AA427" s="73"/>
      <c r="AB427" s="69">
        <f>AB412+AB417+AB422</f>
        <v>0</v>
      </c>
      <c r="AC427" s="74">
        <f>Z427+AB427</f>
        <v>0</v>
      </c>
      <c r="AD427" s="72"/>
      <c r="AE427" s="69">
        <f>AE412+AE417+AE422</f>
        <v>0</v>
      </c>
      <c r="AF427" s="73"/>
      <c r="AG427" s="69">
        <f>AG412+AG417+AG422</f>
        <v>0</v>
      </c>
      <c r="AH427" s="74">
        <f>AE427+AG427</f>
        <v>0</v>
      </c>
      <c r="AI427" s="72"/>
      <c r="AJ427" s="74">
        <f>AJ412+AJ417+AJ422</f>
        <v>-2.0196598216628869</v>
      </c>
      <c r="AK427" s="81">
        <f>+AC427+AH427+AJ427</f>
        <v>-2.0196598216628869</v>
      </c>
      <c r="AL427" s="387"/>
      <c r="AM427" s="81">
        <f>W427+AK427</f>
        <v>-14.010748823433865</v>
      </c>
    </row>
    <row r="428" spans="1:39" ht="22.5" customHeight="1">
      <c r="A428" s="84" t="s">
        <v>39</v>
      </c>
      <c r="B428" s="21">
        <f>B413+B418+B423</f>
        <v>0</v>
      </c>
      <c r="C428" s="85"/>
      <c r="D428" s="86">
        <f t="shared" si="305"/>
        <v>3.6411610941311872</v>
      </c>
      <c r="E428" s="21">
        <f t="shared" si="305"/>
        <v>0</v>
      </c>
      <c r="F428" s="85"/>
      <c r="G428" s="86">
        <f t="shared" si="306"/>
        <v>5.4761682639512586</v>
      </c>
      <c r="H428" s="21">
        <f t="shared" si="306"/>
        <v>0</v>
      </c>
      <c r="I428" s="85"/>
      <c r="J428" s="86">
        <f t="shared" si="307"/>
        <v>1.229908488581833E-6</v>
      </c>
      <c r="K428" s="24">
        <f t="shared" si="307"/>
        <v>0</v>
      </c>
      <c r="L428" s="272">
        <f t="shared" si="307"/>
        <v>9.117330587990935</v>
      </c>
      <c r="M428" s="278"/>
      <c r="N428" s="24"/>
      <c r="O428" s="87"/>
      <c r="P428" s="87"/>
      <c r="Q428" s="87"/>
      <c r="R428" s="88"/>
      <c r="S428" s="272">
        <f>SUM(S426:S427)</f>
        <v>-4.5543617425132483</v>
      </c>
      <c r="T428" s="89"/>
      <c r="U428" s="27"/>
      <c r="V428" s="86"/>
      <c r="W428" s="268">
        <f>SUM(W426:W427)</f>
        <v>4.5629688454776876</v>
      </c>
      <c r="Y428" s="91"/>
      <c r="Z428" s="86">
        <f>SUM(Z426:Z427)</f>
        <v>-8.7000730779324353</v>
      </c>
      <c r="AA428" s="92"/>
      <c r="AB428" s="86">
        <f>SUM(AB426:AB427)</f>
        <v>0</v>
      </c>
      <c r="AC428" s="327">
        <f>SUM(AC426:AC427)</f>
        <v>-8.7000730779324353</v>
      </c>
      <c r="AD428" s="91"/>
      <c r="AE428" s="86">
        <f>SUM(AE426:AE427)</f>
        <v>0</v>
      </c>
      <c r="AF428" s="92"/>
      <c r="AG428" s="86">
        <f>SUM(AG426:AG427)</f>
        <v>0</v>
      </c>
      <c r="AH428" s="327">
        <f>SUM(AH426:AH427)</f>
        <v>0</v>
      </c>
      <c r="AI428" s="91"/>
      <c r="AJ428" s="327">
        <f>SUM(AJ426:AJ427)</f>
        <v>-2.0196598216628869</v>
      </c>
      <c r="AK428" s="388">
        <f>AK408+AK413+AK418+AK423</f>
        <v>-10.719732899595323</v>
      </c>
      <c r="AL428" s="385"/>
      <c r="AM428" s="388">
        <f>SUM(AM426:AM427)</f>
        <v>-6.1567640541176356</v>
      </c>
    </row>
    <row r="429" spans="1:39" ht="22.5" customHeight="1">
      <c r="A429" s="16"/>
      <c r="B429" s="57"/>
      <c r="C429" s="58"/>
      <c r="D429" s="59"/>
      <c r="E429" s="57"/>
      <c r="F429" s="58"/>
      <c r="G429" s="59"/>
      <c r="H429" s="57"/>
      <c r="I429" s="58"/>
      <c r="J429" s="59"/>
      <c r="K429" s="60"/>
      <c r="L429" s="117"/>
      <c r="M429" s="116"/>
      <c r="N429" s="60"/>
      <c r="O429" s="76"/>
      <c r="P429" s="76"/>
      <c r="Q429" s="76"/>
      <c r="R429" s="77"/>
      <c r="S429" s="117"/>
      <c r="T429" s="116"/>
      <c r="U429" s="70"/>
      <c r="V429" s="59"/>
      <c r="W429" s="113"/>
      <c r="Y429" s="62"/>
      <c r="Z429" s="59"/>
      <c r="AA429" s="63"/>
      <c r="AB429" s="59"/>
      <c r="AC429" s="64"/>
      <c r="AD429" s="62"/>
      <c r="AE429" s="59"/>
      <c r="AF429" s="63"/>
      <c r="AG429" s="59"/>
      <c r="AH429" s="64"/>
      <c r="AI429" s="62"/>
      <c r="AJ429" s="64"/>
      <c r="AK429" s="65"/>
      <c r="AL429" s="387"/>
      <c r="AM429" s="65"/>
    </row>
    <row r="430" spans="1:39" ht="22.5" customHeight="1">
      <c r="A430" s="33" t="s">
        <v>86</v>
      </c>
      <c r="B430" s="57"/>
      <c r="C430" s="58"/>
      <c r="D430" s="59"/>
      <c r="E430" s="57"/>
      <c r="F430" s="58"/>
      <c r="G430" s="59"/>
      <c r="H430" s="57"/>
      <c r="I430" s="58"/>
      <c r="J430" s="59"/>
      <c r="K430" s="60"/>
      <c r="L430" s="117"/>
      <c r="M430" s="116"/>
      <c r="N430" s="60"/>
      <c r="O430" s="76"/>
      <c r="P430" s="76"/>
      <c r="Q430" s="76"/>
      <c r="R430" s="77"/>
      <c r="S430" s="117"/>
      <c r="T430" s="93"/>
      <c r="U430" s="94"/>
      <c r="V430" s="59"/>
      <c r="W430" s="113"/>
      <c r="Y430" s="62"/>
      <c r="Z430" s="59"/>
      <c r="AA430" s="63"/>
      <c r="AB430" s="59"/>
      <c r="AC430" s="64"/>
      <c r="AD430" s="62"/>
      <c r="AE430" s="59"/>
      <c r="AF430" s="63"/>
      <c r="AG430" s="59"/>
      <c r="AH430" s="64"/>
      <c r="AI430" s="62"/>
      <c r="AJ430" s="64"/>
      <c r="AK430" s="65"/>
      <c r="AL430" s="387"/>
      <c r="AM430" s="65"/>
    </row>
    <row r="431" spans="1:39" ht="22.5" customHeight="1">
      <c r="A431" s="56" t="s">
        <v>37</v>
      </c>
      <c r="B431" s="57">
        <f>B255-B79</f>
        <v>0</v>
      </c>
      <c r="C431" s="58">
        <f>C255-C79</f>
        <v>6.2474529686178948E-3</v>
      </c>
      <c r="D431" s="59">
        <f>D255-D79</f>
        <v>2.2401384403197824</v>
      </c>
      <c r="E431" s="57"/>
      <c r="F431" s="58"/>
      <c r="G431" s="59"/>
      <c r="H431" s="57"/>
      <c r="I431" s="58"/>
      <c r="J431" s="59"/>
      <c r="K431" s="60">
        <f>+B431+E431+H431</f>
        <v>0</v>
      </c>
      <c r="L431" s="117">
        <f>+D431+G431+J431</f>
        <v>2.2401384403197824</v>
      </c>
      <c r="M431" s="116"/>
      <c r="N431" s="60"/>
      <c r="O431" s="76"/>
      <c r="P431" s="76"/>
      <c r="Q431" s="76"/>
      <c r="R431" s="77"/>
      <c r="S431" s="117"/>
      <c r="T431" s="93"/>
      <c r="U431" s="94"/>
      <c r="V431" s="59"/>
      <c r="W431" s="113">
        <f>L431+S431+V431</f>
        <v>2.2401384403197824</v>
      </c>
      <c r="Y431" s="62">
        <f t="shared" ref="Y431:AB431" si="308">Y255-Y79</f>
        <v>-0.35899999999999999</v>
      </c>
      <c r="Z431" s="59">
        <f t="shared" si="308"/>
        <v>-1.2872601108235551</v>
      </c>
      <c r="AA431" s="63">
        <f t="shared" si="308"/>
        <v>0</v>
      </c>
      <c r="AB431" s="59">
        <f t="shared" si="308"/>
        <v>0</v>
      </c>
      <c r="AC431" s="64">
        <f>Z431+AB431</f>
        <v>-1.2872601108235551</v>
      </c>
      <c r="AD431" s="62"/>
      <c r="AE431" s="59"/>
      <c r="AF431" s="63"/>
      <c r="AG431" s="59"/>
      <c r="AH431" s="64"/>
      <c r="AI431" s="62"/>
      <c r="AJ431" s="64"/>
      <c r="AK431" s="65">
        <f>+AC431+AH431+AJ431</f>
        <v>-1.2872601108235551</v>
      </c>
      <c r="AL431" s="385"/>
      <c r="AM431" s="65">
        <f>W431+AK431</f>
        <v>0.95287832949622731</v>
      </c>
    </row>
    <row r="432" spans="1:39" ht="22.5" customHeight="1">
      <c r="A432" s="56" t="s">
        <v>38</v>
      </c>
      <c r="B432" s="57"/>
      <c r="C432" s="58"/>
      <c r="D432" s="59"/>
      <c r="E432" s="57"/>
      <c r="F432" s="58"/>
      <c r="G432" s="59"/>
      <c r="H432" s="57"/>
      <c r="I432" s="58"/>
      <c r="J432" s="59"/>
      <c r="K432" s="60"/>
      <c r="L432" s="117"/>
      <c r="M432" s="116"/>
      <c r="N432" s="60"/>
      <c r="O432" s="76"/>
      <c r="P432" s="76"/>
      <c r="Q432" s="76"/>
      <c r="R432" s="77"/>
      <c r="S432" s="117"/>
      <c r="T432" s="93"/>
      <c r="U432" s="94"/>
      <c r="V432" s="59"/>
      <c r="W432" s="113"/>
      <c r="Y432" s="62"/>
      <c r="Z432" s="59"/>
      <c r="AA432" s="63"/>
      <c r="AB432" s="59"/>
      <c r="AC432" s="64"/>
      <c r="AD432" s="62"/>
      <c r="AE432" s="59"/>
      <c r="AF432" s="63"/>
      <c r="AG432" s="59"/>
      <c r="AH432" s="64"/>
      <c r="AI432" s="62"/>
      <c r="AJ432" s="64"/>
      <c r="AK432" s="65"/>
      <c r="AL432" s="387"/>
      <c r="AM432" s="65"/>
    </row>
    <row r="433" spans="1:39" ht="22.5" customHeight="1">
      <c r="A433" s="56" t="s">
        <v>55</v>
      </c>
      <c r="B433" s="57">
        <f t="shared" ref="B433:D434" si="309">B257-B81</f>
        <v>0</v>
      </c>
      <c r="C433" s="58">
        <f t="shared" si="309"/>
        <v>-6.5115323969361025E-3</v>
      </c>
      <c r="D433" s="59">
        <f t="shared" si="309"/>
        <v>-1.400991458504901</v>
      </c>
      <c r="E433" s="57"/>
      <c r="F433" s="58"/>
      <c r="G433" s="59"/>
      <c r="H433" s="57"/>
      <c r="I433" s="58"/>
      <c r="J433" s="59"/>
      <c r="K433" s="60">
        <f>+B433+E433+H433</f>
        <v>0</v>
      </c>
      <c r="L433" s="117">
        <f>+D433+G433+J433</f>
        <v>-1.400991458504901</v>
      </c>
      <c r="M433" s="116">
        <f>M257-M81</f>
        <v>0</v>
      </c>
      <c r="N433" s="115">
        <f>N257-N81</f>
        <v>-2.6711328443986098</v>
      </c>
      <c r="O433" s="76">
        <f t="shared" ref="O433:Q434" si="310">O257-O81</f>
        <v>0</v>
      </c>
      <c r="P433" s="76">
        <f t="shared" si="310"/>
        <v>0</v>
      </c>
      <c r="Q433" s="76">
        <f t="shared" si="310"/>
        <v>0</v>
      </c>
      <c r="R433" s="77">
        <f t="shared" ref="R433:R434" si="311">SUM(N433:Q433)</f>
        <v>-2.6711328443986098</v>
      </c>
      <c r="S433" s="117">
        <f>S257-S81</f>
        <v>-1.2522350908526008</v>
      </c>
      <c r="T433" s="116"/>
      <c r="U433" s="70"/>
      <c r="V433" s="59"/>
      <c r="W433" s="113">
        <f>L433+S433+V433</f>
        <v>-2.6532265493575018</v>
      </c>
      <c r="Y433" s="72"/>
      <c r="Z433" s="69"/>
      <c r="AA433" s="73"/>
      <c r="AB433" s="69"/>
      <c r="AC433" s="74">
        <f t="shared" ref="AC433:AJ434" si="312">AC257-AC81</f>
        <v>0</v>
      </c>
      <c r="AD433" s="72">
        <f t="shared" si="312"/>
        <v>0</v>
      </c>
      <c r="AE433" s="69">
        <f t="shared" si="312"/>
        <v>0</v>
      </c>
      <c r="AF433" s="73">
        <f t="shared" si="312"/>
        <v>0</v>
      </c>
      <c r="AG433" s="69">
        <f t="shared" si="312"/>
        <v>0</v>
      </c>
      <c r="AH433" s="74">
        <f t="shared" si="312"/>
        <v>0</v>
      </c>
      <c r="AI433" s="62">
        <f t="shared" si="312"/>
        <v>-4.1000000000000002E-2</v>
      </c>
      <c r="AJ433" s="64">
        <f t="shared" si="312"/>
        <v>-8.8213720361321912E-2</v>
      </c>
      <c r="AK433" s="65">
        <f>+AC433+AH433+AJ433</f>
        <v>-8.8213720361321912E-2</v>
      </c>
      <c r="AL433" s="387"/>
      <c r="AM433" s="65">
        <f>W433+AK433</f>
        <v>-2.7414402697188236</v>
      </c>
    </row>
    <row r="434" spans="1:39" ht="22.5" customHeight="1">
      <c r="A434" s="56" t="s">
        <v>56</v>
      </c>
      <c r="B434" s="118">
        <f t="shared" si="309"/>
        <v>0</v>
      </c>
      <c r="C434" s="58">
        <f t="shared" si="309"/>
        <v>-6.5115323969361025E-3</v>
      </c>
      <c r="D434" s="67">
        <f t="shared" si="309"/>
        <v>-0.93383748715279724</v>
      </c>
      <c r="E434" s="118"/>
      <c r="F434" s="58"/>
      <c r="G434" s="67"/>
      <c r="H434" s="118"/>
      <c r="I434" s="58"/>
      <c r="J434" s="67"/>
      <c r="K434" s="119">
        <f>+B434+E434+H434</f>
        <v>0</v>
      </c>
      <c r="L434" s="173">
        <f>+D434+G434+J434</f>
        <v>-0.93383748715279724</v>
      </c>
      <c r="M434" s="282">
        <f>M258-M82</f>
        <v>0</v>
      </c>
      <c r="N434" s="115">
        <f>N258-N82</f>
        <v>-2.6711328443986098</v>
      </c>
      <c r="O434" s="120">
        <f t="shared" si="310"/>
        <v>0</v>
      </c>
      <c r="P434" s="120">
        <f t="shared" si="310"/>
        <v>0</v>
      </c>
      <c r="Q434" s="82">
        <f t="shared" si="310"/>
        <v>0</v>
      </c>
      <c r="R434" s="77">
        <f t="shared" si="311"/>
        <v>-2.6711328443986098</v>
      </c>
      <c r="S434" s="173">
        <f>S258-S82</f>
        <v>-0.78099054895039988</v>
      </c>
      <c r="T434" s="121"/>
      <c r="U434" s="94"/>
      <c r="V434" s="67"/>
      <c r="W434" s="114">
        <f>L434+S434+V434</f>
        <v>-1.7148280361031971</v>
      </c>
      <c r="X434" s="122"/>
      <c r="Y434" s="72"/>
      <c r="Z434" s="59"/>
      <c r="AA434" s="63"/>
      <c r="AB434" s="59"/>
      <c r="AC434" s="64">
        <f t="shared" si="312"/>
        <v>0</v>
      </c>
      <c r="AD434" s="72">
        <f t="shared" si="312"/>
        <v>0</v>
      </c>
      <c r="AE434" s="59">
        <f t="shared" si="312"/>
        <v>0</v>
      </c>
      <c r="AF434" s="63">
        <f t="shared" si="312"/>
        <v>0</v>
      </c>
      <c r="AG434" s="59">
        <f t="shared" si="312"/>
        <v>0</v>
      </c>
      <c r="AH434" s="64">
        <f t="shared" si="312"/>
        <v>0</v>
      </c>
      <c r="AI434" s="62">
        <f t="shared" si="312"/>
        <v>-4.1000000000000002E-2</v>
      </c>
      <c r="AJ434" s="64">
        <f t="shared" si="312"/>
        <v>-5.8799272796800001E-2</v>
      </c>
      <c r="AK434" s="65">
        <f>+AC434+AH434+AJ434</f>
        <v>-5.8799272796800001E-2</v>
      </c>
      <c r="AL434" s="387"/>
      <c r="AM434" s="65">
        <f>W434+AK434</f>
        <v>-1.7736273088999972</v>
      </c>
    </row>
    <row r="435" spans="1:39" ht="22.5" customHeight="1">
      <c r="A435" s="56" t="s">
        <v>57</v>
      </c>
      <c r="B435" s="57">
        <f>SUM(B433:B434)</f>
        <v>0</v>
      </c>
      <c r="C435" s="58"/>
      <c r="D435" s="69">
        <f>SUM(D433:D434)</f>
        <v>-2.3348289456576983</v>
      </c>
      <c r="E435" s="57"/>
      <c r="F435" s="58"/>
      <c r="G435" s="69"/>
      <c r="H435" s="57"/>
      <c r="I435" s="58"/>
      <c r="J435" s="69"/>
      <c r="K435" s="60">
        <f>SUM(K433:K434)</f>
        <v>0</v>
      </c>
      <c r="L435" s="173">
        <f>SUM(L433:L434)</f>
        <v>-2.3348289456576983</v>
      </c>
      <c r="M435" s="116">
        <f>SUM(M433:M434)</f>
        <v>0</v>
      </c>
      <c r="N435" s="60"/>
      <c r="O435" s="76"/>
      <c r="P435" s="76"/>
      <c r="Q435" s="76"/>
      <c r="R435" s="77"/>
      <c r="S435" s="173">
        <f>SUM(S433:S434)</f>
        <v>-2.0332256398030006</v>
      </c>
      <c r="T435" s="123"/>
      <c r="U435" s="94"/>
      <c r="V435" s="69"/>
      <c r="W435" s="114">
        <f>+W433+W434</f>
        <v>-4.3680545854606994</v>
      </c>
      <c r="Y435" s="62"/>
      <c r="Z435" s="67">
        <f>Z433+Z434</f>
        <v>0</v>
      </c>
      <c r="AA435" s="124"/>
      <c r="AB435" s="67">
        <f>AB433+AB434</f>
        <v>0</v>
      </c>
      <c r="AC435" s="125">
        <f>Z435+AB435</f>
        <v>0</v>
      </c>
      <c r="AD435" s="62"/>
      <c r="AE435" s="67">
        <f>AE433+AE434</f>
        <v>0</v>
      </c>
      <c r="AF435" s="124"/>
      <c r="AG435" s="67">
        <f>AG433+AG434</f>
        <v>0</v>
      </c>
      <c r="AH435" s="125">
        <f>AE435+AG435</f>
        <v>0</v>
      </c>
      <c r="AI435" s="126"/>
      <c r="AJ435" s="125">
        <f>AJ433+AJ434</f>
        <v>-0.14701299315812191</v>
      </c>
      <c r="AK435" s="75">
        <f>SUM(AK433:AK434)</f>
        <v>-0.14701299315812191</v>
      </c>
      <c r="AL435" s="387"/>
      <c r="AM435" s="75">
        <f>SUM(AM433:AM434)</f>
        <v>-4.5150675786188206</v>
      </c>
    </row>
    <row r="436" spans="1:39" ht="22.5" customHeight="1">
      <c r="A436" s="127" t="s">
        <v>58</v>
      </c>
      <c r="B436" s="128">
        <f>B435</f>
        <v>0</v>
      </c>
      <c r="C436" s="129"/>
      <c r="D436" s="130">
        <f>D431+D435</f>
        <v>-9.4690505337915898E-2</v>
      </c>
      <c r="E436" s="128"/>
      <c r="F436" s="129"/>
      <c r="G436" s="130"/>
      <c r="H436" s="128"/>
      <c r="I436" s="129"/>
      <c r="J436" s="130"/>
      <c r="K436" s="131">
        <f>K435</f>
        <v>0</v>
      </c>
      <c r="L436" s="265">
        <f>L431+L435</f>
        <v>-9.4690505337915898E-2</v>
      </c>
      <c r="M436" s="280"/>
      <c r="N436" s="131"/>
      <c r="O436" s="133"/>
      <c r="P436" s="133"/>
      <c r="Q436" s="133"/>
      <c r="R436" s="134"/>
      <c r="S436" s="265">
        <f>S431+S435</f>
        <v>-2.0332256398030006</v>
      </c>
      <c r="T436" s="135"/>
      <c r="U436" s="136"/>
      <c r="V436" s="132"/>
      <c r="W436" s="130">
        <f>W431+W435</f>
        <v>-2.127916145140917</v>
      </c>
      <c r="Y436" s="137"/>
      <c r="Z436" s="130">
        <f t="shared" ref="Z436" si="313">Z431+Z435</f>
        <v>-1.2872601108235551</v>
      </c>
      <c r="AA436" s="138"/>
      <c r="AB436" s="130">
        <f t="shared" ref="AB436" si="314">AB431+AB435</f>
        <v>0</v>
      </c>
      <c r="AC436" s="97">
        <f>Z436+AB436</f>
        <v>-1.2872601108235551</v>
      </c>
      <c r="AD436" s="137"/>
      <c r="AE436" s="130">
        <f t="shared" ref="AE436" si="315">AE431+AE435</f>
        <v>0</v>
      </c>
      <c r="AF436" s="138"/>
      <c r="AG436" s="130">
        <f t="shared" ref="AG436" si="316">AG431+AG435</f>
        <v>0</v>
      </c>
      <c r="AH436" s="97">
        <f>AE436+AG436</f>
        <v>0</v>
      </c>
      <c r="AI436" s="137"/>
      <c r="AJ436" s="97">
        <f>AJ431+AJ435</f>
        <v>-0.14701299315812191</v>
      </c>
      <c r="AK436" s="389">
        <f t="shared" ref="AK436" si="317">AK431+AK435</f>
        <v>-1.434273103981677</v>
      </c>
      <c r="AL436" s="387"/>
      <c r="AM436" s="389">
        <f t="shared" ref="AM436" si="318">AM431+AM435</f>
        <v>-3.5621892491225933</v>
      </c>
    </row>
    <row r="437" spans="1:39" ht="22.5" customHeight="1">
      <c r="A437" s="16"/>
      <c r="B437" s="57"/>
      <c r="C437" s="58"/>
      <c r="D437" s="59"/>
      <c r="E437" s="57"/>
      <c r="F437" s="58"/>
      <c r="G437" s="59"/>
      <c r="H437" s="57"/>
      <c r="I437" s="58"/>
      <c r="J437" s="59"/>
      <c r="K437" s="60"/>
      <c r="L437" s="117"/>
      <c r="M437" s="116"/>
      <c r="N437" s="60"/>
      <c r="O437" s="76"/>
      <c r="P437" s="76"/>
      <c r="Q437" s="76"/>
      <c r="R437" s="77"/>
      <c r="S437" s="117"/>
      <c r="T437" s="93"/>
      <c r="U437" s="94"/>
      <c r="V437" s="59"/>
      <c r="W437" s="95"/>
      <c r="Y437" s="62"/>
      <c r="Z437" s="59"/>
      <c r="AA437" s="63"/>
      <c r="AB437" s="59"/>
      <c r="AC437" s="64"/>
      <c r="AD437" s="62"/>
      <c r="AE437" s="59"/>
      <c r="AF437" s="63"/>
      <c r="AG437" s="59"/>
      <c r="AH437" s="64"/>
      <c r="AI437" s="62"/>
      <c r="AJ437" s="64"/>
      <c r="AK437" s="65"/>
      <c r="AL437" s="387"/>
      <c r="AM437" s="65"/>
    </row>
    <row r="438" spans="1:39" ht="22.5" customHeight="1">
      <c r="A438" s="33" t="s">
        <v>59</v>
      </c>
      <c r="B438" s="57"/>
      <c r="C438" s="58"/>
      <c r="D438" s="59"/>
      <c r="E438" s="57"/>
      <c r="F438" s="58"/>
      <c r="G438" s="59"/>
      <c r="H438" s="57"/>
      <c r="I438" s="58"/>
      <c r="J438" s="59"/>
      <c r="K438" s="60"/>
      <c r="L438" s="117"/>
      <c r="M438" s="116"/>
      <c r="N438" s="60"/>
      <c r="O438" s="76"/>
      <c r="P438" s="76"/>
      <c r="Q438" s="76"/>
      <c r="R438" s="77"/>
      <c r="S438" s="117"/>
      <c r="T438" s="93"/>
      <c r="U438" s="94"/>
      <c r="V438" s="59"/>
      <c r="W438" s="95"/>
      <c r="Y438" s="62"/>
      <c r="Z438" s="59"/>
      <c r="AA438" s="63"/>
      <c r="AB438" s="59"/>
      <c r="AC438" s="64"/>
      <c r="AD438" s="62"/>
      <c r="AE438" s="59"/>
      <c r="AF438" s="63"/>
      <c r="AG438" s="59"/>
      <c r="AH438" s="64"/>
      <c r="AI438" s="62"/>
      <c r="AJ438" s="64"/>
      <c r="AK438" s="65"/>
      <c r="AL438" s="387"/>
      <c r="AM438" s="65"/>
    </row>
    <row r="439" spans="1:39" ht="22.5" customHeight="1">
      <c r="A439" s="56" t="s">
        <v>37</v>
      </c>
      <c r="B439" s="57">
        <f>B405+B426+B431</f>
        <v>0</v>
      </c>
      <c r="C439" s="58"/>
      <c r="D439" s="59">
        <f>D405+D426+D431</f>
        <v>11.632160326527027</v>
      </c>
      <c r="E439" s="57">
        <f>E405+E426+E431</f>
        <v>0</v>
      </c>
      <c r="F439" s="58"/>
      <c r="G439" s="59">
        <f>G405+G426+G431</f>
        <v>9.8972698818447249</v>
      </c>
      <c r="H439" s="57">
        <f>H405+H426+H431</f>
        <v>0</v>
      </c>
      <c r="I439" s="58"/>
      <c r="J439" s="59">
        <f>J405+J426+J431</f>
        <v>1.603256127161596E-2</v>
      </c>
      <c r="K439" s="60">
        <f>K405+K426+K431</f>
        <v>0</v>
      </c>
      <c r="L439" s="117">
        <f>L405+L426+L431</f>
        <v>21.545462769643368</v>
      </c>
      <c r="M439" s="116">
        <f>M405+M426+M431</f>
        <v>0</v>
      </c>
      <c r="N439" s="60"/>
      <c r="O439" s="76"/>
      <c r="P439" s="76"/>
      <c r="Q439" s="76"/>
      <c r="R439" s="77"/>
      <c r="S439" s="117">
        <f>S405+S426+S431</f>
        <v>0</v>
      </c>
      <c r="T439" s="139">
        <f>T405+T426+T431</f>
        <v>0</v>
      </c>
      <c r="U439" s="94"/>
      <c r="V439" s="59">
        <f>V405+V426+V431</f>
        <v>0</v>
      </c>
      <c r="W439" s="113">
        <f>W405+W426+W431</f>
        <v>21.545462769643368</v>
      </c>
      <c r="Y439" s="62"/>
      <c r="Z439" s="59">
        <f>Z405+Z426+Z431</f>
        <v>-11.386930700273876</v>
      </c>
      <c r="AA439" s="63"/>
      <c r="AB439" s="59">
        <f>AB405+AB426+AB431</f>
        <v>0</v>
      </c>
      <c r="AC439" s="64">
        <f>Z439+AB439</f>
        <v>-11.386930700273876</v>
      </c>
      <c r="AD439" s="62"/>
      <c r="AE439" s="59">
        <f>AE405+AE426+AE431</f>
        <v>0</v>
      </c>
      <c r="AF439" s="63"/>
      <c r="AG439" s="59">
        <f>AG405+AG426+AG431</f>
        <v>0</v>
      </c>
      <c r="AH439" s="64">
        <f t="shared" ref="AH439:AH440" si="319">AE439+AG439</f>
        <v>0</v>
      </c>
      <c r="AI439" s="62"/>
      <c r="AJ439" s="64">
        <f>AJ405+AJ426+AJ431</f>
        <v>0</v>
      </c>
      <c r="AK439" s="65">
        <f>+AC439+AH439+AJ439</f>
        <v>-11.386930700273876</v>
      </c>
      <c r="AL439" s="387"/>
      <c r="AM439" s="65">
        <f>W439+AK439</f>
        <v>10.158532069369492</v>
      </c>
    </row>
    <row r="440" spans="1:39" ht="22.5" customHeight="1">
      <c r="A440" s="56" t="s">
        <v>38</v>
      </c>
      <c r="B440" s="78">
        <f>B406+B427+B435</f>
        <v>0</v>
      </c>
      <c r="C440" s="58"/>
      <c r="D440" s="67">
        <f>D406+D427+D435</f>
        <v>-7.3556931143713626</v>
      </c>
      <c r="E440" s="78">
        <f>E406+E427+E435</f>
        <v>0</v>
      </c>
      <c r="F440" s="58"/>
      <c r="G440" s="67">
        <f>G406+G427+G435</f>
        <v>-1.0785063031028062</v>
      </c>
      <c r="H440" s="78">
        <f>H406+H427+H435</f>
        <v>0</v>
      </c>
      <c r="I440" s="58"/>
      <c r="J440" s="67">
        <f>J406+J427+J435</f>
        <v>-8.1620987153953918E-3</v>
      </c>
      <c r="K440" s="68">
        <f>K406+K427+K435</f>
        <v>0</v>
      </c>
      <c r="L440" s="146">
        <f>L406+L427+L435</f>
        <v>-8.4423615161895622</v>
      </c>
      <c r="M440" s="154">
        <f>M406+M427+M435</f>
        <v>0</v>
      </c>
      <c r="N440" s="68"/>
      <c r="O440" s="79"/>
      <c r="P440" s="79"/>
      <c r="Q440" s="79"/>
      <c r="R440" s="140"/>
      <c r="S440" s="146">
        <f>S406+S427+S435</f>
        <v>-6.587587382316249</v>
      </c>
      <c r="T440" s="68">
        <f>T406+T427+T435</f>
        <v>0</v>
      </c>
      <c r="U440" s="141"/>
      <c r="V440" s="69">
        <f>V406+V427+V435</f>
        <v>0.23518750976259725</v>
      </c>
      <c r="W440" s="83">
        <f>W406+W427+W435</f>
        <v>-14.794761388743215</v>
      </c>
      <c r="Y440" s="72"/>
      <c r="Z440" s="69">
        <f>Z406+Z427+Z435</f>
        <v>0</v>
      </c>
      <c r="AA440" s="73"/>
      <c r="AB440" s="69">
        <f>AB406+AB427+AB435</f>
        <v>0</v>
      </c>
      <c r="AC440" s="74">
        <f t="shared" ref="AC440" si="320">Z440+AB440</f>
        <v>0</v>
      </c>
      <c r="AD440" s="72"/>
      <c r="AE440" s="69">
        <f>AE406+AE427+AE435</f>
        <v>0</v>
      </c>
      <c r="AF440" s="73"/>
      <c r="AG440" s="69">
        <f>AG406+AG427+AG435</f>
        <v>0</v>
      </c>
      <c r="AH440" s="74">
        <f t="shared" si="319"/>
        <v>0</v>
      </c>
      <c r="AI440" s="72"/>
      <c r="AJ440" s="74">
        <f>AJ406+AJ427+AJ435</f>
        <v>-3.421362503176689</v>
      </c>
      <c r="AK440" s="81">
        <f>+AC440+AH440+AJ440</f>
        <v>-3.421362503176689</v>
      </c>
      <c r="AL440" s="387"/>
      <c r="AM440" s="81">
        <f>W440+AK440</f>
        <v>-18.216123891919903</v>
      </c>
    </row>
    <row r="441" spans="1:39" ht="22.5" customHeight="1">
      <c r="A441" s="142" t="s">
        <v>12</v>
      </c>
      <c r="B441" s="21">
        <f>B407+B428+B436</f>
        <v>0</v>
      </c>
      <c r="C441" s="85"/>
      <c r="D441" s="86">
        <f>D440</f>
        <v>-7.3556931143713626</v>
      </c>
      <c r="E441" s="21">
        <f>E407+E428+E436</f>
        <v>0</v>
      </c>
      <c r="F441" s="85"/>
      <c r="G441" s="86">
        <f>G440</f>
        <v>-1.0785063031028062</v>
      </c>
      <c r="H441" s="21">
        <f>H407+H428+H436</f>
        <v>0</v>
      </c>
      <c r="I441" s="85"/>
      <c r="J441" s="86">
        <f>J440</f>
        <v>-8.1620987153953918E-3</v>
      </c>
      <c r="K441" s="24">
        <f>K407+K428+K436</f>
        <v>0</v>
      </c>
      <c r="L441" s="272">
        <f>L440</f>
        <v>-8.4423615161895622</v>
      </c>
      <c r="M441" s="278">
        <f>M440</f>
        <v>0</v>
      </c>
      <c r="N441" s="24"/>
      <c r="O441" s="87"/>
      <c r="P441" s="87"/>
      <c r="Q441" s="87"/>
      <c r="R441" s="88"/>
      <c r="S441" s="272">
        <f>S440</f>
        <v>-6.587587382316249</v>
      </c>
      <c r="T441" s="143">
        <f>T440</f>
        <v>0</v>
      </c>
      <c r="U441" s="27"/>
      <c r="V441" s="86">
        <f>V440</f>
        <v>0.23518750976259725</v>
      </c>
      <c r="W441" s="424">
        <f>SUM(W439:W440)</f>
        <v>6.7507013809001535</v>
      </c>
      <c r="X441" s="1"/>
      <c r="Y441" s="91"/>
      <c r="Z441" s="86">
        <f>SUM(Z439:Z440)</f>
        <v>-11.386930700273876</v>
      </c>
      <c r="AA441" s="92"/>
      <c r="AB441" s="86">
        <f>SUM(AB439:AB440)</f>
        <v>0</v>
      </c>
      <c r="AC441" s="327">
        <f>SUM(AC439:AC440)</f>
        <v>-11.386930700273876</v>
      </c>
      <c r="AD441" s="91"/>
      <c r="AE441" s="86">
        <f>SUM(AE439:AE440)</f>
        <v>0</v>
      </c>
      <c r="AF441" s="92"/>
      <c r="AG441" s="86">
        <f>SUM(AG439:AG440)</f>
        <v>0</v>
      </c>
      <c r="AH441" s="327">
        <f>SUM(AH439:AH440)</f>
        <v>0</v>
      </c>
      <c r="AI441" s="91"/>
      <c r="AJ441" s="327">
        <f>SUM(AJ439:AJ440)</f>
        <v>-3.421362503176689</v>
      </c>
      <c r="AK441" s="388">
        <f>SUM(AK439:AK440)</f>
        <v>-14.808293203450564</v>
      </c>
      <c r="AL441" s="385"/>
      <c r="AM441" s="388">
        <f>SUM(AM439:AM440)</f>
        <v>-8.0575918225504104</v>
      </c>
    </row>
    <row r="442" spans="1:39" ht="22.5" customHeight="1">
      <c r="A442" s="16"/>
      <c r="B442" s="57"/>
      <c r="C442" s="58"/>
      <c r="D442" s="59"/>
      <c r="E442" s="57"/>
      <c r="F442" s="58"/>
      <c r="G442" s="59"/>
      <c r="H442" s="57"/>
      <c r="I442" s="58"/>
      <c r="J442" s="59"/>
      <c r="K442" s="60"/>
      <c r="L442" s="117"/>
      <c r="M442" s="116"/>
      <c r="N442" s="60"/>
      <c r="O442" s="76"/>
      <c r="P442" s="76"/>
      <c r="Q442" s="76"/>
      <c r="R442" s="77"/>
      <c r="S442" s="117"/>
      <c r="T442" s="144"/>
      <c r="U442" s="94"/>
      <c r="V442" s="59"/>
      <c r="W442" s="95"/>
      <c r="Y442" s="62"/>
      <c r="Z442" s="59"/>
      <c r="AA442" s="63"/>
      <c r="AB442" s="59"/>
      <c r="AC442" s="64"/>
      <c r="AD442" s="62"/>
      <c r="AE442" s="59"/>
      <c r="AF442" s="63"/>
      <c r="AG442" s="59"/>
      <c r="AH442" s="64"/>
      <c r="AI442" s="62"/>
      <c r="AJ442" s="64"/>
      <c r="AK442" s="65"/>
      <c r="AL442" s="387"/>
      <c r="AM442" s="65"/>
    </row>
    <row r="443" spans="1:39" ht="22.5" customHeight="1">
      <c r="A443" s="38" t="s">
        <v>60</v>
      </c>
      <c r="B443" s="99"/>
      <c r="C443" s="100"/>
      <c r="D443" s="101"/>
      <c r="E443" s="99"/>
      <c r="F443" s="100"/>
      <c r="G443" s="101"/>
      <c r="H443" s="99"/>
      <c r="I443" s="100"/>
      <c r="J443" s="101"/>
      <c r="K443" s="102"/>
      <c r="L443" s="273"/>
      <c r="M443" s="148"/>
      <c r="N443" s="102"/>
      <c r="O443" s="103"/>
      <c r="P443" s="103"/>
      <c r="Q443" s="103"/>
      <c r="R443" s="104"/>
      <c r="S443" s="273"/>
      <c r="T443" s="145"/>
      <c r="U443" s="106"/>
      <c r="V443" s="101"/>
      <c r="W443" s="107"/>
      <c r="Y443" s="108"/>
      <c r="Z443" s="101"/>
      <c r="AA443" s="109"/>
      <c r="AB443" s="101"/>
      <c r="AC443" s="110"/>
      <c r="AD443" s="108"/>
      <c r="AE443" s="101"/>
      <c r="AF443" s="109"/>
      <c r="AG443" s="101"/>
      <c r="AH443" s="110"/>
      <c r="AI443" s="108"/>
      <c r="AJ443" s="110"/>
      <c r="AK443" s="111"/>
      <c r="AL443" s="387"/>
      <c r="AM443" s="111"/>
    </row>
    <row r="444" spans="1:39" ht="22.5" customHeight="1">
      <c r="A444" s="54"/>
      <c r="B444" s="57"/>
      <c r="C444" s="58"/>
      <c r="D444" s="59"/>
      <c r="E444" s="57"/>
      <c r="F444" s="58"/>
      <c r="G444" s="59"/>
      <c r="H444" s="57"/>
      <c r="I444" s="58"/>
      <c r="J444" s="59"/>
      <c r="K444" s="60"/>
      <c r="L444" s="117"/>
      <c r="M444" s="116"/>
      <c r="N444" s="60"/>
      <c r="O444" s="76"/>
      <c r="P444" s="76"/>
      <c r="Q444" s="76"/>
      <c r="R444" s="77"/>
      <c r="S444" s="117"/>
      <c r="T444" s="144"/>
      <c r="U444" s="94"/>
      <c r="V444" s="59"/>
      <c r="W444" s="95"/>
      <c r="Y444" s="62"/>
      <c r="Z444" s="59"/>
      <c r="AA444" s="63"/>
      <c r="AB444" s="59"/>
      <c r="AC444" s="64"/>
      <c r="AD444" s="62"/>
      <c r="AE444" s="59"/>
      <c r="AF444" s="63"/>
      <c r="AG444" s="59"/>
      <c r="AH444" s="64"/>
      <c r="AI444" s="62"/>
      <c r="AJ444" s="64"/>
      <c r="AK444" s="65"/>
      <c r="AL444" s="387"/>
      <c r="AM444" s="65"/>
    </row>
    <row r="445" spans="1:39" ht="22.5" customHeight="1">
      <c r="A445" s="16" t="s">
        <v>87</v>
      </c>
      <c r="B445" s="57"/>
      <c r="C445" s="58"/>
      <c r="D445" s="59"/>
      <c r="E445" s="57"/>
      <c r="F445" s="58"/>
      <c r="G445" s="59"/>
      <c r="H445" s="57"/>
      <c r="I445" s="58"/>
      <c r="J445" s="59"/>
      <c r="K445" s="60"/>
      <c r="L445" s="117"/>
      <c r="M445" s="116"/>
      <c r="N445" s="60"/>
      <c r="O445" s="76"/>
      <c r="P445" s="76"/>
      <c r="Q445" s="76"/>
      <c r="R445" s="77"/>
      <c r="S445" s="117"/>
      <c r="T445" s="144"/>
      <c r="U445" s="94"/>
      <c r="V445" s="59"/>
      <c r="W445" s="95"/>
      <c r="Y445" s="62"/>
      <c r="Z445" s="59"/>
      <c r="AA445" s="63"/>
      <c r="AB445" s="59"/>
      <c r="AC445" s="64"/>
      <c r="AD445" s="62"/>
      <c r="AE445" s="59"/>
      <c r="AF445" s="63"/>
      <c r="AG445" s="59"/>
      <c r="AH445" s="64"/>
      <c r="AI445" s="62"/>
      <c r="AJ445" s="64"/>
      <c r="AK445" s="65"/>
      <c r="AL445" s="387"/>
      <c r="AM445" s="65"/>
    </row>
    <row r="446" spans="1:39" ht="22.5" customHeight="1">
      <c r="A446" s="56" t="s">
        <v>37</v>
      </c>
      <c r="B446" s="57">
        <f t="shared" ref="B446:G447" si="321">B270-B94</f>
        <v>0</v>
      </c>
      <c r="C446" s="58">
        <f t="shared" si="321"/>
        <v>9.9006733627531873E-3</v>
      </c>
      <c r="D446" s="59">
        <f t="shared" si="321"/>
        <v>1.6476861060502035</v>
      </c>
      <c r="E446" s="57">
        <f t="shared" si="321"/>
        <v>0</v>
      </c>
      <c r="F446" s="58">
        <f t="shared" si="321"/>
        <v>9.9006733627531873E-3</v>
      </c>
      <c r="G446" s="59">
        <f t="shared" si="321"/>
        <v>0.87838959397120231</v>
      </c>
      <c r="H446" s="57"/>
      <c r="I446" s="58"/>
      <c r="J446" s="59"/>
      <c r="K446" s="60">
        <f>+B446+E446+H446</f>
        <v>0</v>
      </c>
      <c r="L446" s="117">
        <f>+D446+G446+J446</f>
        <v>2.5260757000214058</v>
      </c>
      <c r="M446" s="116"/>
      <c r="N446" s="60"/>
      <c r="O446" s="76"/>
      <c r="P446" s="76"/>
      <c r="Q446" s="76"/>
      <c r="R446" s="77"/>
      <c r="S446" s="117"/>
      <c r="T446" s="144"/>
      <c r="U446" s="94"/>
      <c r="V446" s="59"/>
      <c r="W446" s="113">
        <f>L446+S446+V446</f>
        <v>2.5260757000214058</v>
      </c>
      <c r="Y446" s="62">
        <f t="shared" ref="Y446:AB446" si="322">Y270-Y94</f>
        <v>-0.39400000000000002</v>
      </c>
      <c r="Z446" s="59">
        <f t="shared" si="322"/>
        <v>-1.0052587226568872</v>
      </c>
      <c r="AA446" s="63">
        <f t="shared" si="322"/>
        <v>0</v>
      </c>
      <c r="AB446" s="59">
        <f t="shared" si="322"/>
        <v>0</v>
      </c>
      <c r="AC446" s="64">
        <f>Z446+AB446</f>
        <v>-1.0052587226568872</v>
      </c>
      <c r="AD446" s="62"/>
      <c r="AE446" s="59"/>
      <c r="AF446" s="63"/>
      <c r="AG446" s="59"/>
      <c r="AH446" s="64"/>
      <c r="AI446" s="62"/>
      <c r="AJ446" s="64"/>
      <c r="AK446" s="65">
        <f>+AC446+AH446+AJ446</f>
        <v>-1.0052587226568872</v>
      </c>
      <c r="AL446" s="385"/>
      <c r="AM446" s="65">
        <f>W446+AK446</f>
        <v>1.5208169773645186</v>
      </c>
    </row>
    <row r="447" spans="1:39" ht="22.5" customHeight="1">
      <c r="A447" s="56" t="s">
        <v>38</v>
      </c>
      <c r="B447" s="57">
        <f t="shared" si="321"/>
        <v>0</v>
      </c>
      <c r="C447" s="66">
        <f t="shared" si="321"/>
        <v>-5.6043079404273985E-3</v>
      </c>
      <c r="D447" s="67">
        <f t="shared" si="321"/>
        <v>-0.93267800978146909</v>
      </c>
      <c r="E447" s="57">
        <f t="shared" si="321"/>
        <v>0</v>
      </c>
      <c r="F447" s="66">
        <f t="shared" si="321"/>
        <v>-3.0237893583104358E-3</v>
      </c>
      <c r="G447" s="67">
        <f t="shared" si="321"/>
        <v>-0.26827115786821043</v>
      </c>
      <c r="H447" s="57"/>
      <c r="I447" s="66"/>
      <c r="J447" s="67"/>
      <c r="K447" s="60">
        <f>+B447+E447+H447</f>
        <v>0</v>
      </c>
      <c r="L447" s="146">
        <f>+D447+G447+J447</f>
        <v>-1.2009491676496795</v>
      </c>
      <c r="M447" s="116">
        <f>M271-M95</f>
        <v>0</v>
      </c>
      <c r="N447" s="115">
        <f t="shared" ref="N447:Q447" si="323">N271-N95</f>
        <v>-0.83544097322214128</v>
      </c>
      <c r="O447" s="76">
        <f t="shared" si="323"/>
        <v>0</v>
      </c>
      <c r="P447" s="76">
        <f t="shared" si="323"/>
        <v>0</v>
      </c>
      <c r="Q447" s="76">
        <f t="shared" si="323"/>
        <v>0</v>
      </c>
      <c r="R447" s="77">
        <f t="shared" ref="R447" si="324">SUM(N447:Q447)</f>
        <v>-0.83544097322214128</v>
      </c>
      <c r="S447" s="117">
        <f>S271-S95</f>
        <v>-0.77682610414181674</v>
      </c>
      <c r="T447" s="144"/>
      <c r="U447" s="94"/>
      <c r="V447" s="59"/>
      <c r="W447" s="114">
        <f>L447+S447+V447</f>
        <v>-1.9777752717914963</v>
      </c>
      <c r="Y447" s="72"/>
      <c r="Z447" s="67"/>
      <c r="AA447" s="124"/>
      <c r="AB447" s="67"/>
      <c r="AC447" s="125"/>
      <c r="AD447" s="72">
        <f t="shared" ref="AD447:AG447" si="325">AD271-AD95</f>
        <v>0</v>
      </c>
      <c r="AE447" s="67">
        <f t="shared" si="325"/>
        <v>0</v>
      </c>
      <c r="AF447" s="124">
        <f t="shared" si="325"/>
        <v>0</v>
      </c>
      <c r="AG447" s="67">
        <f t="shared" si="325"/>
        <v>0</v>
      </c>
      <c r="AH447" s="125">
        <f>AE447+AG447</f>
        <v>0</v>
      </c>
      <c r="AI447" s="126">
        <f t="shared" ref="AI447:AJ447" si="326">AI271-AI95</f>
        <v>-9.8000000000000004E-2</v>
      </c>
      <c r="AJ447" s="125">
        <f t="shared" si="326"/>
        <v>-0.25003897162531713</v>
      </c>
      <c r="AK447" s="75">
        <f>+AC447+AH447+AJ447</f>
        <v>-0.25003897162531713</v>
      </c>
      <c r="AL447" s="390"/>
      <c r="AM447" s="75">
        <f>W447+AK447</f>
        <v>-2.2278142434168133</v>
      </c>
    </row>
    <row r="448" spans="1:39" ht="22.5" customHeight="1">
      <c r="A448" s="56" t="s">
        <v>39</v>
      </c>
      <c r="B448" s="57">
        <f>B272-B96</f>
        <v>0</v>
      </c>
      <c r="C448" s="58">
        <f>SUM(C446:C447)</f>
        <v>4.2963654223257888E-3</v>
      </c>
      <c r="D448" s="59">
        <f>SUM(D446:D447)</f>
        <v>0.71500809626873441</v>
      </c>
      <c r="E448" s="57">
        <f>E272-E96</f>
        <v>0</v>
      </c>
      <c r="F448" s="58">
        <f>SUM(F446:F447)</f>
        <v>6.8768840044427515E-3</v>
      </c>
      <c r="G448" s="59">
        <f>SUM(G446:G447)</f>
        <v>0.61011843610299188</v>
      </c>
      <c r="H448" s="57"/>
      <c r="I448" s="58"/>
      <c r="J448" s="59"/>
      <c r="K448" s="60">
        <f>+B448+E448+H448</f>
        <v>0</v>
      </c>
      <c r="L448" s="117">
        <f>+D448+G448+J448</f>
        <v>1.3251265323717263</v>
      </c>
      <c r="M448" s="116"/>
      <c r="N448" s="60"/>
      <c r="O448" s="76"/>
      <c r="P448" s="76"/>
      <c r="Q448" s="76"/>
      <c r="R448" s="77"/>
      <c r="S448" s="117">
        <f>SUM(S446:S447)</f>
        <v>-0.77682610414181674</v>
      </c>
      <c r="T448" s="60"/>
      <c r="U448" s="70"/>
      <c r="V448" s="59"/>
      <c r="W448" s="113">
        <f>SUM(W446:W447)</f>
        <v>0.54830042822990954</v>
      </c>
      <c r="Y448" s="62"/>
      <c r="Z448" s="59">
        <f>SUM(Z446:Z447)</f>
        <v>-1.0052587226568872</v>
      </c>
      <c r="AA448" s="63"/>
      <c r="AB448" s="59">
        <f>SUM(AB446:AB447)</f>
        <v>0</v>
      </c>
      <c r="AC448" s="64">
        <f>SUM(AC446:AC447)</f>
        <v>-1.0052587226568872</v>
      </c>
      <c r="AD448" s="62"/>
      <c r="AE448" s="59">
        <f>SUM(AE446:AE447)</f>
        <v>0</v>
      </c>
      <c r="AF448" s="63"/>
      <c r="AG448" s="59">
        <f>SUM(AG446:AG447)</f>
        <v>0</v>
      </c>
      <c r="AH448" s="64">
        <f>SUM(AH446:AH447)</f>
        <v>0</v>
      </c>
      <c r="AI448" s="62"/>
      <c r="AJ448" s="64">
        <f>SUM(AJ446:AJ447)</f>
        <v>-0.25003897162531713</v>
      </c>
      <c r="AK448" s="65">
        <f>SUM(AK446:AK447)</f>
        <v>-1.2552976942822043</v>
      </c>
      <c r="AL448" s="387"/>
      <c r="AM448" s="65">
        <f>SUM(AM446:AM447)</f>
        <v>-0.70699726605229474</v>
      </c>
    </row>
    <row r="449" spans="1:39" ht="22.5" customHeight="1">
      <c r="A449" s="56"/>
      <c r="B449" s="57"/>
      <c r="C449" s="58"/>
      <c r="D449" s="59"/>
      <c r="E449" s="57"/>
      <c r="F449" s="58"/>
      <c r="G449" s="59"/>
      <c r="H449" s="57"/>
      <c r="I449" s="58"/>
      <c r="J449" s="59"/>
      <c r="K449" s="60"/>
      <c r="L449" s="117"/>
      <c r="M449" s="116"/>
      <c r="N449" s="60"/>
      <c r="O449" s="76"/>
      <c r="P449" s="76"/>
      <c r="Q449" s="76"/>
      <c r="R449" s="77"/>
      <c r="S449" s="117"/>
      <c r="T449" s="60"/>
      <c r="U449" s="70"/>
      <c r="V449" s="59"/>
      <c r="W449" s="113"/>
      <c r="Y449" s="62"/>
      <c r="Z449" s="59"/>
      <c r="AA449" s="63"/>
      <c r="AB449" s="59"/>
      <c r="AC449" s="64"/>
      <c r="AD449" s="62"/>
      <c r="AE449" s="59"/>
      <c r="AF449" s="63"/>
      <c r="AG449" s="59"/>
      <c r="AH449" s="64"/>
      <c r="AI449" s="62"/>
      <c r="AJ449" s="64"/>
      <c r="AK449" s="65"/>
      <c r="AL449" s="387"/>
      <c r="AM449" s="65"/>
    </row>
    <row r="450" spans="1:39" ht="22.5" customHeight="1">
      <c r="A450" s="16" t="s">
        <v>88</v>
      </c>
      <c r="B450" s="57"/>
      <c r="C450" s="58"/>
      <c r="D450" s="59"/>
      <c r="E450" s="57"/>
      <c r="F450" s="58"/>
      <c r="G450" s="59"/>
      <c r="H450" s="57"/>
      <c r="I450" s="58"/>
      <c r="J450" s="59"/>
      <c r="K450" s="60"/>
      <c r="L450" s="117"/>
      <c r="M450" s="116"/>
      <c r="N450" s="60"/>
      <c r="O450" s="76"/>
      <c r="P450" s="76"/>
      <c r="Q450" s="76"/>
      <c r="R450" s="77"/>
      <c r="S450" s="117"/>
      <c r="T450" s="60"/>
      <c r="U450" s="70"/>
      <c r="V450" s="59"/>
      <c r="W450" s="113"/>
      <c r="Y450" s="62"/>
      <c r="Z450" s="59"/>
      <c r="AA450" s="63"/>
      <c r="AB450" s="59"/>
      <c r="AC450" s="64"/>
      <c r="AD450" s="62"/>
      <c r="AE450" s="59"/>
      <c r="AF450" s="63"/>
      <c r="AG450" s="59"/>
      <c r="AH450" s="64"/>
      <c r="AI450" s="62"/>
      <c r="AJ450" s="64"/>
      <c r="AK450" s="65"/>
      <c r="AL450" s="387"/>
      <c r="AM450" s="65"/>
    </row>
    <row r="451" spans="1:39" ht="22.5" customHeight="1">
      <c r="A451" s="56" t="s">
        <v>37</v>
      </c>
      <c r="B451" s="57">
        <f t="shared" ref="B451:D452" si="327">B275-B99</f>
        <v>0</v>
      </c>
      <c r="C451" s="58">
        <f t="shared" si="327"/>
        <v>6.3412692423635009E-3</v>
      </c>
      <c r="D451" s="59">
        <f t="shared" si="327"/>
        <v>2.7811831328313517</v>
      </c>
      <c r="E451" s="57"/>
      <c r="F451" s="58"/>
      <c r="G451" s="59"/>
      <c r="H451" s="57"/>
      <c r="I451" s="58"/>
      <c r="J451" s="59"/>
      <c r="K451" s="60">
        <f>+B451+E451+H451</f>
        <v>0</v>
      </c>
      <c r="L451" s="117">
        <f>+D451+G451+J451</f>
        <v>2.7811831328313517</v>
      </c>
      <c r="M451" s="116"/>
      <c r="N451" s="60"/>
      <c r="O451" s="76"/>
      <c r="P451" s="76"/>
      <c r="Q451" s="76"/>
      <c r="R451" s="77"/>
      <c r="S451" s="117"/>
      <c r="T451" s="60"/>
      <c r="U451" s="70"/>
      <c r="V451" s="59"/>
      <c r="W451" s="113">
        <f>L451+S451+V451</f>
        <v>2.7811831328313517</v>
      </c>
      <c r="Y451" s="62">
        <f t="shared" ref="Y451:AB451" si="328">Y275-Y99</f>
        <v>-0.35799999999999998</v>
      </c>
      <c r="Z451" s="59">
        <f t="shared" si="328"/>
        <v>-1.5701329237086954</v>
      </c>
      <c r="AA451" s="63">
        <f t="shared" si="328"/>
        <v>0</v>
      </c>
      <c r="AB451" s="59">
        <f t="shared" si="328"/>
        <v>0</v>
      </c>
      <c r="AC451" s="64">
        <f>Z451+AB451</f>
        <v>-1.5701329237086954</v>
      </c>
      <c r="AD451" s="62"/>
      <c r="AE451" s="59"/>
      <c r="AF451" s="63"/>
      <c r="AG451" s="59"/>
      <c r="AH451" s="64"/>
      <c r="AI451" s="62"/>
      <c r="AJ451" s="64"/>
      <c r="AK451" s="65">
        <f>+AC451+AH451+AJ451</f>
        <v>-1.5701329237086954</v>
      </c>
      <c r="AL451" s="387"/>
      <c r="AM451" s="65">
        <f>W451+AK451</f>
        <v>1.2110502091226563</v>
      </c>
    </row>
    <row r="452" spans="1:39" ht="22.5" customHeight="1">
      <c r="A452" s="56" t="s">
        <v>38</v>
      </c>
      <c r="B452" s="57">
        <f t="shared" si="327"/>
        <v>0</v>
      </c>
      <c r="C452" s="66">
        <f t="shared" si="327"/>
        <v>-6.2771431253035373E-3</v>
      </c>
      <c r="D452" s="67">
        <f t="shared" si="327"/>
        <v>-2.7530584044331796</v>
      </c>
      <c r="E452" s="57"/>
      <c r="F452" s="66"/>
      <c r="G452" s="67"/>
      <c r="H452" s="57"/>
      <c r="I452" s="66"/>
      <c r="J452" s="67"/>
      <c r="K452" s="60">
        <f>+B452+E452+H452</f>
        <v>0</v>
      </c>
      <c r="L452" s="146">
        <f>+D452+G452+J452</f>
        <v>-2.7530584044331796</v>
      </c>
      <c r="M452" s="116">
        <f>M276-M100</f>
        <v>0</v>
      </c>
      <c r="N452" s="115">
        <f t="shared" ref="N452:Q452" si="329">N276-N100</f>
        <v>-3.0857476188927961</v>
      </c>
      <c r="O452" s="76">
        <f t="shared" si="329"/>
        <v>0</v>
      </c>
      <c r="P452" s="76">
        <f t="shared" si="329"/>
        <v>0</v>
      </c>
      <c r="Q452" s="76">
        <f t="shared" si="329"/>
        <v>0</v>
      </c>
      <c r="R452" s="77">
        <f t="shared" ref="R452" si="330">SUM(N452:Q452)</f>
        <v>-3.0857476188927961</v>
      </c>
      <c r="S452" s="117">
        <f>S276-S100</f>
        <v>-3.9365348449406099</v>
      </c>
      <c r="T452" s="60"/>
      <c r="U452" s="70"/>
      <c r="V452" s="59"/>
      <c r="W452" s="114">
        <f>L452+S452+V452</f>
        <v>-6.6895932493737895</v>
      </c>
      <c r="Y452" s="62"/>
      <c r="Z452" s="69"/>
      <c r="AA452" s="63"/>
      <c r="AB452" s="69"/>
      <c r="AC452" s="125"/>
      <c r="AD452" s="62">
        <f t="shared" ref="AD452:AG452" si="331">AD276-AD100</f>
        <v>0</v>
      </c>
      <c r="AE452" s="69">
        <f t="shared" si="331"/>
        <v>0</v>
      </c>
      <c r="AF452" s="63">
        <f t="shared" si="331"/>
        <v>0</v>
      </c>
      <c r="AG452" s="69">
        <f t="shared" si="331"/>
        <v>0</v>
      </c>
      <c r="AH452" s="125">
        <f>AE452+AG452</f>
        <v>0</v>
      </c>
      <c r="AI452" s="62">
        <f t="shared" ref="AI452:AJ452" si="332">AI276-AI100</f>
        <v>-5.9000000000000004E-2</v>
      </c>
      <c r="AJ452" s="74">
        <f t="shared" si="332"/>
        <v>-0.25876492318104205</v>
      </c>
      <c r="AK452" s="75">
        <f>+AC452+AH452+AJ452</f>
        <v>-0.25876492318104205</v>
      </c>
      <c r="AL452" s="387"/>
      <c r="AM452" s="75">
        <f>W452+AK452</f>
        <v>-6.9483581725548316</v>
      </c>
    </row>
    <row r="453" spans="1:39" ht="22.5" customHeight="1">
      <c r="A453" s="56" t="s">
        <v>39</v>
      </c>
      <c r="B453" s="57">
        <f>B277-B101</f>
        <v>0</v>
      </c>
      <c r="C453" s="58">
        <f>SUM(C451:C452)</f>
        <v>6.4126117059963572E-5</v>
      </c>
      <c r="D453" s="59">
        <f>SUM(D451:D452)</f>
        <v>2.8124728398172039E-2</v>
      </c>
      <c r="E453" s="57"/>
      <c r="F453" s="58"/>
      <c r="G453" s="59"/>
      <c r="H453" s="57"/>
      <c r="I453" s="58"/>
      <c r="J453" s="59"/>
      <c r="K453" s="60">
        <f>+B453+E453+H453</f>
        <v>0</v>
      </c>
      <c r="L453" s="117">
        <f>+D453+G453+J453</f>
        <v>2.8124728398172039E-2</v>
      </c>
      <c r="M453" s="116"/>
      <c r="N453" s="60"/>
      <c r="O453" s="76"/>
      <c r="P453" s="76"/>
      <c r="Q453" s="76"/>
      <c r="R453" s="77"/>
      <c r="S453" s="117">
        <f>SUM(S451:S452)</f>
        <v>-3.9365348449406099</v>
      </c>
      <c r="T453" s="116"/>
      <c r="U453" s="70"/>
      <c r="V453" s="59"/>
      <c r="W453" s="113">
        <f>SUM(W451:W452)</f>
        <v>-3.9084101165424379</v>
      </c>
      <c r="Y453" s="62"/>
      <c r="Z453" s="59">
        <f>SUM(Z451:Z452)</f>
        <v>-1.5701329237086954</v>
      </c>
      <c r="AA453" s="63"/>
      <c r="AB453" s="59">
        <f>SUM(AB451:AB452)</f>
        <v>0</v>
      </c>
      <c r="AC453" s="64">
        <f>SUM(AC451:AC452)</f>
        <v>-1.5701329237086954</v>
      </c>
      <c r="AD453" s="62"/>
      <c r="AE453" s="59">
        <f>SUM(AE451:AE452)</f>
        <v>0</v>
      </c>
      <c r="AF453" s="63"/>
      <c r="AG453" s="59">
        <f>SUM(AG451:AG452)</f>
        <v>0</v>
      </c>
      <c r="AH453" s="64">
        <f>SUM(AH451:AH452)</f>
        <v>0</v>
      </c>
      <c r="AI453" s="62"/>
      <c r="AJ453" s="64">
        <f>SUM(AJ451:AJ452)</f>
        <v>-0.25876492318104205</v>
      </c>
      <c r="AK453" s="65">
        <f>SUM(AK451:AK452)</f>
        <v>-1.8288978468897374</v>
      </c>
      <c r="AL453" s="387"/>
      <c r="AM453" s="65">
        <f>SUM(AM451:AM452)</f>
        <v>-5.7373079634321753</v>
      </c>
    </row>
    <row r="454" spans="1:39" ht="22.5" customHeight="1">
      <c r="A454" s="147" t="s">
        <v>63</v>
      </c>
      <c r="B454" s="99"/>
      <c r="C454" s="100"/>
      <c r="D454" s="101"/>
      <c r="E454" s="99"/>
      <c r="F454" s="100"/>
      <c r="G454" s="101"/>
      <c r="H454" s="99"/>
      <c r="I454" s="100"/>
      <c r="J454" s="101"/>
      <c r="K454" s="102"/>
      <c r="L454" s="273"/>
      <c r="M454" s="148"/>
      <c r="N454" s="102"/>
      <c r="O454" s="103"/>
      <c r="P454" s="103"/>
      <c r="Q454" s="103"/>
      <c r="R454" s="104"/>
      <c r="S454" s="273"/>
      <c r="T454" s="148"/>
      <c r="U454" s="149"/>
      <c r="V454" s="101"/>
      <c r="W454" s="150"/>
      <c r="Y454" s="108"/>
      <c r="Z454" s="101"/>
      <c r="AA454" s="109"/>
      <c r="AB454" s="101"/>
      <c r="AC454" s="110"/>
      <c r="AD454" s="108"/>
      <c r="AE454" s="101"/>
      <c r="AF454" s="109"/>
      <c r="AG454" s="101"/>
      <c r="AH454" s="110"/>
      <c r="AI454" s="108"/>
      <c r="AJ454" s="110"/>
      <c r="AK454" s="111"/>
      <c r="AL454" s="387"/>
      <c r="AM454" s="111"/>
    </row>
    <row r="455" spans="1:39" ht="22.5" customHeight="1">
      <c r="A455" s="16" t="s">
        <v>64</v>
      </c>
      <c r="B455" s="57"/>
      <c r="C455" s="58"/>
      <c r="D455" s="59"/>
      <c r="E455" s="57"/>
      <c r="F455" s="58"/>
      <c r="G455" s="59"/>
      <c r="H455" s="57"/>
      <c r="I455" s="58"/>
      <c r="J455" s="59"/>
      <c r="K455" s="60"/>
      <c r="L455" s="117"/>
      <c r="M455" s="116"/>
      <c r="N455" s="60"/>
      <c r="O455" s="76"/>
      <c r="P455" s="76"/>
      <c r="Q455" s="76"/>
      <c r="R455" s="77"/>
      <c r="S455" s="117"/>
      <c r="T455" s="116"/>
      <c r="U455" s="70"/>
      <c r="V455" s="59"/>
      <c r="W455" s="113"/>
      <c r="Y455" s="62"/>
      <c r="Z455" s="59"/>
      <c r="AA455" s="63"/>
      <c r="AB455" s="59"/>
      <c r="AC455" s="64"/>
      <c r="AD455" s="62"/>
      <c r="AE455" s="59"/>
      <c r="AF455" s="63"/>
      <c r="AG455" s="59"/>
      <c r="AH455" s="64"/>
      <c r="AI455" s="62"/>
      <c r="AJ455" s="64"/>
      <c r="AK455" s="65"/>
      <c r="AL455" s="387"/>
      <c r="AM455" s="65"/>
    </row>
    <row r="456" spans="1:39" ht="22.5" customHeight="1">
      <c r="A456" s="16" t="s">
        <v>65</v>
      </c>
      <c r="B456" s="57"/>
      <c r="C456" s="58"/>
      <c r="D456" s="59"/>
      <c r="E456" s="57"/>
      <c r="F456" s="58"/>
      <c r="G456" s="59"/>
      <c r="H456" s="57"/>
      <c r="I456" s="58"/>
      <c r="J456" s="59"/>
      <c r="K456" s="60"/>
      <c r="L456" s="117"/>
      <c r="M456" s="116"/>
      <c r="N456" s="60"/>
      <c r="O456" s="76"/>
      <c r="P456" s="76"/>
      <c r="Q456" s="76"/>
      <c r="R456" s="77"/>
      <c r="S456" s="117"/>
      <c r="T456" s="116"/>
      <c r="U456" s="70"/>
      <c r="V456" s="59"/>
      <c r="W456" s="113"/>
      <c r="Y456" s="62"/>
      <c r="Z456" s="59"/>
      <c r="AA456" s="63"/>
      <c r="AB456" s="59"/>
      <c r="AC456" s="64"/>
      <c r="AD456" s="62"/>
      <c r="AE456" s="59"/>
      <c r="AF456" s="63"/>
      <c r="AG456" s="59"/>
      <c r="AH456" s="64"/>
      <c r="AI456" s="62"/>
      <c r="AJ456" s="64"/>
      <c r="AK456" s="65"/>
      <c r="AL456" s="387"/>
      <c r="AM456" s="65"/>
    </row>
    <row r="457" spans="1:39" ht="22.5" customHeight="1">
      <c r="A457" s="56" t="s">
        <v>37</v>
      </c>
      <c r="B457" s="57">
        <f>B281-B105</f>
        <v>0</v>
      </c>
      <c r="C457" s="58">
        <f>C281-C105</f>
        <v>6.2514567933639464E-3</v>
      </c>
      <c r="D457" s="59">
        <f>D281-D105</f>
        <v>0.24391482154775623</v>
      </c>
      <c r="E457" s="57"/>
      <c r="F457" s="58"/>
      <c r="G457" s="59"/>
      <c r="H457" s="57"/>
      <c r="I457" s="58"/>
      <c r="J457" s="59"/>
      <c r="K457" s="60">
        <f>+B457+E457+H457</f>
        <v>0</v>
      </c>
      <c r="L457" s="117">
        <f>+D457+G457+J457</f>
        <v>0.24391482154775623</v>
      </c>
      <c r="M457" s="116"/>
      <c r="N457" s="60"/>
      <c r="O457" s="76"/>
      <c r="P457" s="76"/>
      <c r="Q457" s="76"/>
      <c r="R457" s="77"/>
      <c r="S457" s="117"/>
      <c r="T457" s="116"/>
      <c r="U457" s="70"/>
      <c r="V457" s="59"/>
      <c r="W457" s="113">
        <f>L457+S457+V457</f>
        <v>0.24391482154775623</v>
      </c>
      <c r="Y457" s="62">
        <f t="shared" ref="Y457:AB457" si="333">Y281-Y105</f>
        <v>-0.36599999999999999</v>
      </c>
      <c r="Z457" s="59">
        <f t="shared" si="333"/>
        <v>-0.14280323392979999</v>
      </c>
      <c r="AA457" s="63">
        <f t="shared" si="333"/>
        <v>0</v>
      </c>
      <c r="AB457" s="59">
        <f t="shared" si="333"/>
        <v>0</v>
      </c>
      <c r="AC457" s="64">
        <f>Z457+AB457</f>
        <v>-0.14280323392979999</v>
      </c>
      <c r="AD457" s="62"/>
      <c r="AE457" s="59"/>
      <c r="AF457" s="63"/>
      <c r="AG457" s="59"/>
      <c r="AH457" s="64"/>
      <c r="AI457" s="62"/>
      <c r="AJ457" s="64"/>
      <c r="AK457" s="65">
        <f>+AC457+AH457+AJ457</f>
        <v>-0.14280323392979999</v>
      </c>
      <c r="AL457" s="385"/>
      <c r="AM457" s="65">
        <f>W457+AK457</f>
        <v>0.10111158761795624</v>
      </c>
    </row>
    <row r="458" spans="1:39" ht="22.5" customHeight="1">
      <c r="A458" s="56" t="s">
        <v>38</v>
      </c>
      <c r="B458" s="57"/>
      <c r="C458" s="58"/>
      <c r="D458" s="59"/>
      <c r="E458" s="57"/>
      <c r="F458" s="58"/>
      <c r="G458" s="59"/>
      <c r="H458" s="57"/>
      <c r="I458" s="58"/>
      <c r="J458" s="59"/>
      <c r="K458" s="60"/>
      <c r="L458" s="117"/>
      <c r="M458" s="116"/>
      <c r="N458" s="60"/>
      <c r="O458" s="76"/>
      <c r="P458" s="76"/>
      <c r="Q458" s="76"/>
      <c r="R458" s="77"/>
      <c r="S458" s="117"/>
      <c r="T458" s="116"/>
      <c r="U458" s="70"/>
      <c r="V458" s="59"/>
      <c r="W458" s="113"/>
      <c r="Y458" s="62"/>
      <c r="Z458" s="59"/>
      <c r="AA458" s="63"/>
      <c r="AB458" s="59"/>
      <c r="AC458" s="64"/>
      <c r="AD458" s="62"/>
      <c r="AE458" s="59"/>
      <c r="AF458" s="63"/>
      <c r="AG458" s="59"/>
      <c r="AH458" s="64"/>
      <c r="AI458" s="62"/>
      <c r="AJ458" s="64"/>
      <c r="AK458" s="65"/>
      <c r="AL458" s="387"/>
      <c r="AM458" s="65"/>
    </row>
    <row r="459" spans="1:39" ht="22.5" customHeight="1">
      <c r="A459" s="56" t="s">
        <v>55</v>
      </c>
      <c r="B459" s="57">
        <f t="shared" ref="B459:D460" si="334">B283-B107</f>
        <v>0</v>
      </c>
      <c r="C459" s="58">
        <f t="shared" si="334"/>
        <v>-7.4122419558560471E-3</v>
      </c>
      <c r="D459" s="59">
        <f t="shared" si="334"/>
        <v>0</v>
      </c>
      <c r="E459" s="57"/>
      <c r="F459" s="58"/>
      <c r="G459" s="59"/>
      <c r="H459" s="57"/>
      <c r="I459" s="58"/>
      <c r="J459" s="59"/>
      <c r="K459" s="60">
        <f>+B459+E459+H459</f>
        <v>0</v>
      </c>
      <c r="L459" s="117">
        <f>+D459+G459+J459</f>
        <v>0</v>
      </c>
      <c r="M459" s="116">
        <f t="shared" ref="M459:Q460" si="335">M283-M107</f>
        <v>0</v>
      </c>
      <c r="N459" s="115">
        <f t="shared" si="335"/>
        <v>-3.3333846723227509</v>
      </c>
      <c r="O459" s="76">
        <f t="shared" si="335"/>
        <v>0</v>
      </c>
      <c r="P459" s="76">
        <f t="shared" si="335"/>
        <v>0</v>
      </c>
      <c r="Q459" s="76">
        <f t="shared" si="335"/>
        <v>0</v>
      </c>
      <c r="R459" s="77">
        <f t="shared" ref="R459:R460" si="336">SUM(N459:Q459)</f>
        <v>-3.3333846723227509</v>
      </c>
      <c r="S459" s="117">
        <f>S283-S107</f>
        <v>0</v>
      </c>
      <c r="T459" s="116"/>
      <c r="U459" s="70"/>
      <c r="V459" s="59"/>
      <c r="W459" s="113">
        <f>L459+S459+V459</f>
        <v>0</v>
      </c>
      <c r="Y459" s="72"/>
      <c r="Z459" s="69"/>
      <c r="AA459" s="73"/>
      <c r="AB459" s="69"/>
      <c r="AC459" s="74"/>
      <c r="AD459" s="72">
        <f t="shared" ref="AD459:AG460" si="337">AD283-AD107</f>
        <v>0</v>
      </c>
      <c r="AE459" s="69">
        <f t="shared" si="337"/>
        <v>0</v>
      </c>
      <c r="AF459" s="73">
        <f t="shared" si="337"/>
        <v>0</v>
      </c>
      <c r="AG459" s="69">
        <f t="shared" si="337"/>
        <v>0</v>
      </c>
      <c r="AH459" s="74">
        <f t="shared" ref="AH459:AH460" si="338">AE459+AG459</f>
        <v>0</v>
      </c>
      <c r="AI459" s="62">
        <f t="shared" ref="AI459:AJ460" si="339">AI283-AI107</f>
        <v>-2E-3</v>
      </c>
      <c r="AJ459" s="64">
        <f t="shared" si="339"/>
        <v>0</v>
      </c>
      <c r="AK459" s="65">
        <f>+AC459+AH459+AJ459</f>
        <v>0</v>
      </c>
      <c r="AL459" s="387"/>
      <c r="AM459" s="65">
        <f>W459+AK459</f>
        <v>0</v>
      </c>
    </row>
    <row r="460" spans="1:39" ht="22.5" customHeight="1">
      <c r="A460" s="56" t="s">
        <v>56</v>
      </c>
      <c r="B460" s="118">
        <f t="shared" si="334"/>
        <v>0</v>
      </c>
      <c r="C460" s="58">
        <f t="shared" si="334"/>
        <v>-7.4122419558560471E-3</v>
      </c>
      <c r="D460" s="67">
        <f t="shared" si="334"/>
        <v>-0.28920549780502436</v>
      </c>
      <c r="E460" s="118"/>
      <c r="F460" s="58"/>
      <c r="G460" s="67"/>
      <c r="H460" s="118"/>
      <c r="I460" s="58"/>
      <c r="J460" s="67"/>
      <c r="K460" s="119">
        <f>+B460+E460+H460</f>
        <v>0</v>
      </c>
      <c r="L460" s="173">
        <f>+D460+G460+J460</f>
        <v>-0.28920549780502436</v>
      </c>
      <c r="M460" s="279">
        <f t="shared" si="335"/>
        <v>0</v>
      </c>
      <c r="N460" s="115">
        <f t="shared" si="335"/>
        <v>-3.3333846723227509</v>
      </c>
      <c r="O460" s="151">
        <f t="shared" si="335"/>
        <v>0</v>
      </c>
      <c r="P460" s="151">
        <f t="shared" si="335"/>
        <v>0</v>
      </c>
      <c r="Q460" s="82">
        <f t="shared" si="335"/>
        <v>0</v>
      </c>
      <c r="R460" s="77">
        <f t="shared" si="336"/>
        <v>-3.3333846723227509</v>
      </c>
      <c r="S460" s="173">
        <f>S284-S108</f>
        <v>-0.25728396254855923</v>
      </c>
      <c r="T460" s="121"/>
      <c r="U460" s="152"/>
      <c r="V460" s="67"/>
      <c r="W460" s="114">
        <f>L460+S460+V460</f>
        <v>-0.54648946035358359</v>
      </c>
      <c r="X460" s="122"/>
      <c r="Y460" s="72"/>
      <c r="Z460" s="67"/>
      <c r="AA460" s="124"/>
      <c r="AB460" s="67"/>
      <c r="AC460" s="125"/>
      <c r="AD460" s="72">
        <f t="shared" si="337"/>
        <v>0</v>
      </c>
      <c r="AE460" s="67">
        <f t="shared" si="337"/>
        <v>0</v>
      </c>
      <c r="AF460" s="124">
        <f t="shared" si="337"/>
        <v>0</v>
      </c>
      <c r="AG460" s="67">
        <f t="shared" si="337"/>
        <v>0</v>
      </c>
      <c r="AH460" s="125">
        <f t="shared" si="338"/>
        <v>0</v>
      </c>
      <c r="AI460" s="126">
        <f t="shared" si="339"/>
        <v>-2E-3</v>
      </c>
      <c r="AJ460" s="125">
        <f t="shared" si="339"/>
        <v>-7.8034554060000009E-4</v>
      </c>
      <c r="AK460" s="75">
        <f>+AC460+AH460+AJ460</f>
        <v>-7.8034554060000009E-4</v>
      </c>
      <c r="AL460" s="391"/>
      <c r="AM460" s="75">
        <f>W460+AK460</f>
        <v>-0.54726980589418361</v>
      </c>
    </row>
    <row r="461" spans="1:39" ht="22.5" customHeight="1">
      <c r="A461" s="56" t="s">
        <v>57</v>
      </c>
      <c r="B461" s="57">
        <f>SUM(B459:B460)</f>
        <v>0</v>
      </c>
      <c r="C461" s="58"/>
      <c r="D461" s="67">
        <f>SUM(D459:D460)</f>
        <v>-0.28920549780502436</v>
      </c>
      <c r="E461" s="57"/>
      <c r="F461" s="58"/>
      <c r="G461" s="67"/>
      <c r="H461" s="57"/>
      <c r="I461" s="58"/>
      <c r="J461" s="67"/>
      <c r="K461" s="60">
        <f>+B461+E461+H461</f>
        <v>0</v>
      </c>
      <c r="L461" s="117">
        <f>+D461+G461+J461</f>
        <v>-0.28920549780502436</v>
      </c>
      <c r="M461" s="116">
        <f>SUM(M459:M460)</f>
        <v>0</v>
      </c>
      <c r="N461" s="60"/>
      <c r="O461" s="76"/>
      <c r="P461" s="76"/>
      <c r="Q461" s="76"/>
      <c r="R461" s="77"/>
      <c r="S461" s="117">
        <f>SUM(S459:S460)</f>
        <v>-0.25728396254855923</v>
      </c>
      <c r="T461" s="116"/>
      <c r="U461" s="70"/>
      <c r="V461" s="59"/>
      <c r="W461" s="114">
        <f>+W459+W460</f>
        <v>-0.54648946035358359</v>
      </c>
      <c r="Y461" s="62"/>
      <c r="Z461" s="67">
        <f>Z459+Z460</f>
        <v>0</v>
      </c>
      <c r="AA461" s="124"/>
      <c r="AB461" s="67">
        <f>AB459+AB460</f>
        <v>0</v>
      </c>
      <c r="AC461" s="125">
        <f>Z461+AB461</f>
        <v>0</v>
      </c>
      <c r="AD461" s="62"/>
      <c r="AE461" s="67">
        <f>AE459+AE460</f>
        <v>0</v>
      </c>
      <c r="AF461" s="124"/>
      <c r="AG461" s="67">
        <f>AG459+AG460</f>
        <v>0</v>
      </c>
      <c r="AH461" s="125">
        <f>AE461+AG461</f>
        <v>0</v>
      </c>
      <c r="AI461" s="126"/>
      <c r="AJ461" s="125">
        <f>AJ459+AJ460</f>
        <v>-7.8034554060000009E-4</v>
      </c>
      <c r="AK461" s="75">
        <f>SUM(AK459:AK460)</f>
        <v>-7.8034554060000009E-4</v>
      </c>
      <c r="AL461" s="387"/>
      <c r="AM461" s="75">
        <f>SUM(AM459:AM460)</f>
        <v>-0.54726980589418361</v>
      </c>
    </row>
    <row r="462" spans="1:39" ht="22.5" customHeight="1">
      <c r="A462" s="16" t="s">
        <v>66</v>
      </c>
      <c r="B462" s="57">
        <f>B461</f>
        <v>0</v>
      </c>
      <c r="C462" s="58"/>
      <c r="D462" s="59">
        <f>D457+D461</f>
        <v>-4.5290676257268125E-2</v>
      </c>
      <c r="E462" s="57"/>
      <c r="F462" s="58"/>
      <c r="G462" s="59"/>
      <c r="H462" s="57"/>
      <c r="I462" s="58"/>
      <c r="J462" s="59"/>
      <c r="K462" s="60">
        <f>+B462+E462+H462</f>
        <v>0</v>
      </c>
      <c r="L462" s="117">
        <f>L457+L461</f>
        <v>-4.5290676257268125E-2</v>
      </c>
      <c r="M462" s="116"/>
      <c r="N462" s="60"/>
      <c r="O462" s="76"/>
      <c r="P462" s="76"/>
      <c r="Q462" s="76"/>
      <c r="R462" s="77"/>
      <c r="S462" s="117">
        <f>S457+S461</f>
        <v>-0.25728396254855923</v>
      </c>
      <c r="T462" s="116"/>
      <c r="U462" s="70"/>
      <c r="V462" s="59"/>
      <c r="W462" s="113">
        <f>W457+W461</f>
        <v>-0.30257463880582736</v>
      </c>
      <c r="Y462" s="137"/>
      <c r="Z462" s="130">
        <f t="shared" ref="Z462" si="340">Z457+Z461</f>
        <v>-0.14280323392979999</v>
      </c>
      <c r="AA462" s="138"/>
      <c r="AB462" s="130">
        <f t="shared" ref="AB462" si="341">AB457+AB461</f>
        <v>0</v>
      </c>
      <c r="AC462" s="97">
        <f>Z462+AB462</f>
        <v>-0.14280323392979999</v>
      </c>
      <c r="AD462" s="137"/>
      <c r="AE462" s="130">
        <f t="shared" ref="AE462" si="342">AE457+AE461</f>
        <v>0</v>
      </c>
      <c r="AF462" s="138"/>
      <c r="AG462" s="130">
        <f t="shared" ref="AG462" si="343">AG457+AG461</f>
        <v>0</v>
      </c>
      <c r="AH462" s="97">
        <f>AE462+AG462</f>
        <v>0</v>
      </c>
      <c r="AI462" s="137"/>
      <c r="AJ462" s="97">
        <f>AJ457+AJ461</f>
        <v>-7.8034554060000009E-4</v>
      </c>
      <c r="AK462" s="389">
        <f t="shared" ref="AK462" si="344">AK457+AK461</f>
        <v>-0.14358357947039999</v>
      </c>
      <c r="AL462" s="387"/>
      <c r="AM462" s="389">
        <f t="shared" ref="AM462" si="345">AM457+AM461</f>
        <v>-0.44615821827622737</v>
      </c>
    </row>
    <row r="463" spans="1:39" ht="22.5" customHeight="1">
      <c r="A463" s="16"/>
      <c r="B463" s="57"/>
      <c r="C463" s="58"/>
      <c r="D463" s="59"/>
      <c r="E463" s="57"/>
      <c r="F463" s="58"/>
      <c r="G463" s="59"/>
      <c r="H463" s="57"/>
      <c r="I463" s="58"/>
      <c r="J463" s="59"/>
      <c r="K463" s="60"/>
      <c r="L463" s="117"/>
      <c r="M463" s="116"/>
      <c r="N463" s="60"/>
      <c r="O463" s="76"/>
      <c r="P463" s="76"/>
      <c r="Q463" s="76"/>
      <c r="R463" s="77"/>
      <c r="S463" s="117"/>
      <c r="T463" s="116"/>
      <c r="U463" s="70"/>
      <c r="V463" s="59"/>
      <c r="W463" s="113"/>
      <c r="Y463" s="62"/>
      <c r="Z463" s="59"/>
      <c r="AA463" s="63"/>
      <c r="AB463" s="59"/>
      <c r="AC463" s="64"/>
      <c r="AD463" s="62"/>
      <c r="AE463" s="59"/>
      <c r="AF463" s="63"/>
      <c r="AG463" s="59"/>
      <c r="AH463" s="64"/>
      <c r="AI463" s="62"/>
      <c r="AJ463" s="64"/>
      <c r="AK463" s="65"/>
      <c r="AL463" s="387"/>
      <c r="AM463" s="65"/>
    </row>
    <row r="464" spans="1:39" ht="22.5" customHeight="1">
      <c r="A464" s="16" t="s">
        <v>67</v>
      </c>
      <c r="B464" s="57"/>
      <c r="C464" s="58"/>
      <c r="D464" s="59"/>
      <c r="E464" s="57"/>
      <c r="F464" s="58"/>
      <c r="G464" s="59"/>
      <c r="H464" s="57"/>
      <c r="I464" s="58"/>
      <c r="J464" s="59"/>
      <c r="K464" s="60"/>
      <c r="L464" s="117"/>
      <c r="M464" s="116"/>
      <c r="N464" s="60"/>
      <c r="O464" s="76"/>
      <c r="P464" s="76"/>
      <c r="Q464" s="76"/>
      <c r="R464" s="77"/>
      <c r="S464" s="117"/>
      <c r="T464" s="116"/>
      <c r="U464" s="70"/>
      <c r="V464" s="59"/>
      <c r="W464" s="113"/>
      <c r="Y464" s="62"/>
      <c r="Z464" s="59"/>
      <c r="AA464" s="63"/>
      <c r="AB464" s="59"/>
      <c r="AC464" s="64"/>
      <c r="AD464" s="62"/>
      <c r="AE464" s="59"/>
      <c r="AF464" s="63"/>
      <c r="AG464" s="59"/>
      <c r="AH464" s="64"/>
      <c r="AI464" s="62"/>
      <c r="AJ464" s="64"/>
      <c r="AK464" s="65"/>
      <c r="AL464" s="387"/>
      <c r="AM464" s="65"/>
    </row>
    <row r="465" spans="1:39" ht="22.5" customHeight="1">
      <c r="A465" s="56" t="s">
        <v>37</v>
      </c>
      <c r="B465" s="57">
        <f>B289-B113</f>
        <v>0</v>
      </c>
      <c r="C465" s="58">
        <f>C289-C113</f>
        <v>6.2514567933639464E-3</v>
      </c>
      <c r="D465" s="59">
        <f>D289-D113</f>
        <v>0.37064969436762851</v>
      </c>
      <c r="E465" s="57"/>
      <c r="F465" s="58"/>
      <c r="G465" s="59"/>
      <c r="H465" s="57"/>
      <c r="I465" s="58"/>
      <c r="J465" s="59"/>
      <c r="K465" s="60">
        <f>+B465+E465+H465</f>
        <v>0</v>
      </c>
      <c r="L465" s="117">
        <f>+D465+G465+J465</f>
        <v>0.37064969436762851</v>
      </c>
      <c r="M465" s="116"/>
      <c r="N465" s="60"/>
      <c r="O465" s="76"/>
      <c r="P465" s="76"/>
      <c r="Q465" s="76"/>
      <c r="R465" s="77"/>
      <c r="S465" s="117"/>
      <c r="T465" s="116"/>
      <c r="U465" s="70"/>
      <c r="V465" s="59"/>
      <c r="W465" s="113">
        <f>L465+S465+V465</f>
        <v>0.37064969436762851</v>
      </c>
      <c r="Y465" s="62">
        <f t="shared" ref="Y465:AB465" si="346">Y289-Y113</f>
        <v>-0.36599999999999999</v>
      </c>
      <c r="Z465" s="59">
        <f t="shared" si="346"/>
        <v>-0.21700188071771642</v>
      </c>
      <c r="AA465" s="63">
        <f t="shared" si="346"/>
        <v>0</v>
      </c>
      <c r="AB465" s="59">
        <f t="shared" si="346"/>
        <v>0</v>
      </c>
      <c r="AC465" s="64">
        <f>Z465+AB465</f>
        <v>-0.21700188071771642</v>
      </c>
      <c r="AD465" s="62"/>
      <c r="AE465" s="59"/>
      <c r="AF465" s="63"/>
      <c r="AG465" s="59"/>
      <c r="AH465" s="64"/>
      <c r="AI465" s="62"/>
      <c r="AJ465" s="64"/>
      <c r="AK465" s="65">
        <f>+AC465+AH465+AJ465</f>
        <v>-0.21700188071771642</v>
      </c>
      <c r="AL465" s="385"/>
      <c r="AM465" s="65">
        <f>W465+AK465</f>
        <v>0.15364781364991209</v>
      </c>
    </row>
    <row r="466" spans="1:39" ht="22.5" customHeight="1">
      <c r="A466" s="56" t="s">
        <v>38</v>
      </c>
      <c r="B466" s="57"/>
      <c r="C466" s="58"/>
      <c r="D466" s="59"/>
      <c r="E466" s="57"/>
      <c r="F466" s="58"/>
      <c r="G466" s="59"/>
      <c r="H466" s="57"/>
      <c r="I466" s="58"/>
      <c r="J466" s="59"/>
      <c r="K466" s="60"/>
      <c r="L466" s="117"/>
      <c r="M466" s="116"/>
      <c r="N466" s="60"/>
      <c r="O466" s="76"/>
      <c r="P466" s="76"/>
      <c r="Q466" s="76"/>
      <c r="R466" s="77"/>
      <c r="S466" s="117"/>
      <c r="T466" s="116"/>
      <c r="U466" s="70"/>
      <c r="V466" s="59"/>
      <c r="W466" s="113"/>
      <c r="Y466" s="62"/>
      <c r="Z466" s="59"/>
      <c r="AA466" s="63"/>
      <c r="AB466" s="59"/>
      <c r="AC466" s="64"/>
      <c r="AD466" s="62"/>
      <c r="AE466" s="59"/>
      <c r="AF466" s="63"/>
      <c r="AG466" s="59"/>
      <c r="AH466" s="64"/>
      <c r="AI466" s="62"/>
      <c r="AJ466" s="64"/>
      <c r="AK466" s="65"/>
      <c r="AL466" s="387"/>
      <c r="AM466" s="65"/>
    </row>
    <row r="467" spans="1:39" ht="22.5" customHeight="1">
      <c r="A467" s="56" t="s">
        <v>55</v>
      </c>
      <c r="B467" s="57">
        <f t="shared" ref="B467:D468" si="347">B291-B115</f>
        <v>0</v>
      </c>
      <c r="C467" s="58">
        <f t="shared" si="347"/>
        <v>-7.4122419558560471E-3</v>
      </c>
      <c r="D467" s="59">
        <f t="shared" si="347"/>
        <v>-0.25599449456430667</v>
      </c>
      <c r="E467" s="57"/>
      <c r="F467" s="58"/>
      <c r="G467" s="59"/>
      <c r="H467" s="57"/>
      <c r="I467" s="58"/>
      <c r="J467" s="59"/>
      <c r="K467" s="60">
        <f>+B467+E467+H467</f>
        <v>0</v>
      </c>
      <c r="L467" s="117">
        <f>+D467+G467+J467</f>
        <v>-0.25599449456430667</v>
      </c>
      <c r="M467" s="116">
        <f>M291-M115</f>
        <v>0</v>
      </c>
      <c r="N467" s="115">
        <f t="shared" ref="N467:Q468" si="348">N291-N115</f>
        <v>-3.3333846723227509</v>
      </c>
      <c r="O467" s="82">
        <f t="shared" si="348"/>
        <v>0.52938658691814422</v>
      </c>
      <c r="P467" s="76">
        <f t="shared" si="348"/>
        <v>0</v>
      </c>
      <c r="Q467" s="76">
        <f t="shared" si="348"/>
        <v>0</v>
      </c>
      <c r="R467" s="77">
        <f t="shared" ref="R467:R468" si="349">SUM(N467:Q467)</f>
        <v>-2.8039980854046069</v>
      </c>
      <c r="S467" s="117">
        <f>S291-S115</f>
        <v>-0.26191585316147359</v>
      </c>
      <c r="T467" s="116"/>
      <c r="U467" s="70"/>
      <c r="V467" s="59"/>
      <c r="W467" s="113">
        <f>L467+S467+V467</f>
        <v>-0.51791034772578026</v>
      </c>
      <c r="Y467" s="72"/>
      <c r="Z467" s="69"/>
      <c r="AA467" s="73"/>
      <c r="AB467" s="69"/>
      <c r="AC467" s="74"/>
      <c r="AD467" s="72">
        <f t="shared" ref="AD467:AG468" si="350">AD291-AD115</f>
        <v>0</v>
      </c>
      <c r="AE467" s="69">
        <f t="shared" si="350"/>
        <v>0</v>
      </c>
      <c r="AF467" s="73">
        <f t="shared" si="350"/>
        <v>0</v>
      </c>
      <c r="AG467" s="69">
        <f t="shared" si="350"/>
        <v>0</v>
      </c>
      <c r="AH467" s="74">
        <f t="shared" ref="AH467:AH468" si="351">AE467+AG467</f>
        <v>0</v>
      </c>
      <c r="AI467" s="62">
        <f t="shared" ref="AI467:AJ468" si="352">AI291-AI115</f>
        <v>-3.9E-2</v>
      </c>
      <c r="AJ467" s="64">
        <f t="shared" si="352"/>
        <v>-1.346931919851896E-2</v>
      </c>
      <c r="AK467" s="65">
        <f>+AC467+AH467+AJ467</f>
        <v>-1.346931919851896E-2</v>
      </c>
      <c r="AL467" s="387"/>
      <c r="AM467" s="65">
        <f>W467+AK467</f>
        <v>-0.53137966692429928</v>
      </c>
    </row>
    <row r="468" spans="1:39" ht="22.5" customHeight="1">
      <c r="A468" s="56" t="s">
        <v>56</v>
      </c>
      <c r="B468" s="118">
        <f t="shared" si="347"/>
        <v>0</v>
      </c>
      <c r="C468" s="58">
        <f t="shared" si="347"/>
        <v>-7.4122419558560471E-3</v>
      </c>
      <c r="D468" s="67">
        <f t="shared" si="347"/>
        <v>-0.18347830454922531</v>
      </c>
      <c r="E468" s="118"/>
      <c r="F468" s="58"/>
      <c r="G468" s="67"/>
      <c r="H468" s="118"/>
      <c r="I468" s="58"/>
      <c r="J468" s="67"/>
      <c r="K468" s="119">
        <f>+B468+E468+H468</f>
        <v>0</v>
      </c>
      <c r="L468" s="173">
        <f>+D468+G468+J468</f>
        <v>-0.18347830454922531</v>
      </c>
      <c r="M468" s="279">
        <f>M292-M116</f>
        <v>0</v>
      </c>
      <c r="N468" s="115">
        <f t="shared" si="348"/>
        <v>-3.3333846723227509</v>
      </c>
      <c r="O468" s="82">
        <f t="shared" si="348"/>
        <v>0.52938658691814422</v>
      </c>
      <c r="P468" s="151">
        <f t="shared" si="348"/>
        <v>0</v>
      </c>
      <c r="Q468" s="82">
        <f t="shared" si="348"/>
        <v>0</v>
      </c>
      <c r="R468" s="77">
        <f t="shared" si="349"/>
        <v>-2.8039980854046069</v>
      </c>
      <c r="S468" s="173">
        <f>S292-S116</f>
        <v>-8.4052646608088533E-2</v>
      </c>
      <c r="T468" s="116"/>
      <c r="U468" s="70"/>
      <c r="V468" s="59"/>
      <c r="W468" s="114">
        <f>L468+S468+V468</f>
        <v>-0.26753095115731385</v>
      </c>
      <c r="Y468" s="72"/>
      <c r="Z468" s="67"/>
      <c r="AA468" s="124"/>
      <c r="AB468" s="67"/>
      <c r="AC468" s="125"/>
      <c r="AD468" s="72">
        <f t="shared" si="350"/>
        <v>0</v>
      </c>
      <c r="AE468" s="67">
        <f t="shared" si="350"/>
        <v>0</v>
      </c>
      <c r="AF468" s="124">
        <f t="shared" si="350"/>
        <v>0</v>
      </c>
      <c r="AG468" s="67">
        <f t="shared" si="350"/>
        <v>0</v>
      </c>
      <c r="AH468" s="125">
        <f t="shared" si="351"/>
        <v>0</v>
      </c>
      <c r="AI468" s="126">
        <f t="shared" si="352"/>
        <v>-3.9E-2</v>
      </c>
      <c r="AJ468" s="125">
        <f t="shared" si="352"/>
        <v>-9.6538320255000008E-3</v>
      </c>
      <c r="AK468" s="75">
        <f>+AC468+AH468+AJ468</f>
        <v>-9.6538320255000008E-3</v>
      </c>
      <c r="AL468" s="391"/>
      <c r="AM468" s="75">
        <f>W468+AK468</f>
        <v>-0.27718478318281387</v>
      </c>
    </row>
    <row r="469" spans="1:39" ht="22.5" customHeight="1">
      <c r="A469" s="56" t="s">
        <v>57</v>
      </c>
      <c r="B469" s="57">
        <f>SUM(B467:B468)</f>
        <v>0</v>
      </c>
      <c r="C469" s="58"/>
      <c r="D469" s="67">
        <f>SUM(D467:D468)</f>
        <v>-0.43947279911353199</v>
      </c>
      <c r="E469" s="57"/>
      <c r="F469" s="58"/>
      <c r="G469" s="67"/>
      <c r="H469" s="57"/>
      <c r="I469" s="58"/>
      <c r="J469" s="67"/>
      <c r="K469" s="60">
        <f>+B469+E469+H469</f>
        <v>0</v>
      </c>
      <c r="L469" s="117">
        <f>+D469+G469+J469</f>
        <v>-0.43947279911353199</v>
      </c>
      <c r="M469" s="116">
        <f>SUM(M467:M468)</f>
        <v>0</v>
      </c>
      <c r="N469" s="60"/>
      <c r="O469" s="76"/>
      <c r="P469" s="76"/>
      <c r="Q469" s="82"/>
      <c r="R469" s="77"/>
      <c r="S469" s="117">
        <f>SUM(S467:S468)</f>
        <v>-0.34596849976956212</v>
      </c>
      <c r="T469" s="116"/>
      <c r="U469" s="70"/>
      <c r="V469" s="59"/>
      <c r="W469" s="114">
        <f>+W467+W468</f>
        <v>-0.78544129888309411</v>
      </c>
      <c r="Y469" s="62"/>
      <c r="Z469" s="67">
        <f>Z467+Z468</f>
        <v>0</v>
      </c>
      <c r="AA469" s="124"/>
      <c r="AB469" s="67">
        <f>AB467+AB468</f>
        <v>0</v>
      </c>
      <c r="AC469" s="125">
        <f>Z469+AB469</f>
        <v>0</v>
      </c>
      <c r="AD469" s="62"/>
      <c r="AE469" s="67">
        <f>AE467+AE468</f>
        <v>0</v>
      </c>
      <c r="AF469" s="124"/>
      <c r="AG469" s="67">
        <f>AG467+AG468</f>
        <v>0</v>
      </c>
      <c r="AH469" s="125">
        <f>AE469+AG469</f>
        <v>0</v>
      </c>
      <c r="AI469" s="126"/>
      <c r="AJ469" s="125">
        <f>AJ467+AJ468</f>
        <v>-2.3123151224018961E-2</v>
      </c>
      <c r="AK469" s="75">
        <f>SUM(AK467:AK468)</f>
        <v>-2.3123151224018961E-2</v>
      </c>
      <c r="AL469" s="387"/>
      <c r="AM469" s="75">
        <f>SUM(AM467:AM468)</f>
        <v>-0.8085644501071132</v>
      </c>
    </row>
    <row r="470" spans="1:39" ht="22.5" customHeight="1">
      <c r="A470" s="16" t="s">
        <v>66</v>
      </c>
      <c r="B470" s="57">
        <f>B469</f>
        <v>0</v>
      </c>
      <c r="C470" s="58"/>
      <c r="D470" s="59">
        <f>D465+D469</f>
        <v>-6.8823104745903474E-2</v>
      </c>
      <c r="E470" s="57"/>
      <c r="F470" s="58"/>
      <c r="G470" s="59"/>
      <c r="H470" s="57"/>
      <c r="I470" s="58"/>
      <c r="J470" s="59"/>
      <c r="K470" s="60"/>
      <c r="L470" s="117">
        <f>L465+L469</f>
        <v>-6.8823104745903474E-2</v>
      </c>
      <c r="M470" s="116"/>
      <c r="N470" s="60"/>
      <c r="O470" s="76"/>
      <c r="P470" s="76"/>
      <c r="Q470" s="76"/>
      <c r="R470" s="77"/>
      <c r="S470" s="117">
        <f>S465+S469</f>
        <v>-0.34596849976956212</v>
      </c>
      <c r="T470" s="116"/>
      <c r="U470" s="70"/>
      <c r="V470" s="59"/>
      <c r="W470" s="113">
        <f>W465+W469</f>
        <v>-0.4147916045154656</v>
      </c>
      <c r="Y470" s="137"/>
      <c r="Z470" s="130">
        <f t="shared" ref="Z470" si="353">Z465+Z469</f>
        <v>-0.21700188071771642</v>
      </c>
      <c r="AA470" s="138"/>
      <c r="AB470" s="130">
        <f t="shared" ref="AB470" si="354">AB465+AB469</f>
        <v>0</v>
      </c>
      <c r="AC470" s="97">
        <f>Z470+AB470</f>
        <v>-0.21700188071771642</v>
      </c>
      <c r="AD470" s="137"/>
      <c r="AE470" s="130">
        <f t="shared" ref="AE470" si="355">AE465+AE469</f>
        <v>0</v>
      </c>
      <c r="AF470" s="138"/>
      <c r="AG470" s="130">
        <f t="shared" ref="AG470" si="356">AG465+AG469</f>
        <v>0</v>
      </c>
      <c r="AH470" s="97">
        <f>AE470+AG470</f>
        <v>0</v>
      </c>
      <c r="AI470" s="137"/>
      <c r="AJ470" s="97">
        <f>AJ465+AJ469</f>
        <v>-2.3123151224018961E-2</v>
      </c>
      <c r="AK470" s="389">
        <f t="shared" ref="AK470" si="357">AK465+AK469</f>
        <v>-0.24012503194173537</v>
      </c>
      <c r="AL470" s="387"/>
      <c r="AM470" s="389">
        <f t="shared" ref="AM470" si="358">AM465+AM469</f>
        <v>-0.65491663645720111</v>
      </c>
    </row>
    <row r="471" spans="1:39" ht="22.5" customHeight="1">
      <c r="A471" s="16"/>
      <c r="B471" s="57"/>
      <c r="C471" s="58"/>
      <c r="D471" s="59"/>
      <c r="E471" s="57"/>
      <c r="F471" s="58"/>
      <c r="G471" s="59"/>
      <c r="H471" s="57"/>
      <c r="I471" s="58"/>
      <c r="J471" s="59"/>
      <c r="K471" s="60"/>
      <c r="L471" s="117"/>
      <c r="M471" s="116"/>
      <c r="N471" s="60"/>
      <c r="O471" s="76"/>
      <c r="P471" s="76"/>
      <c r="Q471" s="76"/>
      <c r="R471" s="77"/>
      <c r="S471" s="117"/>
      <c r="T471" s="116"/>
      <c r="U471" s="70"/>
      <c r="V471" s="59"/>
      <c r="W471" s="113"/>
      <c r="Y471" s="62"/>
      <c r="Z471" s="59"/>
      <c r="AA471" s="63"/>
      <c r="AB471" s="59"/>
      <c r="AC471" s="64"/>
      <c r="AD471" s="62"/>
      <c r="AE471" s="59"/>
      <c r="AF471" s="63"/>
      <c r="AG471" s="59"/>
      <c r="AH471" s="64"/>
      <c r="AI471" s="62"/>
      <c r="AJ471" s="64"/>
      <c r="AK471" s="65"/>
      <c r="AL471" s="387"/>
      <c r="AM471" s="65"/>
    </row>
    <row r="472" spans="1:39" ht="22.5" customHeight="1">
      <c r="A472" s="16" t="s">
        <v>68</v>
      </c>
      <c r="B472" s="57">
        <f>B462+B470</f>
        <v>0</v>
      </c>
      <c r="C472" s="58"/>
      <c r="D472" s="59">
        <f>D462+D470</f>
        <v>-0.1141137810031716</v>
      </c>
      <c r="E472" s="57"/>
      <c r="F472" s="58"/>
      <c r="G472" s="59"/>
      <c r="H472" s="57"/>
      <c r="I472" s="58"/>
      <c r="J472" s="59"/>
      <c r="K472" s="60">
        <f>K462+K470</f>
        <v>0</v>
      </c>
      <c r="L472" s="117">
        <f>L462+L470</f>
        <v>-0.1141137810031716</v>
      </c>
      <c r="M472" s="116">
        <f>M462+M470</f>
        <v>0</v>
      </c>
      <c r="N472" s="60"/>
      <c r="O472" s="76"/>
      <c r="P472" s="76"/>
      <c r="Q472" s="76"/>
      <c r="R472" s="77"/>
      <c r="S472" s="117">
        <f>S462+S470</f>
        <v>-0.60325246231812135</v>
      </c>
      <c r="T472" s="116"/>
      <c r="U472" s="70"/>
      <c r="V472" s="59"/>
      <c r="W472" s="113">
        <f>W462+W470</f>
        <v>-0.71736624332129295</v>
      </c>
      <c r="Y472" s="62"/>
      <c r="Z472" s="59">
        <f t="shared" ref="Z472" si="359">Z462+Z470</f>
        <v>-0.35980511464751641</v>
      </c>
      <c r="AA472" s="63"/>
      <c r="AB472" s="59">
        <f t="shared" ref="AB472" si="360">AB462+AB470</f>
        <v>0</v>
      </c>
      <c r="AC472" s="64">
        <f>Z472+AB472</f>
        <v>-0.35980511464751641</v>
      </c>
      <c r="AD472" s="62"/>
      <c r="AE472" s="59">
        <f t="shared" ref="AE472" si="361">AE462+AE470</f>
        <v>0</v>
      </c>
      <c r="AF472" s="63"/>
      <c r="AG472" s="59">
        <f t="shared" ref="AG472" si="362">AG462+AG470</f>
        <v>0</v>
      </c>
      <c r="AH472" s="64">
        <f>AE472+AG472</f>
        <v>0</v>
      </c>
      <c r="AI472" s="62"/>
      <c r="AJ472" s="64">
        <f t="shared" ref="AJ472" si="363">AJ462+AJ470</f>
        <v>-2.3903496764618962E-2</v>
      </c>
      <c r="AK472" s="65">
        <f>+AC472+AH472+AJ472</f>
        <v>-0.38370861141213536</v>
      </c>
      <c r="AL472" s="387"/>
      <c r="AM472" s="65">
        <f>W472+AK472</f>
        <v>-1.1010748547334284</v>
      </c>
    </row>
    <row r="473" spans="1:39" ht="22.5" customHeight="1">
      <c r="A473" s="16"/>
      <c r="B473" s="57"/>
      <c r="C473" s="58"/>
      <c r="D473" s="59"/>
      <c r="E473" s="57"/>
      <c r="F473" s="58"/>
      <c r="G473" s="59"/>
      <c r="H473" s="57"/>
      <c r="I473" s="58"/>
      <c r="J473" s="59"/>
      <c r="K473" s="60"/>
      <c r="L473" s="117"/>
      <c r="M473" s="116"/>
      <c r="N473" s="60"/>
      <c r="O473" s="76"/>
      <c r="P473" s="76"/>
      <c r="Q473" s="76"/>
      <c r="R473" s="77"/>
      <c r="S473" s="117"/>
      <c r="T473" s="116"/>
      <c r="U473" s="70"/>
      <c r="V473" s="59"/>
      <c r="W473" s="113"/>
      <c r="Y473" s="62"/>
      <c r="Z473" s="59"/>
      <c r="AA473" s="63"/>
      <c r="AB473" s="59"/>
      <c r="AC473" s="64"/>
      <c r="AD473" s="62"/>
      <c r="AE473" s="59"/>
      <c r="AF473" s="63"/>
      <c r="AG473" s="59"/>
      <c r="AH473" s="64"/>
      <c r="AI473" s="62"/>
      <c r="AJ473" s="64"/>
      <c r="AK473" s="65"/>
      <c r="AL473" s="387"/>
      <c r="AM473" s="65"/>
    </row>
    <row r="474" spans="1:39" ht="22.5" customHeight="1">
      <c r="A474" s="16" t="s">
        <v>69</v>
      </c>
      <c r="B474" s="57"/>
      <c r="C474" s="58"/>
      <c r="D474" s="59"/>
      <c r="E474" s="57"/>
      <c r="F474" s="58"/>
      <c r="G474" s="59"/>
      <c r="H474" s="57"/>
      <c r="I474" s="58"/>
      <c r="J474" s="59"/>
      <c r="K474" s="60"/>
      <c r="L474" s="117"/>
      <c r="M474" s="116"/>
      <c r="N474" s="60"/>
      <c r="O474" s="76"/>
      <c r="P474" s="76"/>
      <c r="Q474" s="76"/>
      <c r="R474" s="77"/>
      <c r="S474" s="117"/>
      <c r="T474" s="144"/>
      <c r="U474" s="94"/>
      <c r="V474" s="59"/>
      <c r="W474" s="113"/>
      <c r="Y474" s="62"/>
      <c r="Z474" s="59"/>
      <c r="AA474" s="63"/>
      <c r="AB474" s="59"/>
      <c r="AC474" s="64"/>
      <c r="AD474" s="62"/>
      <c r="AE474" s="59"/>
      <c r="AF474" s="63"/>
      <c r="AG474" s="59"/>
      <c r="AH474" s="64"/>
      <c r="AI474" s="62"/>
      <c r="AJ474" s="64"/>
      <c r="AK474" s="65"/>
      <c r="AL474" s="387"/>
      <c r="AM474" s="65"/>
    </row>
    <row r="475" spans="1:39" ht="22.5" customHeight="1">
      <c r="A475" s="16" t="s">
        <v>65</v>
      </c>
      <c r="B475" s="57"/>
      <c r="C475" s="58"/>
      <c r="D475" s="59"/>
      <c r="E475" s="57"/>
      <c r="F475" s="58"/>
      <c r="G475" s="59"/>
      <c r="H475" s="57"/>
      <c r="I475" s="58"/>
      <c r="J475" s="59"/>
      <c r="K475" s="60"/>
      <c r="L475" s="117"/>
      <c r="M475" s="116"/>
      <c r="N475" s="60"/>
      <c r="O475" s="76"/>
      <c r="P475" s="76"/>
      <c r="Q475" s="76"/>
      <c r="R475" s="77"/>
      <c r="S475" s="117"/>
      <c r="T475" s="144"/>
      <c r="U475" s="94"/>
      <c r="V475" s="59"/>
      <c r="W475" s="113"/>
      <c r="Y475" s="62"/>
      <c r="Z475" s="59"/>
      <c r="AA475" s="63"/>
      <c r="AB475" s="59"/>
      <c r="AC475" s="64"/>
      <c r="AD475" s="62"/>
      <c r="AE475" s="59"/>
      <c r="AF475" s="63"/>
      <c r="AG475" s="59"/>
      <c r="AH475" s="64"/>
      <c r="AI475" s="62"/>
      <c r="AJ475" s="64"/>
      <c r="AK475" s="65"/>
      <c r="AL475" s="387"/>
      <c r="AM475" s="65"/>
    </row>
    <row r="476" spans="1:39" ht="22.5" customHeight="1">
      <c r="A476" s="56" t="s">
        <v>37</v>
      </c>
      <c r="B476" s="57">
        <f>B300-B124</f>
        <v>0</v>
      </c>
      <c r="C476" s="58">
        <f>C300-C124</f>
        <v>6.2514567933639464E-3</v>
      </c>
      <c r="D476" s="59">
        <f>D300-D124</f>
        <v>2.1507082546323808</v>
      </c>
      <c r="E476" s="57"/>
      <c r="F476" s="58"/>
      <c r="G476" s="59"/>
      <c r="H476" s="57"/>
      <c r="I476" s="58"/>
      <c r="J476" s="59"/>
      <c r="K476" s="60">
        <f>+B476+E476+H476</f>
        <v>0</v>
      </c>
      <c r="L476" s="117">
        <f>+D476+G476+J476</f>
        <v>2.1507082546323808</v>
      </c>
      <c r="M476" s="116"/>
      <c r="N476" s="60"/>
      <c r="O476" s="76"/>
      <c r="P476" s="76"/>
      <c r="Q476" s="76"/>
      <c r="R476" s="77"/>
      <c r="S476" s="117"/>
      <c r="T476" s="144"/>
      <c r="U476" s="94"/>
      <c r="V476" s="59"/>
      <c r="W476" s="113">
        <f>L476+S476+V476</f>
        <v>2.1507082546323808</v>
      </c>
      <c r="Y476" s="62">
        <f t="shared" ref="Y476:AB476" si="364">Y300-Y124</f>
        <v>-0.36599999999999999</v>
      </c>
      <c r="Z476" s="59">
        <f t="shared" si="364"/>
        <v>-1.2591612598699198</v>
      </c>
      <c r="AA476" s="63">
        <f t="shared" si="364"/>
        <v>0</v>
      </c>
      <c r="AB476" s="59">
        <f t="shared" si="364"/>
        <v>0</v>
      </c>
      <c r="AC476" s="64">
        <f>Z476+AB476</f>
        <v>-1.2591612598699198</v>
      </c>
      <c r="AD476" s="62"/>
      <c r="AE476" s="59"/>
      <c r="AF476" s="63"/>
      <c r="AG476" s="59"/>
      <c r="AH476" s="64"/>
      <c r="AI476" s="62"/>
      <c r="AJ476" s="64"/>
      <c r="AK476" s="65">
        <f>+AC476+AH476+AJ476</f>
        <v>-1.2591612598699198</v>
      </c>
      <c r="AL476" s="385"/>
      <c r="AM476" s="65">
        <f>W476+AK476</f>
        <v>0.89154699476246102</v>
      </c>
    </row>
    <row r="477" spans="1:39" ht="22.5" customHeight="1">
      <c r="A477" s="56" t="s">
        <v>38</v>
      </c>
      <c r="B477" s="57"/>
      <c r="C477" s="58"/>
      <c r="D477" s="59"/>
      <c r="E477" s="57"/>
      <c r="F477" s="58"/>
      <c r="G477" s="59"/>
      <c r="H477" s="57"/>
      <c r="I477" s="58"/>
      <c r="J477" s="59"/>
      <c r="K477" s="60"/>
      <c r="L477" s="117"/>
      <c r="M477" s="116"/>
      <c r="N477" s="60"/>
      <c r="O477" s="76"/>
      <c r="P477" s="76"/>
      <c r="Q477" s="76"/>
      <c r="R477" s="77"/>
      <c r="S477" s="117"/>
      <c r="T477" s="144"/>
      <c r="U477" s="94"/>
      <c r="V477" s="59"/>
      <c r="W477" s="113"/>
      <c r="Y477" s="62"/>
      <c r="Z477" s="59"/>
      <c r="AA477" s="63"/>
      <c r="AB477" s="59"/>
      <c r="AC477" s="64"/>
      <c r="AD477" s="62"/>
      <c r="AE477" s="59"/>
      <c r="AF477" s="63"/>
      <c r="AG477" s="59"/>
      <c r="AH477" s="64"/>
      <c r="AI477" s="62"/>
      <c r="AJ477" s="64"/>
      <c r="AK477" s="65"/>
      <c r="AL477" s="387"/>
      <c r="AM477" s="65"/>
    </row>
    <row r="478" spans="1:39" ht="22.5" customHeight="1">
      <c r="A478" s="56" t="s">
        <v>55</v>
      </c>
      <c r="B478" s="57">
        <f t="shared" ref="B478:D479" si="365">B302-B126</f>
        <v>0</v>
      </c>
      <c r="C478" s="58">
        <f t="shared" si="365"/>
        <v>-7.4122419558560471E-3</v>
      </c>
      <c r="D478" s="59">
        <f t="shared" si="365"/>
        <v>0</v>
      </c>
      <c r="E478" s="57"/>
      <c r="F478" s="58"/>
      <c r="G478" s="59"/>
      <c r="H478" s="57"/>
      <c r="I478" s="58"/>
      <c r="J478" s="59"/>
      <c r="K478" s="60">
        <f>+B478+E478+H478</f>
        <v>0</v>
      </c>
      <c r="L478" s="117">
        <f>+D478+G478+J478</f>
        <v>0</v>
      </c>
      <c r="M478" s="116">
        <f>M302-M126</f>
        <v>0</v>
      </c>
      <c r="N478" s="115">
        <f t="shared" ref="N478:Q479" si="366">N302-N126</f>
        <v>-3.3333846723227509</v>
      </c>
      <c r="O478" s="76">
        <f t="shared" si="366"/>
        <v>0</v>
      </c>
      <c r="P478" s="82">
        <f t="shared" si="366"/>
        <v>-0.15215142029795192</v>
      </c>
      <c r="Q478" s="76">
        <f t="shared" si="366"/>
        <v>0</v>
      </c>
      <c r="R478" s="77">
        <f t="shared" ref="R478:R479" si="367">SUM(N478:Q478)</f>
        <v>-3.4855360926207029</v>
      </c>
      <c r="S478" s="117">
        <f>S302-S126</f>
        <v>0</v>
      </c>
      <c r="T478" s="144"/>
      <c r="U478" s="94"/>
      <c r="V478" s="59"/>
      <c r="W478" s="113">
        <f>L478+S478+V478</f>
        <v>0</v>
      </c>
      <c r="Y478" s="72"/>
      <c r="Z478" s="69"/>
      <c r="AA478" s="73"/>
      <c r="AB478" s="69"/>
      <c r="AC478" s="74"/>
      <c r="AD478" s="72">
        <f t="shared" ref="AD478:AG479" si="368">AD302-AD126</f>
        <v>0</v>
      </c>
      <c r="AE478" s="69">
        <f t="shared" si="368"/>
        <v>0</v>
      </c>
      <c r="AF478" s="73">
        <f t="shared" si="368"/>
        <v>0</v>
      </c>
      <c r="AG478" s="69">
        <f t="shared" si="368"/>
        <v>0</v>
      </c>
      <c r="AH478" s="74">
        <f t="shared" ref="AH478:AH479" si="369">AE478+AG478</f>
        <v>0</v>
      </c>
      <c r="AI478" s="62">
        <f t="shared" ref="AI478:AJ479" si="370">AI302-AI126</f>
        <v>-2E-3</v>
      </c>
      <c r="AJ478" s="64">
        <f t="shared" si="370"/>
        <v>0</v>
      </c>
      <c r="AK478" s="65">
        <f>+AC478+AH478+AJ478</f>
        <v>0</v>
      </c>
      <c r="AL478" s="387"/>
      <c r="AM478" s="65">
        <f>W478+AK478</f>
        <v>0</v>
      </c>
    </row>
    <row r="479" spans="1:39" ht="22.5" customHeight="1">
      <c r="A479" s="56" t="s">
        <v>56</v>
      </c>
      <c r="B479" s="118">
        <f t="shared" si="365"/>
        <v>0</v>
      </c>
      <c r="C479" s="58">
        <f t="shared" si="365"/>
        <v>-7.4122419558560471E-3</v>
      </c>
      <c r="D479" s="67">
        <f t="shared" si="365"/>
        <v>-2.5500568086328901</v>
      </c>
      <c r="E479" s="118"/>
      <c r="F479" s="58"/>
      <c r="G479" s="67"/>
      <c r="H479" s="118"/>
      <c r="I479" s="58"/>
      <c r="J479" s="67"/>
      <c r="K479" s="119">
        <f>+B479+E479+H479</f>
        <v>0</v>
      </c>
      <c r="L479" s="173">
        <f>+D479+G479+J479</f>
        <v>-2.5500568086328901</v>
      </c>
      <c r="M479" s="279">
        <f>M303-M127</f>
        <v>0</v>
      </c>
      <c r="N479" s="115">
        <f t="shared" si="366"/>
        <v>-3.3333846723227509</v>
      </c>
      <c r="O479" s="151">
        <f t="shared" si="366"/>
        <v>0</v>
      </c>
      <c r="P479" s="82">
        <f t="shared" si="366"/>
        <v>-0.15215142029795192</v>
      </c>
      <c r="Q479" s="82">
        <f t="shared" si="366"/>
        <v>0</v>
      </c>
      <c r="R479" s="77">
        <f t="shared" si="367"/>
        <v>-3.4855360926207029</v>
      </c>
      <c r="S479" s="173">
        <f>S303-S127</f>
        <v>-2.4421137148834866</v>
      </c>
      <c r="T479" s="153"/>
      <c r="U479" s="152"/>
      <c r="V479" s="67"/>
      <c r="W479" s="114">
        <f>L479+S479+V479</f>
        <v>-4.9921705235163767</v>
      </c>
      <c r="X479" s="122"/>
      <c r="Y479" s="72"/>
      <c r="Z479" s="67"/>
      <c r="AA479" s="124"/>
      <c r="AB479" s="67"/>
      <c r="AC479" s="125"/>
      <c r="AD479" s="72">
        <f t="shared" si="368"/>
        <v>0</v>
      </c>
      <c r="AE479" s="67">
        <f t="shared" si="368"/>
        <v>0</v>
      </c>
      <c r="AF479" s="124">
        <f t="shared" si="368"/>
        <v>0</v>
      </c>
      <c r="AG479" s="67">
        <f t="shared" si="368"/>
        <v>0</v>
      </c>
      <c r="AH479" s="125">
        <f t="shared" si="369"/>
        <v>0</v>
      </c>
      <c r="AI479" s="126">
        <f t="shared" si="370"/>
        <v>-2E-3</v>
      </c>
      <c r="AJ479" s="125">
        <f t="shared" si="370"/>
        <v>-6.88066262224E-3</v>
      </c>
      <c r="AK479" s="75">
        <f>+AC479+AH479+AJ479</f>
        <v>-6.88066262224E-3</v>
      </c>
      <c r="AL479" s="391"/>
      <c r="AM479" s="75">
        <f>W479+AK479</f>
        <v>-4.9990511861386171</v>
      </c>
    </row>
    <row r="480" spans="1:39" ht="22.5" customHeight="1">
      <c r="A480" s="56" t="s">
        <v>57</v>
      </c>
      <c r="B480" s="57">
        <f>SUM(B478:B479)</f>
        <v>0</v>
      </c>
      <c r="C480" s="58"/>
      <c r="D480" s="69">
        <f>SUM(D478:D479)</f>
        <v>-2.5500568086328901</v>
      </c>
      <c r="E480" s="57"/>
      <c r="F480" s="58"/>
      <c r="G480" s="69"/>
      <c r="H480" s="57"/>
      <c r="I480" s="58"/>
      <c r="J480" s="69"/>
      <c r="K480" s="60">
        <f>+B480+E480+H480</f>
        <v>0</v>
      </c>
      <c r="L480" s="117">
        <f>+D480+G480+J480</f>
        <v>-2.5500568086328901</v>
      </c>
      <c r="M480" s="116">
        <f>SUM(M478:M479)</f>
        <v>0</v>
      </c>
      <c r="N480" s="60"/>
      <c r="O480" s="76"/>
      <c r="P480" s="76"/>
      <c r="Q480" s="76"/>
      <c r="R480" s="77"/>
      <c r="S480" s="146">
        <f>SUM(S478:S479)</f>
        <v>-2.4421137148834866</v>
      </c>
      <c r="T480" s="154"/>
      <c r="U480" s="155"/>
      <c r="V480" s="69"/>
      <c r="W480" s="83">
        <f>+W478+W479</f>
        <v>-4.9921705235163767</v>
      </c>
      <c r="Y480" s="62"/>
      <c r="Z480" s="67">
        <f>Z478+Z479</f>
        <v>0</v>
      </c>
      <c r="AA480" s="124"/>
      <c r="AB480" s="67">
        <f>AB478+AB479</f>
        <v>0</v>
      </c>
      <c r="AC480" s="125">
        <f>Z480+AB480</f>
        <v>0</v>
      </c>
      <c r="AD480" s="62"/>
      <c r="AE480" s="67">
        <f>AE478+AE479</f>
        <v>0</v>
      </c>
      <c r="AF480" s="124"/>
      <c r="AG480" s="67">
        <f>AG478+AG479</f>
        <v>0</v>
      </c>
      <c r="AH480" s="125">
        <f>AE480+AG480</f>
        <v>0</v>
      </c>
      <c r="AI480" s="126"/>
      <c r="AJ480" s="125">
        <f>AJ478+AJ479</f>
        <v>-6.88066262224E-3</v>
      </c>
      <c r="AK480" s="75">
        <f>SUM(AK478:AK479)</f>
        <v>-6.88066262224E-3</v>
      </c>
      <c r="AL480" s="387"/>
      <c r="AM480" s="75">
        <f>SUM(AM478:AM479)</f>
        <v>-4.9990511861386171</v>
      </c>
    </row>
    <row r="481" spans="1:39" ht="22.5" customHeight="1">
      <c r="A481" s="56" t="s">
        <v>58</v>
      </c>
      <c r="B481" s="57"/>
      <c r="C481" s="58"/>
      <c r="D481" s="59">
        <f>D476+D480</f>
        <v>-0.39934855400050928</v>
      </c>
      <c r="E481" s="57"/>
      <c r="F481" s="58"/>
      <c r="G481" s="59"/>
      <c r="H481" s="57"/>
      <c r="I481" s="58"/>
      <c r="J481" s="59"/>
      <c r="K481" s="60"/>
      <c r="L481" s="117">
        <f>L476+L480</f>
        <v>-0.39934855400050928</v>
      </c>
      <c r="M481" s="116"/>
      <c r="N481" s="60"/>
      <c r="O481" s="76"/>
      <c r="P481" s="76"/>
      <c r="Q481" s="76"/>
      <c r="R481" s="77"/>
      <c r="S481" s="117">
        <f>S476+S480</f>
        <v>-2.4421137148834866</v>
      </c>
      <c r="T481" s="154"/>
      <c r="U481" s="155"/>
      <c r="V481" s="69"/>
      <c r="W481" s="113">
        <f>W476+W480</f>
        <v>-2.8414622688839959</v>
      </c>
      <c r="Y481" s="137"/>
      <c r="Z481" s="130">
        <f t="shared" ref="Z481" si="371">Z476+Z480</f>
        <v>-1.2591612598699198</v>
      </c>
      <c r="AA481" s="138"/>
      <c r="AB481" s="130">
        <f t="shared" ref="AB481" si="372">AB476+AB480</f>
        <v>0</v>
      </c>
      <c r="AC481" s="97">
        <f>Z481+AB481</f>
        <v>-1.2591612598699198</v>
      </c>
      <c r="AD481" s="137"/>
      <c r="AE481" s="130">
        <f t="shared" ref="AE481" si="373">AE476+AE480</f>
        <v>0</v>
      </c>
      <c r="AF481" s="138"/>
      <c r="AG481" s="130">
        <f t="shared" ref="AG481" si="374">AG476+AG480</f>
        <v>0</v>
      </c>
      <c r="AH481" s="97">
        <f>AE481+AG481</f>
        <v>0</v>
      </c>
      <c r="AI481" s="137"/>
      <c r="AJ481" s="97">
        <f>AJ476+AJ480</f>
        <v>-6.88066262224E-3</v>
      </c>
      <c r="AK481" s="389">
        <f t="shared" ref="AK481" si="375">AK476+AK480</f>
        <v>-1.2660419224921597</v>
      </c>
      <c r="AL481" s="387"/>
      <c r="AM481" s="389">
        <f t="shared" ref="AM481" si="376">AM476+AM480</f>
        <v>-4.1075041913761563</v>
      </c>
    </row>
    <row r="482" spans="1:39" ht="22.5" customHeight="1">
      <c r="A482" s="56"/>
      <c r="B482" s="78"/>
      <c r="C482" s="58"/>
      <c r="D482" s="59"/>
      <c r="E482" s="78"/>
      <c r="F482" s="58"/>
      <c r="G482" s="59"/>
      <c r="H482" s="78"/>
      <c r="I482" s="58"/>
      <c r="J482" s="59"/>
      <c r="K482" s="60"/>
      <c r="L482" s="117"/>
      <c r="M482" s="154"/>
      <c r="N482" s="68"/>
      <c r="O482" s="79"/>
      <c r="P482" s="79"/>
      <c r="Q482" s="79"/>
      <c r="R482" s="77"/>
      <c r="S482" s="117"/>
      <c r="T482" s="154"/>
      <c r="U482" s="155"/>
      <c r="V482" s="69"/>
      <c r="W482" s="113"/>
      <c r="Y482" s="62"/>
      <c r="Z482" s="59"/>
      <c r="AA482" s="63"/>
      <c r="AB482" s="59"/>
      <c r="AC482" s="64"/>
      <c r="AD482" s="62"/>
      <c r="AE482" s="59"/>
      <c r="AF482" s="63"/>
      <c r="AG482" s="59"/>
      <c r="AH482" s="64"/>
      <c r="AI482" s="62"/>
      <c r="AJ482" s="64"/>
      <c r="AK482" s="65"/>
      <c r="AL482" s="387"/>
      <c r="AM482" s="65"/>
    </row>
    <row r="483" spans="1:39" ht="22.5" customHeight="1">
      <c r="A483" s="16" t="s">
        <v>70</v>
      </c>
      <c r="B483" s="78"/>
      <c r="C483" s="58"/>
      <c r="D483" s="59"/>
      <c r="E483" s="78"/>
      <c r="F483" s="58"/>
      <c r="G483" s="59"/>
      <c r="H483" s="78"/>
      <c r="I483" s="58"/>
      <c r="J483" s="59"/>
      <c r="K483" s="60"/>
      <c r="L483" s="117"/>
      <c r="M483" s="154"/>
      <c r="N483" s="68"/>
      <c r="O483" s="79"/>
      <c r="P483" s="79"/>
      <c r="Q483" s="79"/>
      <c r="R483" s="77"/>
      <c r="S483" s="117"/>
      <c r="T483" s="154"/>
      <c r="U483" s="155"/>
      <c r="V483" s="69"/>
      <c r="W483" s="113"/>
      <c r="Y483" s="62"/>
      <c r="Z483" s="59"/>
      <c r="AA483" s="63"/>
      <c r="AB483" s="59"/>
      <c r="AC483" s="64"/>
      <c r="AD483" s="62"/>
      <c r="AE483" s="59"/>
      <c r="AF483" s="63"/>
      <c r="AG483" s="59"/>
      <c r="AH483" s="64"/>
      <c r="AI483" s="62"/>
      <c r="AJ483" s="64"/>
      <c r="AK483" s="65"/>
      <c r="AL483" s="387"/>
      <c r="AM483" s="65"/>
    </row>
    <row r="484" spans="1:39" ht="22.5" customHeight="1">
      <c r="A484" s="56" t="s">
        <v>37</v>
      </c>
      <c r="B484" s="57">
        <f>B308-B132</f>
        <v>0</v>
      </c>
      <c r="C484" s="58">
        <f>C308-C132</f>
        <v>6.2514567933639464E-3</v>
      </c>
      <c r="D484" s="59">
        <f>D308-D132</f>
        <v>1.5957613133554744</v>
      </c>
      <c r="E484" s="57"/>
      <c r="F484" s="58"/>
      <c r="G484" s="59"/>
      <c r="H484" s="57"/>
      <c r="I484" s="58"/>
      <c r="J484" s="59"/>
      <c r="K484" s="60">
        <f>+B484+E484+H484</f>
        <v>0</v>
      </c>
      <c r="L484" s="117">
        <f>+D484+G484+J484</f>
        <v>1.5957613133554744</v>
      </c>
      <c r="M484" s="154"/>
      <c r="N484" s="68"/>
      <c r="O484" s="79"/>
      <c r="P484" s="79"/>
      <c r="Q484" s="79"/>
      <c r="R484" s="77"/>
      <c r="S484" s="117"/>
      <c r="T484" s="154"/>
      <c r="U484" s="155"/>
      <c r="V484" s="69"/>
      <c r="W484" s="113">
        <f>L484+S484+V484</f>
        <v>1.5957613133554744</v>
      </c>
      <c r="Y484" s="62">
        <f t="shared" ref="Y484:AB484" si="377">Y308-Y132</f>
        <v>-0.36599999999999999</v>
      </c>
      <c r="Z484" s="59">
        <f t="shared" si="377"/>
        <v>-0.93426006128377059</v>
      </c>
      <c r="AA484" s="63">
        <f t="shared" si="377"/>
        <v>0</v>
      </c>
      <c r="AB484" s="59">
        <f t="shared" si="377"/>
        <v>0</v>
      </c>
      <c r="AC484" s="64">
        <f>Z484+AB484</f>
        <v>-0.93426006128377059</v>
      </c>
      <c r="AD484" s="62"/>
      <c r="AE484" s="59"/>
      <c r="AF484" s="63"/>
      <c r="AG484" s="59"/>
      <c r="AH484" s="64"/>
      <c r="AI484" s="62"/>
      <c r="AJ484" s="64"/>
      <c r="AK484" s="65">
        <f>+AC484+AH484+AJ484</f>
        <v>-0.93426006128377059</v>
      </c>
      <c r="AL484" s="385"/>
      <c r="AM484" s="65">
        <f>W484+AK484</f>
        <v>0.66150125207170385</v>
      </c>
    </row>
    <row r="485" spans="1:39" ht="22.5" customHeight="1">
      <c r="A485" s="56" t="s">
        <v>38</v>
      </c>
      <c r="B485" s="57"/>
      <c r="C485" s="58"/>
      <c r="D485" s="59"/>
      <c r="E485" s="57"/>
      <c r="F485" s="58"/>
      <c r="G485" s="59"/>
      <c r="H485" s="57"/>
      <c r="I485" s="58"/>
      <c r="J485" s="59"/>
      <c r="K485" s="60"/>
      <c r="L485" s="117"/>
      <c r="M485" s="154"/>
      <c r="N485" s="68"/>
      <c r="O485" s="79"/>
      <c r="P485" s="79"/>
      <c r="Q485" s="79"/>
      <c r="R485" s="77"/>
      <c r="S485" s="117"/>
      <c r="T485" s="154"/>
      <c r="U485" s="155"/>
      <c r="V485" s="69"/>
      <c r="W485" s="113"/>
      <c r="Y485" s="62"/>
      <c r="Z485" s="59"/>
      <c r="AA485" s="63"/>
      <c r="AB485" s="59"/>
      <c r="AC485" s="64"/>
      <c r="AD485" s="62"/>
      <c r="AE485" s="59"/>
      <c r="AF485" s="63"/>
      <c r="AG485" s="59"/>
      <c r="AH485" s="64"/>
      <c r="AI485" s="62"/>
      <c r="AJ485" s="64"/>
      <c r="AK485" s="65"/>
      <c r="AL485" s="387"/>
      <c r="AM485" s="65"/>
    </row>
    <row r="486" spans="1:39" ht="22.5" customHeight="1">
      <c r="A486" s="56" t="s">
        <v>55</v>
      </c>
      <c r="B486" s="57">
        <f t="shared" ref="B486:D487" si="378">B310-B134</f>
        <v>0</v>
      </c>
      <c r="C486" s="58">
        <f t="shared" si="378"/>
        <v>-7.4122419558560471E-3</v>
      </c>
      <c r="D486" s="59">
        <f t="shared" si="378"/>
        <v>-0.95425977497158554</v>
      </c>
      <c r="E486" s="57"/>
      <c r="F486" s="58"/>
      <c r="G486" s="59"/>
      <c r="H486" s="57"/>
      <c r="I486" s="58"/>
      <c r="J486" s="59"/>
      <c r="K486" s="60">
        <f>+B486+E486+H486</f>
        <v>0</v>
      </c>
      <c r="L486" s="117">
        <f>+D486+G486+J486</f>
        <v>-0.95425977497158554</v>
      </c>
      <c r="M486" s="116">
        <f>M310-M134</f>
        <v>0</v>
      </c>
      <c r="N486" s="115">
        <f t="shared" ref="N486:Q487" si="379">N310-N134</f>
        <v>-3.3333846723227509</v>
      </c>
      <c r="O486" s="82">
        <f t="shared" si="379"/>
        <v>0.52938658691814422</v>
      </c>
      <c r="P486" s="82">
        <f t="shared" si="379"/>
        <v>-0.15215142029795192</v>
      </c>
      <c r="Q486" s="76">
        <f t="shared" si="379"/>
        <v>0</v>
      </c>
      <c r="R486" s="77">
        <f t="shared" ref="R486:R487" si="380">SUM(N486:Q486)</f>
        <v>-2.9561495057025589</v>
      </c>
      <c r="S486" s="117">
        <f>S310-S134</f>
        <v>-1.1469741836145693</v>
      </c>
      <c r="T486" s="154"/>
      <c r="U486" s="155"/>
      <c r="V486" s="69"/>
      <c r="W486" s="113">
        <f>L486+S486+V486</f>
        <v>-2.101233958586155</v>
      </c>
      <c r="Y486" s="72"/>
      <c r="Z486" s="69"/>
      <c r="AA486" s="73"/>
      <c r="AB486" s="69"/>
      <c r="AC486" s="74"/>
      <c r="AD486" s="72">
        <f t="shared" ref="AD486:AG487" si="381">AD310-AD134</f>
        <v>0</v>
      </c>
      <c r="AE486" s="69">
        <f t="shared" si="381"/>
        <v>0</v>
      </c>
      <c r="AF486" s="73">
        <f t="shared" si="381"/>
        <v>0</v>
      </c>
      <c r="AG486" s="69">
        <f t="shared" si="381"/>
        <v>0</v>
      </c>
      <c r="AH486" s="74">
        <f t="shared" ref="AH486:AH487" si="382">AE486+AG486</f>
        <v>0</v>
      </c>
      <c r="AI486" s="62">
        <f t="shared" ref="AI486:AJ487" si="383">AI310-AI134</f>
        <v>-3.9E-2</v>
      </c>
      <c r="AJ486" s="64">
        <f t="shared" si="383"/>
        <v>-5.0209007538521061E-2</v>
      </c>
      <c r="AK486" s="65">
        <f>+AC486+AH486+AJ486</f>
        <v>-5.0209007538521061E-2</v>
      </c>
      <c r="AL486" s="387"/>
      <c r="AM486" s="65">
        <f>W486+AK486</f>
        <v>-2.1514429661246761</v>
      </c>
    </row>
    <row r="487" spans="1:39" ht="22.5" customHeight="1">
      <c r="A487" s="56" t="s">
        <v>56</v>
      </c>
      <c r="B487" s="118">
        <f t="shared" si="378"/>
        <v>0</v>
      </c>
      <c r="C487" s="58">
        <f t="shared" si="378"/>
        <v>-7.4122419558560471E-3</v>
      </c>
      <c r="D487" s="67">
        <f t="shared" si="378"/>
        <v>-0.93780624249513744</v>
      </c>
      <c r="E487" s="118"/>
      <c r="F487" s="58"/>
      <c r="G487" s="67"/>
      <c r="H487" s="118"/>
      <c r="I487" s="58"/>
      <c r="J487" s="67"/>
      <c r="K487" s="60">
        <f>+B487+E487+H487</f>
        <v>0</v>
      </c>
      <c r="L487" s="117">
        <f>+D487+G487+J487</f>
        <v>-0.93780624249513744</v>
      </c>
      <c r="M487" s="279">
        <f>M311-M135</f>
        <v>0</v>
      </c>
      <c r="N487" s="115">
        <f t="shared" si="379"/>
        <v>-3.3333846723227509</v>
      </c>
      <c r="O487" s="82">
        <f t="shared" si="379"/>
        <v>0.52938658691814422</v>
      </c>
      <c r="P487" s="82">
        <f t="shared" si="379"/>
        <v>-0.15215142029795192</v>
      </c>
      <c r="Q487" s="82">
        <f t="shared" si="379"/>
        <v>0</v>
      </c>
      <c r="R487" s="77">
        <f t="shared" si="380"/>
        <v>-2.9561495057025589</v>
      </c>
      <c r="S487" s="173">
        <f>S311-S135</f>
        <v>-0.93686822241636492</v>
      </c>
      <c r="T487" s="154"/>
      <c r="U487" s="155"/>
      <c r="V487" s="69"/>
      <c r="W487" s="114">
        <f>L487+S487+V487</f>
        <v>-1.8746744649115024</v>
      </c>
      <c r="Y487" s="72"/>
      <c r="Z487" s="67"/>
      <c r="AA487" s="124"/>
      <c r="AB487" s="67"/>
      <c r="AC487" s="125"/>
      <c r="AD487" s="72">
        <f t="shared" si="381"/>
        <v>0</v>
      </c>
      <c r="AE487" s="67">
        <f t="shared" si="381"/>
        <v>0</v>
      </c>
      <c r="AF487" s="124">
        <f t="shared" si="381"/>
        <v>0</v>
      </c>
      <c r="AG487" s="67">
        <f t="shared" si="381"/>
        <v>0</v>
      </c>
      <c r="AH487" s="125">
        <f t="shared" si="382"/>
        <v>0</v>
      </c>
      <c r="AI487" s="126">
        <f t="shared" si="383"/>
        <v>-3.9E-2</v>
      </c>
      <c r="AJ487" s="125">
        <f t="shared" si="383"/>
        <v>-4.9343294073683992E-2</v>
      </c>
      <c r="AK487" s="75">
        <f>+AC487+AH487+AJ487</f>
        <v>-4.9343294073683992E-2</v>
      </c>
      <c r="AL487" s="391"/>
      <c r="AM487" s="75">
        <f>W487+AK487</f>
        <v>-1.9240177589851863</v>
      </c>
    </row>
    <row r="488" spans="1:39" ht="22.5" customHeight="1">
      <c r="A488" s="56" t="s">
        <v>57</v>
      </c>
      <c r="B488" s="57">
        <f>SUM(B486:B487)</f>
        <v>0</v>
      </c>
      <c r="C488" s="58"/>
      <c r="D488" s="69">
        <f>SUM(D486:D487)</f>
        <v>-1.892066017466723</v>
      </c>
      <c r="E488" s="57"/>
      <c r="F488" s="58"/>
      <c r="G488" s="69"/>
      <c r="H488" s="57"/>
      <c r="I488" s="58"/>
      <c r="J488" s="69"/>
      <c r="K488" s="60">
        <f>+B488+E488+H488</f>
        <v>0</v>
      </c>
      <c r="L488" s="117">
        <f>+D488+G488+J488</f>
        <v>-1.892066017466723</v>
      </c>
      <c r="M488" s="116">
        <f>SUM(M486:M487)</f>
        <v>0</v>
      </c>
      <c r="N488" s="60"/>
      <c r="O488" s="76"/>
      <c r="P488" s="76"/>
      <c r="Q488" s="76"/>
      <c r="R488" s="77"/>
      <c r="S488" s="146">
        <f>SUM(S486:S487)</f>
        <v>-2.083842406030934</v>
      </c>
      <c r="T488" s="154"/>
      <c r="U488" s="155"/>
      <c r="V488" s="69"/>
      <c r="W488" s="83">
        <f>+W486+W487</f>
        <v>-3.9759084234976574</v>
      </c>
      <c r="Y488" s="62"/>
      <c r="Z488" s="67">
        <f>Z486+Z487</f>
        <v>0</v>
      </c>
      <c r="AA488" s="124"/>
      <c r="AB488" s="67">
        <f>AB486+AB487</f>
        <v>0</v>
      </c>
      <c r="AC488" s="125">
        <f>Z488+AB488</f>
        <v>0</v>
      </c>
      <c r="AD488" s="62"/>
      <c r="AE488" s="67">
        <f>AE486+AE487</f>
        <v>0</v>
      </c>
      <c r="AF488" s="124"/>
      <c r="AG488" s="67">
        <f>AG486+AG487</f>
        <v>0</v>
      </c>
      <c r="AH488" s="125">
        <f>AE488+AG488</f>
        <v>0</v>
      </c>
      <c r="AI488" s="126"/>
      <c r="AJ488" s="125">
        <f>AJ486+AJ487</f>
        <v>-9.9552301612205046E-2</v>
      </c>
      <c r="AK488" s="75">
        <f>SUM(AK486:AK487)</f>
        <v>-9.9552301612205046E-2</v>
      </c>
      <c r="AL488" s="387"/>
      <c r="AM488" s="75">
        <f>SUM(AM486:AM487)</f>
        <v>-4.0754607251098625</v>
      </c>
    </row>
    <row r="489" spans="1:39" ht="22.5" customHeight="1">
      <c r="A489" s="56" t="s">
        <v>58</v>
      </c>
      <c r="B489" s="57">
        <f>B488</f>
        <v>0</v>
      </c>
      <c r="C489" s="58"/>
      <c r="D489" s="59">
        <f>D484+D488</f>
        <v>-0.29630470411124854</v>
      </c>
      <c r="E489" s="57"/>
      <c r="F489" s="58"/>
      <c r="G489" s="59"/>
      <c r="H489" s="57"/>
      <c r="I489" s="58"/>
      <c r="J489" s="59"/>
      <c r="K489" s="60"/>
      <c r="L489" s="117">
        <f>L484+L488</f>
        <v>-0.29630470411124854</v>
      </c>
      <c r="M489" s="116"/>
      <c r="N489" s="60"/>
      <c r="O489" s="76"/>
      <c r="P489" s="76"/>
      <c r="Q489" s="76"/>
      <c r="R489" s="77"/>
      <c r="S489" s="117">
        <f>S484+S488</f>
        <v>-2.083842406030934</v>
      </c>
      <c r="T489" s="154"/>
      <c r="U489" s="155"/>
      <c r="V489" s="69"/>
      <c r="W489" s="113">
        <f>W484+W488</f>
        <v>-2.3801471101421829</v>
      </c>
      <c r="Y489" s="137"/>
      <c r="Z489" s="130">
        <f t="shared" ref="Z489" si="384">Z484+Z488</f>
        <v>-0.93426006128377059</v>
      </c>
      <c r="AA489" s="138"/>
      <c r="AB489" s="130">
        <f t="shared" ref="AB489" si="385">AB484+AB488</f>
        <v>0</v>
      </c>
      <c r="AC489" s="97">
        <f>Z489+AB489</f>
        <v>-0.93426006128377059</v>
      </c>
      <c r="AD489" s="137"/>
      <c r="AE489" s="130">
        <f t="shared" ref="AE489" si="386">AE484+AE488</f>
        <v>0</v>
      </c>
      <c r="AF489" s="138"/>
      <c r="AG489" s="130">
        <f t="shared" ref="AG489" si="387">AG484+AG488</f>
        <v>0</v>
      </c>
      <c r="AH489" s="97">
        <f>AE489+AG489</f>
        <v>0</v>
      </c>
      <c r="AI489" s="137"/>
      <c r="AJ489" s="97">
        <f>AJ484+AJ488</f>
        <v>-9.9552301612205046E-2</v>
      </c>
      <c r="AK489" s="389">
        <f t="shared" ref="AK489" si="388">AK484+AK488</f>
        <v>-1.0338123628959757</v>
      </c>
      <c r="AL489" s="387"/>
      <c r="AM489" s="389">
        <f t="shared" ref="AM489" si="389">AM484+AM488</f>
        <v>-3.4139594730381586</v>
      </c>
    </row>
    <row r="490" spans="1:39" ht="22.5" customHeight="1">
      <c r="A490" s="56"/>
      <c r="B490" s="78"/>
      <c r="C490" s="58"/>
      <c r="D490" s="59"/>
      <c r="E490" s="78"/>
      <c r="F490" s="58"/>
      <c r="G490" s="59"/>
      <c r="H490" s="78"/>
      <c r="I490" s="58"/>
      <c r="J490" s="59"/>
      <c r="K490" s="60"/>
      <c r="L490" s="117"/>
      <c r="M490" s="154"/>
      <c r="N490" s="68"/>
      <c r="O490" s="79"/>
      <c r="P490" s="79"/>
      <c r="Q490" s="79"/>
      <c r="R490" s="77"/>
      <c r="S490" s="117"/>
      <c r="T490" s="154"/>
      <c r="U490" s="155"/>
      <c r="V490" s="69"/>
      <c r="W490" s="113"/>
      <c r="Y490" s="62"/>
      <c r="Z490" s="59"/>
      <c r="AA490" s="63"/>
      <c r="AB490" s="59"/>
      <c r="AC490" s="64"/>
      <c r="AD490" s="62"/>
      <c r="AE490" s="59"/>
      <c r="AF490" s="63"/>
      <c r="AG490" s="59"/>
      <c r="AH490" s="64"/>
      <c r="AI490" s="62"/>
      <c r="AJ490" s="64"/>
      <c r="AK490" s="65"/>
      <c r="AL490" s="387"/>
      <c r="AM490" s="65"/>
    </row>
    <row r="491" spans="1:39" ht="22.5" customHeight="1">
      <c r="A491" s="16" t="s">
        <v>71</v>
      </c>
      <c r="B491" s="57">
        <f>B481+B489</f>
        <v>0</v>
      </c>
      <c r="C491" s="58"/>
      <c r="D491" s="59">
        <f>D481+D489</f>
        <v>-0.69565325811175782</v>
      </c>
      <c r="E491" s="57"/>
      <c r="F491" s="58"/>
      <c r="G491" s="59"/>
      <c r="H491" s="57"/>
      <c r="I491" s="58"/>
      <c r="J491" s="59"/>
      <c r="K491" s="60">
        <f t="shared" ref="K491:S491" si="390">K481+K489</f>
        <v>0</v>
      </c>
      <c r="L491" s="117">
        <f t="shared" si="390"/>
        <v>-0.69565325811175782</v>
      </c>
      <c r="M491" s="154">
        <f t="shared" si="390"/>
        <v>0</v>
      </c>
      <c r="N491" s="68"/>
      <c r="O491" s="79"/>
      <c r="P491" s="79"/>
      <c r="Q491" s="79"/>
      <c r="R491" s="77"/>
      <c r="S491" s="117">
        <f t="shared" si="390"/>
        <v>-4.5259561209144206</v>
      </c>
      <c r="T491" s="154"/>
      <c r="U491" s="155"/>
      <c r="V491" s="69"/>
      <c r="W491" s="113">
        <f t="shared" ref="W491" si="391">W481+W489</f>
        <v>-5.2216093790261784</v>
      </c>
      <c r="Y491" s="62"/>
      <c r="Z491" s="59">
        <f t="shared" ref="Z491" si="392">Z481+Z489</f>
        <v>-2.1934213211536902</v>
      </c>
      <c r="AA491" s="63"/>
      <c r="AB491" s="59">
        <f t="shared" ref="AB491" si="393">AB481+AB489</f>
        <v>0</v>
      </c>
      <c r="AC491" s="64">
        <f>Z491+AB491</f>
        <v>-2.1934213211536902</v>
      </c>
      <c r="AD491" s="62"/>
      <c r="AE491" s="59">
        <f t="shared" ref="AE491" si="394">AE481+AE489</f>
        <v>0</v>
      </c>
      <c r="AF491" s="63"/>
      <c r="AG491" s="59">
        <f t="shared" ref="AG491" si="395">AG481+AG489</f>
        <v>0</v>
      </c>
      <c r="AH491" s="64">
        <f>AE491+AG491</f>
        <v>0</v>
      </c>
      <c r="AI491" s="62"/>
      <c r="AJ491" s="64">
        <f t="shared" ref="AJ491" si="396">AJ481+AJ489</f>
        <v>-0.10643296423444505</v>
      </c>
      <c r="AK491" s="65">
        <f>+AC491+AH491+AJ491</f>
        <v>-2.2998542853881352</v>
      </c>
      <c r="AL491" s="387"/>
      <c r="AM491" s="65">
        <f>W491+AK491</f>
        <v>-7.5214636644143136</v>
      </c>
    </row>
    <row r="492" spans="1:39" ht="22.5" customHeight="1">
      <c r="A492" s="16"/>
      <c r="B492" s="78"/>
      <c r="C492" s="58"/>
      <c r="D492" s="69"/>
      <c r="E492" s="78"/>
      <c r="F492" s="58"/>
      <c r="G492" s="69"/>
      <c r="H492" s="78"/>
      <c r="I492" s="58"/>
      <c r="J492" s="69"/>
      <c r="K492" s="68"/>
      <c r="L492" s="146"/>
      <c r="M492" s="154"/>
      <c r="N492" s="68"/>
      <c r="O492" s="79"/>
      <c r="P492" s="79"/>
      <c r="Q492" s="79"/>
      <c r="R492" s="77"/>
      <c r="S492" s="146"/>
      <c r="T492" s="154"/>
      <c r="U492" s="155"/>
      <c r="V492" s="69"/>
      <c r="W492" s="83"/>
      <c r="Y492" s="72"/>
      <c r="Z492" s="69"/>
      <c r="AA492" s="73"/>
      <c r="AB492" s="69"/>
      <c r="AC492" s="74"/>
      <c r="AD492" s="72"/>
      <c r="AE492" s="69"/>
      <c r="AF492" s="73"/>
      <c r="AG492" s="69"/>
      <c r="AH492" s="74"/>
      <c r="AI492" s="72"/>
      <c r="AJ492" s="74"/>
      <c r="AK492" s="81"/>
      <c r="AL492" s="387"/>
      <c r="AM492" s="81"/>
    </row>
    <row r="493" spans="1:39" ht="22.5" customHeight="1">
      <c r="A493" s="16" t="s">
        <v>72</v>
      </c>
      <c r="B493" s="78"/>
      <c r="C493" s="58"/>
      <c r="D493" s="69"/>
      <c r="E493" s="78"/>
      <c r="F493" s="58"/>
      <c r="G493" s="69"/>
      <c r="H493" s="78"/>
      <c r="I493" s="58"/>
      <c r="J493" s="69"/>
      <c r="K493" s="68"/>
      <c r="L493" s="146"/>
      <c r="M493" s="154"/>
      <c r="N493" s="68"/>
      <c r="O493" s="79"/>
      <c r="P493" s="79"/>
      <c r="Q493" s="79"/>
      <c r="R493" s="77"/>
      <c r="S493" s="146"/>
      <c r="T493" s="154"/>
      <c r="U493" s="155"/>
      <c r="V493" s="69"/>
      <c r="W493" s="83"/>
      <c r="Y493" s="72"/>
      <c r="Z493" s="69"/>
      <c r="AA493" s="73"/>
      <c r="AB493" s="69"/>
      <c r="AC493" s="74"/>
      <c r="AD493" s="72"/>
      <c r="AE493" s="69"/>
      <c r="AF493" s="73"/>
      <c r="AG493" s="69"/>
      <c r="AH493" s="74"/>
      <c r="AI493" s="72"/>
      <c r="AJ493" s="74"/>
      <c r="AK493" s="81"/>
      <c r="AL493" s="387"/>
      <c r="AM493" s="81"/>
    </row>
    <row r="494" spans="1:39" ht="22.5" customHeight="1">
      <c r="A494" s="56" t="s">
        <v>37</v>
      </c>
      <c r="B494" s="57">
        <f>B457+B465+B476+B484</f>
        <v>0</v>
      </c>
      <c r="C494" s="58" t="e">
        <f>D494/B494</f>
        <v>#DIV/0!</v>
      </c>
      <c r="D494" s="59">
        <f>D457+D465+D476+D484</f>
        <v>4.36103408390324</v>
      </c>
      <c r="E494" s="57"/>
      <c r="F494" s="58"/>
      <c r="G494" s="59"/>
      <c r="H494" s="57"/>
      <c r="I494" s="58"/>
      <c r="J494" s="59"/>
      <c r="K494" s="60">
        <f>K457+K465+K476+K484</f>
        <v>0</v>
      </c>
      <c r="L494" s="117">
        <f>L457+L465+L476+L484</f>
        <v>4.36103408390324</v>
      </c>
      <c r="M494" s="116">
        <f>M457+M476</f>
        <v>0</v>
      </c>
      <c r="N494" s="60"/>
      <c r="O494" s="76"/>
      <c r="P494" s="76"/>
      <c r="Q494" s="76"/>
      <c r="R494" s="77"/>
      <c r="S494" s="117">
        <f>S457+S476</f>
        <v>0</v>
      </c>
      <c r="T494" s="154"/>
      <c r="U494" s="155"/>
      <c r="V494" s="69"/>
      <c r="W494" s="113">
        <f>L494+S494+V494</f>
        <v>4.36103408390324</v>
      </c>
      <c r="Y494" s="62"/>
      <c r="Z494" s="59">
        <f>Z457+Z465+Z476+Z484</f>
        <v>-2.5532264358012067</v>
      </c>
      <c r="AA494" s="63"/>
      <c r="AB494" s="59">
        <f>AB457+AB465+AB476+AB484</f>
        <v>0</v>
      </c>
      <c r="AC494" s="64">
        <f t="shared" ref="AC494:AC495" si="397">Z494+AB494</f>
        <v>-2.5532264358012067</v>
      </c>
      <c r="AD494" s="62"/>
      <c r="AE494" s="59">
        <f>AE457+AE465+AE476+AE484</f>
        <v>0</v>
      </c>
      <c r="AF494" s="63"/>
      <c r="AG494" s="59">
        <f>AG457+AG465+AG476+AG484</f>
        <v>0</v>
      </c>
      <c r="AH494" s="64">
        <f t="shared" ref="AH494:AH495" si="398">AE494+AG494</f>
        <v>0</v>
      </c>
      <c r="AI494" s="62"/>
      <c r="AJ494" s="64">
        <f>AJ457+AJ465+AJ476+AJ484</f>
        <v>0</v>
      </c>
      <c r="AK494" s="65">
        <f>+AC494+AH494+AJ494</f>
        <v>-2.5532264358012067</v>
      </c>
      <c r="AL494" s="387"/>
      <c r="AM494" s="65">
        <f>W494+AK494</f>
        <v>1.8078076481020333</v>
      </c>
    </row>
    <row r="495" spans="1:39" ht="22.5" customHeight="1">
      <c r="A495" s="56" t="s">
        <v>38</v>
      </c>
      <c r="B495" s="78">
        <f>B461+B469+B480+B488</f>
        <v>0</v>
      </c>
      <c r="C495" s="58" t="e">
        <f>D495/B495</f>
        <v>#DIV/0!</v>
      </c>
      <c r="D495" s="69">
        <f>D461+D469+D480+D488</f>
        <v>-5.170801123018169</v>
      </c>
      <c r="E495" s="78"/>
      <c r="F495" s="58"/>
      <c r="G495" s="69"/>
      <c r="H495" s="78"/>
      <c r="I495" s="58"/>
      <c r="J495" s="69"/>
      <c r="K495" s="60">
        <f>K461+K469+K480+K488</f>
        <v>0</v>
      </c>
      <c r="L495" s="146">
        <f>L461+L469+L480+L488</f>
        <v>-5.170801123018169</v>
      </c>
      <c r="M495" s="154">
        <f>M461+M469+M480+M488</f>
        <v>0</v>
      </c>
      <c r="N495" s="68"/>
      <c r="O495" s="79"/>
      <c r="P495" s="79"/>
      <c r="Q495" s="79"/>
      <c r="R495" s="77"/>
      <c r="S495" s="146">
        <f>S461+S469+S480+S488</f>
        <v>-5.1292085832325416</v>
      </c>
      <c r="T495" s="154"/>
      <c r="U495" s="155"/>
      <c r="V495" s="69"/>
      <c r="W495" s="114">
        <f>L495+S495+V495</f>
        <v>-10.300009706250711</v>
      </c>
      <c r="Y495" s="62"/>
      <c r="Z495" s="69">
        <f>Z461+Z469+Z480+Z488</f>
        <v>0</v>
      </c>
      <c r="AA495" s="63"/>
      <c r="AB495" s="69">
        <f>AB461+AB469+AB480+AB488</f>
        <v>0</v>
      </c>
      <c r="AC495" s="74">
        <f t="shared" si="397"/>
        <v>0</v>
      </c>
      <c r="AD495" s="62"/>
      <c r="AE495" s="69">
        <f>AE461+AE469+AE480+AE488</f>
        <v>0</v>
      </c>
      <c r="AF495" s="63"/>
      <c r="AG495" s="69">
        <f>AG461+AG469+AG480+AG488</f>
        <v>0</v>
      </c>
      <c r="AH495" s="74">
        <f t="shared" si="398"/>
        <v>0</v>
      </c>
      <c r="AI495" s="62"/>
      <c r="AJ495" s="74">
        <f>AJ461+AJ469+AJ480+AJ488</f>
        <v>-0.13033646099906401</v>
      </c>
      <c r="AK495" s="81">
        <f>+AC495+AH495+AJ495</f>
        <v>-0.13033646099906401</v>
      </c>
      <c r="AL495" s="387"/>
      <c r="AM495" s="81">
        <f>W495+AK495</f>
        <v>-10.430346167249775</v>
      </c>
    </row>
    <row r="496" spans="1:39" ht="22.5" customHeight="1">
      <c r="A496" s="56" t="s">
        <v>58</v>
      </c>
      <c r="B496" s="57">
        <f>B462+B470+B481+B489</f>
        <v>0</v>
      </c>
      <c r="C496" s="58"/>
      <c r="D496" s="59">
        <f>SUM(D494:D495)</f>
        <v>-0.80976703911492898</v>
      </c>
      <c r="E496" s="57"/>
      <c r="F496" s="58"/>
      <c r="G496" s="59"/>
      <c r="H496" s="57"/>
      <c r="I496" s="58"/>
      <c r="J496" s="59"/>
      <c r="K496" s="60">
        <f>K462+K470+K481+K489</f>
        <v>0</v>
      </c>
      <c r="L496" s="117">
        <f>SUM(L494:L495)</f>
        <v>-0.80976703911492898</v>
      </c>
      <c r="M496" s="283">
        <f>M495</f>
        <v>0</v>
      </c>
      <c r="N496" s="144"/>
      <c r="O496" s="156"/>
      <c r="P496" s="156"/>
      <c r="Q496" s="156"/>
      <c r="R496" s="77"/>
      <c r="S496" s="117">
        <f>SUM(S494:S495)</f>
        <v>-5.1292085832325416</v>
      </c>
      <c r="T496" s="93"/>
      <c r="U496" s="94"/>
      <c r="V496" s="59"/>
      <c r="W496" s="113">
        <f>SUM(W494:W495)</f>
        <v>-5.9389756223474706</v>
      </c>
      <c r="X496" s="1"/>
      <c r="Y496" s="62"/>
      <c r="Z496" s="59">
        <f t="shared" ref="Z496" si="399">SUM(Z494:Z495)</f>
        <v>-2.5532264358012067</v>
      </c>
      <c r="AA496" s="63"/>
      <c r="AB496" s="59">
        <f t="shared" ref="AB496:AC496" si="400">SUM(AB494:AB495)</f>
        <v>0</v>
      </c>
      <c r="AC496" s="64">
        <f t="shared" si="400"/>
        <v>-2.5532264358012067</v>
      </c>
      <c r="AD496" s="62"/>
      <c r="AE496" s="59">
        <f t="shared" ref="AE496:AH496" si="401">SUM(AE494:AE495)</f>
        <v>0</v>
      </c>
      <c r="AF496" s="63">
        <f t="shared" si="401"/>
        <v>0</v>
      </c>
      <c r="AG496" s="59">
        <f t="shared" si="401"/>
        <v>0</v>
      </c>
      <c r="AH496" s="64">
        <f t="shared" si="401"/>
        <v>0</v>
      </c>
      <c r="AI496" s="62"/>
      <c r="AJ496" s="64">
        <f>SUM(AJ494:AJ495)</f>
        <v>-0.13033646099906401</v>
      </c>
      <c r="AK496" s="65">
        <f>SUM(AK494:AK495)</f>
        <v>-2.6835628968002707</v>
      </c>
      <c r="AL496" s="385"/>
      <c r="AM496" s="65">
        <f>SUM(AM494:AM495)</f>
        <v>-8.6225385191477422</v>
      </c>
    </row>
    <row r="497" spans="1:39" ht="22.5" customHeight="1">
      <c r="A497" s="147"/>
      <c r="B497" s="157"/>
      <c r="C497" s="100"/>
      <c r="D497" s="158"/>
      <c r="E497" s="157"/>
      <c r="F497" s="100"/>
      <c r="G497" s="158"/>
      <c r="H497" s="157"/>
      <c r="I497" s="100"/>
      <c r="J497" s="158"/>
      <c r="K497" s="159"/>
      <c r="L497" s="274"/>
      <c r="M497" s="281"/>
      <c r="N497" s="159"/>
      <c r="O497" s="160"/>
      <c r="P497" s="160"/>
      <c r="Q497" s="160"/>
      <c r="R497" s="104"/>
      <c r="S497" s="274"/>
      <c r="T497" s="161"/>
      <c r="U497" s="162"/>
      <c r="V497" s="158"/>
      <c r="W497" s="107"/>
      <c r="Y497" s="163"/>
      <c r="Z497" s="158"/>
      <c r="AA497" s="164"/>
      <c r="AB497" s="158"/>
      <c r="AC497" s="165"/>
      <c r="AD497" s="163"/>
      <c r="AE497" s="158"/>
      <c r="AF497" s="164"/>
      <c r="AG497" s="158"/>
      <c r="AH497" s="165"/>
      <c r="AI497" s="163"/>
      <c r="AJ497" s="165"/>
      <c r="AK497" s="166"/>
      <c r="AL497" s="387"/>
      <c r="AM497" s="166"/>
    </row>
    <row r="498" spans="1:39" ht="22.5" customHeight="1">
      <c r="A498" s="16" t="s">
        <v>73</v>
      </c>
      <c r="B498" s="78"/>
      <c r="C498" s="58"/>
      <c r="D498" s="69"/>
      <c r="E498" s="78"/>
      <c r="F498" s="58"/>
      <c r="G498" s="69"/>
      <c r="H498" s="78"/>
      <c r="I498" s="58"/>
      <c r="J498" s="69"/>
      <c r="K498" s="68"/>
      <c r="L498" s="146"/>
      <c r="M498" s="154"/>
      <c r="N498" s="68"/>
      <c r="O498" s="79"/>
      <c r="P498" s="79"/>
      <c r="Q498" s="79"/>
      <c r="R498" s="77"/>
      <c r="S498" s="146"/>
      <c r="T498" s="167"/>
      <c r="U498" s="168"/>
      <c r="V498" s="69"/>
      <c r="W498" s="95"/>
      <c r="Y498" s="72"/>
      <c r="Z498" s="69"/>
      <c r="AA498" s="73"/>
      <c r="AB498" s="69"/>
      <c r="AC498" s="74"/>
      <c r="AD498" s="72"/>
      <c r="AE498" s="69"/>
      <c r="AF498" s="73"/>
      <c r="AG498" s="69"/>
      <c r="AH498" s="74"/>
      <c r="AI498" s="72"/>
      <c r="AJ498" s="74"/>
      <c r="AK498" s="81"/>
      <c r="AL498" s="387"/>
      <c r="AM498" s="81"/>
    </row>
    <row r="499" spans="1:39" ht="22.5" customHeight="1">
      <c r="A499" s="56" t="s">
        <v>37</v>
      </c>
      <c r="B499" s="57">
        <f>B446+B451+B494</f>
        <v>0</v>
      </c>
      <c r="C499" s="58"/>
      <c r="D499" s="59">
        <f>D446+D451+D494</f>
        <v>8.7899033227847951</v>
      </c>
      <c r="E499" s="57">
        <f>E446+E451+E494</f>
        <v>0</v>
      </c>
      <c r="F499" s="58"/>
      <c r="G499" s="59">
        <f>G446+G451+G494</f>
        <v>0.87838959397120231</v>
      </c>
      <c r="H499" s="57">
        <f>H446+H451+H494</f>
        <v>0</v>
      </c>
      <c r="I499" s="58"/>
      <c r="J499" s="59">
        <f>J446+J451+J494</f>
        <v>0</v>
      </c>
      <c r="K499" s="60">
        <f>+B499+E499+H499</f>
        <v>0</v>
      </c>
      <c r="L499" s="117">
        <f>D499+G499+J499</f>
        <v>9.6682929167559983</v>
      </c>
      <c r="M499" s="116">
        <f>M446+M451+M494</f>
        <v>0</v>
      </c>
      <c r="N499" s="60"/>
      <c r="O499" s="76"/>
      <c r="P499" s="76"/>
      <c r="Q499" s="76"/>
      <c r="R499" s="77"/>
      <c r="S499" s="117">
        <f>S446+S451+S494</f>
        <v>0</v>
      </c>
      <c r="T499" s="167"/>
      <c r="U499" s="168"/>
      <c r="V499" s="69"/>
      <c r="W499" s="113">
        <f>L499+S499+V499</f>
        <v>9.6682929167559983</v>
      </c>
      <c r="Y499" s="62"/>
      <c r="Z499" s="59">
        <f>Z446+Z451+Z494</f>
        <v>-5.1286180821667893</v>
      </c>
      <c r="AA499" s="63"/>
      <c r="AB499" s="59">
        <f>AB446+AB451+AB494</f>
        <v>0</v>
      </c>
      <c r="AC499" s="64">
        <f>Z499+AB499</f>
        <v>-5.1286180821667893</v>
      </c>
      <c r="AD499" s="62"/>
      <c r="AE499" s="59">
        <f>AE446+AE451+AE494</f>
        <v>0</v>
      </c>
      <c r="AF499" s="63"/>
      <c r="AG499" s="59">
        <f>AG446+AG451+AG494</f>
        <v>0</v>
      </c>
      <c r="AH499" s="64">
        <f>AE499+AG499</f>
        <v>0</v>
      </c>
      <c r="AI499" s="62"/>
      <c r="AJ499" s="64">
        <f>AJ446+AJ451+AJ494</f>
        <v>0</v>
      </c>
      <c r="AK499" s="65">
        <f>+AC499+AH499+AJ499</f>
        <v>-5.1286180821667893</v>
      </c>
      <c r="AL499" s="387"/>
      <c r="AM499" s="65">
        <f>W499+AK499</f>
        <v>4.5396748345892091</v>
      </c>
    </row>
    <row r="500" spans="1:39" ht="22.5" customHeight="1">
      <c r="A500" s="56" t="s">
        <v>38</v>
      </c>
      <c r="B500" s="57">
        <f>B447+B452+B495</f>
        <v>0</v>
      </c>
      <c r="C500" s="58"/>
      <c r="D500" s="69">
        <f>D447+D452+D495</f>
        <v>-8.8565375372328177</v>
      </c>
      <c r="E500" s="57">
        <f>E447+E452+E495</f>
        <v>0</v>
      </c>
      <c r="F500" s="58"/>
      <c r="G500" s="69">
        <f>G447+G452+G495</f>
        <v>-0.26827115786821043</v>
      </c>
      <c r="H500" s="57">
        <f>H447+H452+H495</f>
        <v>0</v>
      </c>
      <c r="I500" s="58"/>
      <c r="J500" s="69">
        <f>J447+J452+J495</f>
        <v>0</v>
      </c>
      <c r="K500" s="60">
        <f>+B500+E500+H500</f>
        <v>0</v>
      </c>
      <c r="L500" s="173">
        <f>D500+G500+J500</f>
        <v>-9.1248086951010272</v>
      </c>
      <c r="M500" s="116">
        <f>M447+M452+M495</f>
        <v>0</v>
      </c>
      <c r="N500" s="60"/>
      <c r="O500" s="76"/>
      <c r="P500" s="76"/>
      <c r="Q500" s="76"/>
      <c r="R500" s="77"/>
      <c r="S500" s="146">
        <f>S447+S452+S495</f>
        <v>-9.8425695323149682</v>
      </c>
      <c r="T500" s="167"/>
      <c r="U500" s="168"/>
      <c r="V500" s="69"/>
      <c r="W500" s="113">
        <f>L500+S500+V500</f>
        <v>-18.967378227415995</v>
      </c>
      <c r="Y500" s="62"/>
      <c r="Z500" s="67">
        <f>Z447+Z452+Z495</f>
        <v>0</v>
      </c>
      <c r="AA500" s="63"/>
      <c r="AB500" s="67">
        <f>AB447+AB452+AB495</f>
        <v>0</v>
      </c>
      <c r="AC500" s="125">
        <f t="shared" ref="AC500" si="402">Z500+AB500</f>
        <v>0</v>
      </c>
      <c r="AD500" s="62"/>
      <c r="AE500" s="67">
        <f>AE447+AE452+AE495</f>
        <v>0</v>
      </c>
      <c r="AF500" s="63"/>
      <c r="AG500" s="67">
        <f>AG447+AG452+AG495</f>
        <v>0</v>
      </c>
      <c r="AH500" s="125">
        <f t="shared" ref="AH500" si="403">AE500+AG500</f>
        <v>0</v>
      </c>
      <c r="AI500" s="62"/>
      <c r="AJ500" s="125">
        <f>AJ447+AJ452+AJ495</f>
        <v>-0.63914035580542317</v>
      </c>
      <c r="AK500" s="75">
        <f>+AC500+AH500+AJ500</f>
        <v>-0.63914035580542317</v>
      </c>
      <c r="AL500" s="387"/>
      <c r="AM500" s="75">
        <f>W500+AK500</f>
        <v>-19.606518583221419</v>
      </c>
    </row>
    <row r="501" spans="1:39" ht="22.5" customHeight="1">
      <c r="A501" s="142" t="s">
        <v>74</v>
      </c>
      <c r="B501" s="21">
        <f>B448+B453+B496</f>
        <v>0</v>
      </c>
      <c r="C501" s="85"/>
      <c r="D501" s="86">
        <f>SUM(D499:D500)</f>
        <v>-6.6634214448022533E-2</v>
      </c>
      <c r="E501" s="21"/>
      <c r="F501" s="85"/>
      <c r="G501" s="86">
        <f>SUM(G499:G500)</f>
        <v>0.61011843610299188</v>
      </c>
      <c r="H501" s="21">
        <f>H448+H453+H496</f>
        <v>0</v>
      </c>
      <c r="I501" s="85"/>
      <c r="J501" s="86">
        <f>SUM(J499:J500)</f>
        <v>0</v>
      </c>
      <c r="K501" s="24">
        <f>K448+K453+K496</f>
        <v>0</v>
      </c>
      <c r="L501" s="272">
        <f>SUM(L499:L500)</f>
        <v>0.54348422165497112</v>
      </c>
      <c r="M501" s="284">
        <f>+M448+M453+M496</f>
        <v>0</v>
      </c>
      <c r="N501" s="169"/>
      <c r="O501" s="170"/>
      <c r="P501" s="170"/>
      <c r="Q501" s="170"/>
      <c r="R501" s="88"/>
      <c r="S501" s="272">
        <f>SUM(S499:S500)</f>
        <v>-9.8425695323149682</v>
      </c>
      <c r="T501" s="171"/>
      <c r="U501" s="27"/>
      <c r="V501" s="86"/>
      <c r="W501" s="424">
        <f>SUM(W499:W500)</f>
        <v>-9.2990853106599971</v>
      </c>
      <c r="X501" s="1"/>
      <c r="Y501" s="91"/>
      <c r="Z501" s="86">
        <f>Z448+Z453+Z496</f>
        <v>-5.1286180821667893</v>
      </c>
      <c r="AA501" s="92"/>
      <c r="AB501" s="86">
        <f>AB448+AB453+AB496</f>
        <v>0</v>
      </c>
      <c r="AC501" s="327">
        <f>SUM(AC499:AC500)</f>
        <v>-5.1286180821667893</v>
      </c>
      <c r="AD501" s="91"/>
      <c r="AE501" s="86">
        <f>AE448+AE453+AE496</f>
        <v>0</v>
      </c>
      <c r="AF501" s="92"/>
      <c r="AG501" s="86">
        <f>AG448+AG453+AG496</f>
        <v>0</v>
      </c>
      <c r="AH501" s="327">
        <f>SUM(AH499:AH500)</f>
        <v>0</v>
      </c>
      <c r="AI501" s="91"/>
      <c r="AJ501" s="327">
        <f>AJ448+AJ453+AJ496</f>
        <v>-0.63914035580542317</v>
      </c>
      <c r="AK501" s="388">
        <f>SUM(AK499:AK500)</f>
        <v>-5.767758437972212</v>
      </c>
      <c r="AL501" s="385"/>
      <c r="AM501" s="388">
        <f>SUM(AM499:AM500)</f>
        <v>-15.066843748632209</v>
      </c>
    </row>
    <row r="502" spans="1:39" ht="10.5" customHeight="1">
      <c r="A502" s="16"/>
      <c r="B502" s="57"/>
      <c r="C502" s="58"/>
      <c r="D502" s="59"/>
      <c r="E502" s="57"/>
      <c r="F502" s="58"/>
      <c r="G502" s="59"/>
      <c r="H502" s="57"/>
      <c r="I502" s="58"/>
      <c r="J502" s="59"/>
      <c r="K502" s="60"/>
      <c r="L502" s="117"/>
      <c r="M502" s="116"/>
      <c r="N502" s="60"/>
      <c r="O502" s="76"/>
      <c r="P502" s="76"/>
      <c r="Q502" s="76"/>
      <c r="R502" s="77"/>
      <c r="S502" s="117"/>
      <c r="T502" s="93"/>
      <c r="U502" s="94"/>
      <c r="V502" s="59"/>
      <c r="W502" s="95"/>
      <c r="Y502" s="62"/>
      <c r="Z502" s="59"/>
      <c r="AA502" s="63"/>
      <c r="AB502" s="59"/>
      <c r="AC502" s="64"/>
      <c r="AD502" s="62"/>
      <c r="AE502" s="59"/>
      <c r="AF502" s="63"/>
      <c r="AG502" s="59"/>
      <c r="AH502" s="64"/>
      <c r="AI502" s="62"/>
      <c r="AJ502" s="64"/>
      <c r="AK502" s="65"/>
      <c r="AL502" s="387"/>
      <c r="AM502" s="65"/>
    </row>
    <row r="503" spans="1:39" ht="22.5" customHeight="1">
      <c r="A503" s="38" t="s">
        <v>75</v>
      </c>
      <c r="B503" s="99"/>
      <c r="C503" s="100"/>
      <c r="D503" s="101"/>
      <c r="E503" s="99"/>
      <c r="F503" s="100"/>
      <c r="G503" s="101"/>
      <c r="H503" s="99"/>
      <c r="I503" s="100"/>
      <c r="J503" s="101"/>
      <c r="K503" s="102"/>
      <c r="L503" s="273"/>
      <c r="M503" s="148"/>
      <c r="N503" s="102"/>
      <c r="O503" s="103"/>
      <c r="P503" s="103"/>
      <c r="Q503" s="103"/>
      <c r="R503" s="104"/>
      <c r="S503" s="273"/>
      <c r="T503" s="105"/>
      <c r="U503" s="106"/>
      <c r="V503" s="101"/>
      <c r="W503" s="107"/>
      <c r="Y503" s="108"/>
      <c r="Z503" s="101"/>
      <c r="AA503" s="109"/>
      <c r="AB503" s="101"/>
      <c r="AC503" s="110"/>
      <c r="AD503" s="108"/>
      <c r="AE503" s="101"/>
      <c r="AF503" s="109"/>
      <c r="AG503" s="101"/>
      <c r="AH503" s="110"/>
      <c r="AI503" s="108"/>
      <c r="AJ503" s="110"/>
      <c r="AK503" s="111"/>
      <c r="AL503" s="387"/>
      <c r="AM503" s="111"/>
    </row>
    <row r="504" spans="1:39" ht="22.5" customHeight="1">
      <c r="A504" s="54"/>
      <c r="B504" s="57"/>
      <c r="C504" s="58"/>
      <c r="D504" s="59"/>
      <c r="E504" s="57"/>
      <c r="F504" s="58"/>
      <c r="G504" s="59"/>
      <c r="H504" s="57"/>
      <c r="I504" s="58"/>
      <c r="J504" s="59"/>
      <c r="K504" s="60"/>
      <c r="L504" s="117"/>
      <c r="M504" s="116"/>
      <c r="N504" s="60"/>
      <c r="O504" s="76"/>
      <c r="P504" s="76"/>
      <c r="Q504" s="76"/>
      <c r="R504" s="77"/>
      <c r="S504" s="117"/>
      <c r="T504" s="93"/>
      <c r="U504" s="94"/>
      <c r="V504" s="59"/>
      <c r="W504" s="95"/>
      <c r="Y504" s="62"/>
      <c r="Z504" s="59"/>
      <c r="AA504" s="63"/>
      <c r="AB504" s="59"/>
      <c r="AC504" s="64"/>
      <c r="AD504" s="62"/>
      <c r="AE504" s="59"/>
      <c r="AF504" s="63"/>
      <c r="AG504" s="59"/>
      <c r="AH504" s="64"/>
      <c r="AI504" s="62"/>
      <c r="AJ504" s="64"/>
      <c r="AK504" s="65"/>
      <c r="AL504" s="387"/>
      <c r="AM504" s="65"/>
    </row>
    <row r="505" spans="1:39" ht="22.5" customHeight="1">
      <c r="A505" s="16" t="s">
        <v>83</v>
      </c>
      <c r="B505" s="57"/>
      <c r="C505" s="58"/>
      <c r="D505" s="59"/>
      <c r="E505" s="57"/>
      <c r="F505" s="58"/>
      <c r="G505" s="59"/>
      <c r="H505" s="57"/>
      <c r="I505" s="58"/>
      <c r="J505" s="59"/>
      <c r="K505" s="60"/>
      <c r="L505" s="117"/>
      <c r="M505" s="116"/>
      <c r="N505" s="60"/>
      <c r="O505" s="76"/>
      <c r="P505" s="76"/>
      <c r="Q505" s="76"/>
      <c r="R505" s="77"/>
      <c r="S505" s="117"/>
      <c r="T505" s="93"/>
      <c r="U505" s="94"/>
      <c r="V505" s="59"/>
      <c r="W505" s="113"/>
      <c r="Y505" s="62"/>
      <c r="Z505" s="59"/>
      <c r="AA505" s="63"/>
      <c r="AB505" s="59"/>
      <c r="AC505" s="64"/>
      <c r="AD505" s="62"/>
      <c r="AE505" s="59"/>
      <c r="AF505" s="63"/>
      <c r="AG505" s="59"/>
      <c r="AH505" s="64"/>
      <c r="AI505" s="62"/>
      <c r="AJ505" s="64"/>
      <c r="AK505" s="65"/>
      <c r="AL505" s="387"/>
      <c r="AM505" s="65"/>
    </row>
    <row r="506" spans="1:39" ht="22.5" customHeight="1">
      <c r="A506" s="56" t="s">
        <v>37</v>
      </c>
      <c r="B506" s="57">
        <f>B330-B154</f>
        <v>0</v>
      </c>
      <c r="C506" s="58">
        <f>C330-C154</f>
        <v>1.8819365355377676E-2</v>
      </c>
      <c r="D506" s="59">
        <f>D330-D154</f>
        <v>2.343545310589894</v>
      </c>
      <c r="E506" s="57"/>
      <c r="F506" s="58"/>
      <c r="G506" s="59"/>
      <c r="H506" s="57"/>
      <c r="I506" s="58"/>
      <c r="J506" s="59"/>
      <c r="K506" s="60">
        <f>+B506+E506+H506</f>
        <v>0</v>
      </c>
      <c r="L506" s="117">
        <f>+D506+G506+J506</f>
        <v>2.343545310589894</v>
      </c>
      <c r="M506" s="116"/>
      <c r="N506" s="60"/>
      <c r="O506" s="76"/>
      <c r="P506" s="76"/>
      <c r="Q506" s="76"/>
      <c r="R506" s="77"/>
      <c r="S506" s="117"/>
      <c r="T506" s="93"/>
      <c r="U506" s="94"/>
      <c r="V506" s="59"/>
      <c r="W506" s="113">
        <f>L506+S506+V506</f>
        <v>2.343545310589894</v>
      </c>
      <c r="Y506" s="62">
        <f t="shared" ref="Y506:AB506" si="404">Y330-Y154</f>
        <v>-0.41799999999999998</v>
      </c>
      <c r="Z506" s="59">
        <f t="shared" si="404"/>
        <v>-0.52052867954266679</v>
      </c>
      <c r="AA506" s="63">
        <f t="shared" si="404"/>
        <v>0</v>
      </c>
      <c r="AB506" s="59">
        <f t="shared" si="404"/>
        <v>0</v>
      </c>
      <c r="AC506" s="64">
        <f>Z506+AB506</f>
        <v>-0.52052867954266679</v>
      </c>
      <c r="AD506" s="62"/>
      <c r="AE506" s="59"/>
      <c r="AF506" s="63"/>
      <c r="AG506" s="59"/>
      <c r="AH506" s="64"/>
      <c r="AI506" s="62"/>
      <c r="AJ506" s="64"/>
      <c r="AK506" s="65">
        <f>+AC506+AH506+AJ506</f>
        <v>-0.52052867954266679</v>
      </c>
      <c r="AL506" s="385"/>
      <c r="AM506" s="65">
        <f>W506+AK506</f>
        <v>1.8230166310472273</v>
      </c>
    </row>
    <row r="507" spans="1:39" ht="22.5" customHeight="1">
      <c r="A507" s="56" t="s">
        <v>38</v>
      </c>
      <c r="B507" s="57"/>
      <c r="C507" s="58"/>
      <c r="D507" s="59"/>
      <c r="E507" s="57"/>
      <c r="F507" s="58"/>
      <c r="G507" s="59"/>
      <c r="H507" s="57"/>
      <c r="I507" s="58"/>
      <c r="J507" s="59"/>
      <c r="K507" s="60"/>
      <c r="L507" s="117"/>
      <c r="M507" s="116"/>
      <c r="N507" s="60"/>
      <c r="O507" s="76"/>
      <c r="P507" s="76"/>
      <c r="Q507" s="76"/>
      <c r="R507" s="77"/>
      <c r="S507" s="117"/>
      <c r="T507" s="93"/>
      <c r="U507" s="94"/>
      <c r="V507" s="59"/>
      <c r="W507" s="113"/>
      <c r="Y507" s="62"/>
      <c r="Z507" s="59"/>
      <c r="AA507" s="63"/>
      <c r="AB507" s="59"/>
      <c r="AC507" s="64"/>
      <c r="AD507" s="62"/>
      <c r="AE507" s="59"/>
      <c r="AF507" s="63"/>
      <c r="AG507" s="59"/>
      <c r="AH507" s="64"/>
      <c r="AI507" s="62"/>
      <c r="AJ507" s="64"/>
      <c r="AK507" s="65"/>
      <c r="AL507" s="387"/>
      <c r="AM507" s="65"/>
    </row>
    <row r="508" spans="1:39" ht="22.5" customHeight="1">
      <c r="A508" s="56" t="s">
        <v>55</v>
      </c>
      <c r="B508" s="57">
        <f t="shared" ref="B508:D509" si="405">B332-B156</f>
        <v>0</v>
      </c>
      <c r="C508" s="58">
        <f t="shared" si="405"/>
        <v>-5.0298459262356696E-3</v>
      </c>
      <c r="D508" s="59">
        <f t="shared" si="405"/>
        <v>-0.25789850945688131</v>
      </c>
      <c r="E508" s="57"/>
      <c r="F508" s="58"/>
      <c r="G508" s="59"/>
      <c r="H508" s="57"/>
      <c r="I508" s="58"/>
      <c r="J508" s="59"/>
      <c r="K508" s="60">
        <f>+B508+E508+H508</f>
        <v>0</v>
      </c>
      <c r="L508" s="117">
        <f>+D508+G508+J508</f>
        <v>-0.25789850945688131</v>
      </c>
      <c r="M508" s="116">
        <f>M332-M156</f>
        <v>0</v>
      </c>
      <c r="N508" s="115">
        <f t="shared" ref="N508:Q509" si="406">N332-N156</f>
        <v>-2.1801719421632857</v>
      </c>
      <c r="O508" s="76">
        <f t="shared" si="406"/>
        <v>0</v>
      </c>
      <c r="P508" s="76">
        <f t="shared" si="406"/>
        <v>0</v>
      </c>
      <c r="Q508" s="76">
        <f t="shared" si="406"/>
        <v>0</v>
      </c>
      <c r="R508" s="77">
        <f t="shared" ref="R508:R509" si="407">SUM(N508:Q508)</f>
        <v>-2.1801719421632857</v>
      </c>
      <c r="S508" s="117">
        <f>S332-S156</f>
        <v>-0.57612264467952468</v>
      </c>
      <c r="T508" s="93"/>
      <c r="U508" s="94"/>
      <c r="V508" s="59"/>
      <c r="W508" s="113">
        <f>L508+S508+V508</f>
        <v>-0.83402115413640598</v>
      </c>
      <c r="Y508" s="72"/>
      <c r="Z508" s="69"/>
      <c r="AA508" s="73"/>
      <c r="AB508" s="69"/>
      <c r="AC508" s="74">
        <f t="shared" ref="AC508:AJ509" si="408">AC332-AC156</f>
        <v>0</v>
      </c>
      <c r="AD508" s="62">
        <f t="shared" si="408"/>
        <v>0</v>
      </c>
      <c r="AE508" s="59">
        <f t="shared" si="408"/>
        <v>0</v>
      </c>
      <c r="AF508" s="63">
        <f t="shared" si="408"/>
        <v>0</v>
      </c>
      <c r="AG508" s="59">
        <f t="shared" si="408"/>
        <v>0</v>
      </c>
      <c r="AH508" s="64">
        <f t="shared" si="408"/>
        <v>0</v>
      </c>
      <c r="AI508" s="62">
        <f t="shared" si="408"/>
        <v>-2E-3</v>
      </c>
      <c r="AJ508" s="64">
        <f t="shared" si="408"/>
        <v>-1.0254728007141655E-3</v>
      </c>
      <c r="AK508" s="65">
        <f>+AC508+AH508+AJ508</f>
        <v>-1.0254728007141655E-3</v>
      </c>
      <c r="AL508" s="387"/>
      <c r="AM508" s="65">
        <f>W508+AK508</f>
        <v>-0.83504662693712017</v>
      </c>
    </row>
    <row r="509" spans="1:39" ht="22.5" customHeight="1">
      <c r="A509" s="56" t="s">
        <v>56</v>
      </c>
      <c r="B509" s="118">
        <f t="shared" si="405"/>
        <v>0</v>
      </c>
      <c r="C509" s="58">
        <f t="shared" si="405"/>
        <v>-5.0298459262356696E-3</v>
      </c>
      <c r="D509" s="67">
        <f t="shared" si="405"/>
        <v>-0.36846011692745262</v>
      </c>
      <c r="E509" s="118"/>
      <c r="F509" s="58"/>
      <c r="G509" s="67"/>
      <c r="H509" s="118"/>
      <c r="I509" s="58"/>
      <c r="J509" s="67"/>
      <c r="K509" s="119">
        <f>+B509+E509+H509</f>
        <v>0</v>
      </c>
      <c r="L509" s="173">
        <f>+D509+G509+J509</f>
        <v>-0.36846011692745262</v>
      </c>
      <c r="M509" s="279">
        <f>M333-M157</f>
        <v>0</v>
      </c>
      <c r="N509" s="115">
        <f t="shared" si="406"/>
        <v>-2.1801719421632857</v>
      </c>
      <c r="O509" s="151">
        <f t="shared" si="406"/>
        <v>0</v>
      </c>
      <c r="P509" s="151">
        <f t="shared" si="406"/>
        <v>0</v>
      </c>
      <c r="Q509" s="82">
        <f t="shared" si="406"/>
        <v>0</v>
      </c>
      <c r="R509" s="77">
        <f t="shared" si="407"/>
        <v>-2.1801719421632857</v>
      </c>
      <c r="S509" s="173">
        <f>S333-S157</f>
        <v>-0.45519897187304936</v>
      </c>
      <c r="T509" s="121"/>
      <c r="U509" s="152"/>
      <c r="V509" s="67"/>
      <c r="W509" s="114">
        <f>L509+S509+V509</f>
        <v>-0.82365908880050198</v>
      </c>
      <c r="X509" s="122"/>
      <c r="Y509" s="72"/>
      <c r="Z509" s="59"/>
      <c r="AA509" s="63"/>
      <c r="AB509" s="59"/>
      <c r="AC509" s="64">
        <f t="shared" si="408"/>
        <v>0</v>
      </c>
      <c r="AD509" s="72">
        <f t="shared" si="408"/>
        <v>0</v>
      </c>
      <c r="AE509" s="59">
        <f t="shared" si="408"/>
        <v>0</v>
      </c>
      <c r="AF509" s="63">
        <f t="shared" si="408"/>
        <v>0</v>
      </c>
      <c r="AG509" s="59">
        <f t="shared" si="408"/>
        <v>0</v>
      </c>
      <c r="AH509" s="64">
        <f t="shared" si="408"/>
        <v>0</v>
      </c>
      <c r="AI509" s="62">
        <f t="shared" si="408"/>
        <v>-2E-3</v>
      </c>
      <c r="AJ509" s="125">
        <f t="shared" si="408"/>
        <v>-1.4650950439875899E-3</v>
      </c>
      <c r="AK509" s="75">
        <f>+AC509+AH509+AJ509</f>
        <v>-1.4650950439875899E-3</v>
      </c>
      <c r="AL509" s="391"/>
      <c r="AM509" s="75">
        <f>W509+AK509</f>
        <v>-0.8251241838444896</v>
      </c>
    </row>
    <row r="510" spans="1:39" ht="22.5" customHeight="1">
      <c r="A510" s="56" t="s">
        <v>57</v>
      </c>
      <c r="B510" s="57">
        <f>SUM(B508:B509)</f>
        <v>0</v>
      </c>
      <c r="C510" s="58"/>
      <c r="D510" s="59">
        <f>SUM(D508:D509)</f>
        <v>-0.62635862638433393</v>
      </c>
      <c r="E510" s="57"/>
      <c r="F510" s="58"/>
      <c r="G510" s="59"/>
      <c r="H510" s="57"/>
      <c r="I510" s="58"/>
      <c r="J510" s="59"/>
      <c r="K510" s="60">
        <f>SUM(K508:K509)</f>
        <v>0</v>
      </c>
      <c r="L510" s="173">
        <f>SUM(L508:L509)</f>
        <v>-0.62635862638433393</v>
      </c>
      <c r="M510" s="116">
        <f>M508+M509</f>
        <v>0</v>
      </c>
      <c r="N510" s="60"/>
      <c r="O510" s="76"/>
      <c r="P510" s="76"/>
      <c r="Q510" s="76"/>
      <c r="R510" s="172"/>
      <c r="S510" s="117">
        <f>SUM(S508:S509)</f>
        <v>-1.031321616552574</v>
      </c>
      <c r="T510" s="93"/>
      <c r="U510" s="94"/>
      <c r="V510" s="59"/>
      <c r="W510" s="114">
        <f>+W508+W509</f>
        <v>-1.657680242936908</v>
      </c>
      <c r="Y510" s="62"/>
      <c r="Z510" s="67">
        <f>Z508+Z509</f>
        <v>0</v>
      </c>
      <c r="AA510" s="124"/>
      <c r="AB510" s="67">
        <f>AB508+AB509</f>
        <v>0</v>
      </c>
      <c r="AC510" s="125">
        <f>Z510+AB510</f>
        <v>0</v>
      </c>
      <c r="AD510" s="62"/>
      <c r="AE510" s="67">
        <f>AE508+AE509</f>
        <v>0</v>
      </c>
      <c r="AF510" s="124"/>
      <c r="AG510" s="67">
        <f>AG508+AG509</f>
        <v>0</v>
      </c>
      <c r="AH510" s="125">
        <f>AE510+AG510</f>
        <v>0</v>
      </c>
      <c r="AI510" s="126"/>
      <c r="AJ510" s="125">
        <f>AJ508+AJ509</f>
        <v>-2.4905678447017555E-3</v>
      </c>
      <c r="AK510" s="75">
        <f>SUM(AK508:AK509)</f>
        <v>-2.4905678447017555E-3</v>
      </c>
      <c r="AL510" s="387"/>
      <c r="AM510" s="75">
        <f>SUM(AM508:AM509)</f>
        <v>-1.6601708107816098</v>
      </c>
    </row>
    <row r="511" spans="1:39" ht="22.5" customHeight="1">
      <c r="A511" s="56" t="s">
        <v>58</v>
      </c>
      <c r="B511" s="57"/>
      <c r="C511" s="58"/>
      <c r="D511" s="59">
        <f>D506+D510</f>
        <v>1.7171866842055601</v>
      </c>
      <c r="E511" s="57"/>
      <c r="F511" s="58"/>
      <c r="G511" s="59"/>
      <c r="H511" s="57"/>
      <c r="I511" s="58"/>
      <c r="J511" s="59"/>
      <c r="K511" s="68"/>
      <c r="L511" s="117">
        <f>L506+L510</f>
        <v>1.7171866842055601</v>
      </c>
      <c r="M511" s="116"/>
      <c r="N511" s="60"/>
      <c r="O511" s="76"/>
      <c r="P511" s="76"/>
      <c r="Q511" s="76"/>
      <c r="R511" s="77"/>
      <c r="S511" s="117">
        <f>S506+S510</f>
        <v>-1.031321616552574</v>
      </c>
      <c r="T511" s="93"/>
      <c r="U511" s="94"/>
      <c r="V511" s="59"/>
      <c r="W511" s="425">
        <f>W506+W510</f>
        <v>0.68586506765298605</v>
      </c>
      <c r="Y511" s="137"/>
      <c r="Z511" s="130">
        <f t="shared" ref="Z511" si="409">Z506+Z510</f>
        <v>-0.52052867954266679</v>
      </c>
      <c r="AA511" s="138"/>
      <c r="AB511" s="130">
        <f t="shared" ref="AB511" si="410">AB506+AB510</f>
        <v>0</v>
      </c>
      <c r="AC511" s="97">
        <f>Z511+AB511</f>
        <v>-0.52052867954266679</v>
      </c>
      <c r="AD511" s="137"/>
      <c r="AE511" s="130">
        <f t="shared" ref="AE511" si="411">AE506+AE510</f>
        <v>0</v>
      </c>
      <c r="AF511" s="138"/>
      <c r="AG511" s="130">
        <f t="shared" ref="AG511" si="412">AG506+AG510</f>
        <v>0</v>
      </c>
      <c r="AH511" s="97">
        <f>AE511+AG511</f>
        <v>0</v>
      </c>
      <c r="AI511" s="137"/>
      <c r="AJ511" s="97">
        <f>AJ506+AJ510</f>
        <v>-2.4905678447017555E-3</v>
      </c>
      <c r="AK511" s="389">
        <f t="shared" ref="AK511" si="413">AK506+AK510</f>
        <v>-0.5230192473873686</v>
      </c>
      <c r="AL511" s="387"/>
      <c r="AM511" s="389">
        <f t="shared" ref="AM511" si="414">AM506+AM510</f>
        <v>0.16284582026561756</v>
      </c>
    </row>
    <row r="512" spans="1:39" ht="22.5" customHeight="1">
      <c r="A512" s="16"/>
      <c r="B512" s="57"/>
      <c r="C512" s="58"/>
      <c r="D512" s="59"/>
      <c r="E512" s="57"/>
      <c r="F512" s="58"/>
      <c r="G512" s="59"/>
      <c r="H512" s="57"/>
      <c r="I512" s="58"/>
      <c r="J512" s="59"/>
      <c r="K512" s="60"/>
      <c r="L512" s="117"/>
      <c r="M512" s="116"/>
      <c r="N512" s="60"/>
      <c r="O512" s="76"/>
      <c r="P512" s="76"/>
      <c r="Q512" s="76"/>
      <c r="R512" s="77"/>
      <c r="S512" s="117"/>
      <c r="T512" s="93"/>
      <c r="U512" s="94"/>
      <c r="V512" s="59"/>
      <c r="W512" s="113"/>
      <c r="Y512" s="62"/>
      <c r="Z512" s="59"/>
      <c r="AA512" s="63"/>
      <c r="AB512" s="59"/>
      <c r="AC512" s="64"/>
      <c r="AD512" s="62"/>
      <c r="AE512" s="59"/>
      <c r="AF512" s="63"/>
      <c r="AG512" s="59"/>
      <c r="AH512" s="64"/>
      <c r="AI512" s="62"/>
      <c r="AJ512" s="64"/>
      <c r="AK512" s="65"/>
      <c r="AL512" s="387"/>
      <c r="AM512" s="65"/>
    </row>
    <row r="513" spans="1:39" ht="22.5" customHeight="1">
      <c r="A513" s="16" t="s">
        <v>84</v>
      </c>
      <c r="B513" s="57"/>
      <c r="C513" s="58"/>
      <c r="D513" s="59"/>
      <c r="E513" s="57"/>
      <c r="F513" s="58"/>
      <c r="G513" s="59"/>
      <c r="H513" s="57"/>
      <c r="I513" s="58"/>
      <c r="J513" s="59"/>
      <c r="K513" s="60"/>
      <c r="L513" s="117"/>
      <c r="M513" s="116"/>
      <c r="N513" s="60"/>
      <c r="O513" s="76"/>
      <c r="P513" s="76"/>
      <c r="Q513" s="76"/>
      <c r="R513" s="77"/>
      <c r="S513" s="117"/>
      <c r="T513" s="93"/>
      <c r="U513" s="94"/>
      <c r="V513" s="59"/>
      <c r="W513" s="113"/>
      <c r="Y513" s="62"/>
      <c r="Z513" s="59"/>
      <c r="AA513" s="63"/>
      <c r="AB513" s="59"/>
      <c r="AC513" s="64"/>
      <c r="AD513" s="62"/>
      <c r="AE513" s="59"/>
      <c r="AF513" s="63"/>
      <c r="AG513" s="59"/>
      <c r="AH513" s="64"/>
      <c r="AI513" s="62"/>
      <c r="AJ513" s="64"/>
      <c r="AK513" s="65"/>
      <c r="AL513" s="387"/>
      <c r="AM513" s="65"/>
    </row>
    <row r="514" spans="1:39" ht="22.5" customHeight="1">
      <c r="A514" s="56" t="s">
        <v>37</v>
      </c>
      <c r="B514" s="57">
        <f t="shared" ref="B514:D515" si="415">B338-B162</f>
        <v>0</v>
      </c>
      <c r="C514" s="58">
        <f t="shared" si="415"/>
        <v>6.6945554425631854E-3</v>
      </c>
      <c r="D514" s="59">
        <f t="shared" si="415"/>
        <v>0.51548076907736551</v>
      </c>
      <c r="E514" s="57"/>
      <c r="F514" s="58"/>
      <c r="G514" s="59"/>
      <c r="H514" s="57"/>
      <c r="I514" s="58"/>
      <c r="J514" s="59"/>
      <c r="K514" s="60">
        <f>+B514+E514+H514</f>
        <v>0</v>
      </c>
      <c r="L514" s="117">
        <f>+D514+G514+J514</f>
        <v>0.51548076907736551</v>
      </c>
      <c r="M514" s="116"/>
      <c r="N514" s="60"/>
      <c r="O514" s="76"/>
      <c r="P514" s="76"/>
      <c r="Q514" s="76"/>
      <c r="R514" s="77"/>
      <c r="S514" s="117"/>
      <c r="T514" s="93"/>
      <c r="U514" s="94"/>
      <c r="V514" s="59"/>
      <c r="W514" s="113">
        <f>L514+S514+V514</f>
        <v>0.51548076907736551</v>
      </c>
      <c r="Y514" s="62">
        <f t="shared" ref="Y514:AB514" si="416">Y338-Y162</f>
        <v>-0.41299999999999998</v>
      </c>
      <c r="Z514" s="59">
        <f t="shared" si="416"/>
        <v>-0.31801000000000007</v>
      </c>
      <c r="AA514" s="63">
        <f t="shared" si="416"/>
        <v>0</v>
      </c>
      <c r="AB514" s="59">
        <f t="shared" si="416"/>
        <v>0</v>
      </c>
      <c r="AC514" s="64">
        <f>Z514+AB514</f>
        <v>-0.31801000000000007</v>
      </c>
      <c r="AD514" s="62"/>
      <c r="AE514" s="59"/>
      <c r="AF514" s="63"/>
      <c r="AG514" s="59"/>
      <c r="AH514" s="64"/>
      <c r="AI514" s="62"/>
      <c r="AJ514" s="64"/>
      <c r="AK514" s="65">
        <f>+AC514+AH514+AJ514</f>
        <v>-0.31801000000000007</v>
      </c>
      <c r="AL514" s="385"/>
      <c r="AM514" s="65">
        <f>W514+AK514</f>
        <v>0.19747076907736544</v>
      </c>
    </row>
    <row r="515" spans="1:39" ht="22.5" customHeight="1">
      <c r="A515" s="56" t="s">
        <v>38</v>
      </c>
      <c r="B515" s="57">
        <f t="shared" si="415"/>
        <v>0</v>
      </c>
      <c r="C515" s="66">
        <f t="shared" si="415"/>
        <v>2.5382731421597915E-2</v>
      </c>
      <c r="D515" s="67">
        <f t="shared" si="415"/>
        <v>1.9544703194630397</v>
      </c>
      <c r="E515" s="57"/>
      <c r="F515" s="66"/>
      <c r="G515" s="67"/>
      <c r="H515" s="57"/>
      <c r="I515" s="66"/>
      <c r="J515" s="67"/>
      <c r="K515" s="60">
        <f>+B515+E515+H515</f>
        <v>0</v>
      </c>
      <c r="L515" s="173">
        <f>+D515+G515+J515</f>
        <v>1.9544703194630397</v>
      </c>
      <c r="M515" s="116"/>
      <c r="N515" s="60"/>
      <c r="O515" s="76"/>
      <c r="P515" s="76"/>
      <c r="Q515" s="76"/>
      <c r="R515" s="77"/>
      <c r="S515" s="117"/>
      <c r="T515" s="93"/>
      <c r="U515" s="94"/>
      <c r="V515" s="59"/>
      <c r="W515" s="114">
        <f>L515+S515+V515</f>
        <v>1.9544703194630397</v>
      </c>
      <c r="Y515" s="72"/>
      <c r="Z515" s="67"/>
      <c r="AA515" s="124"/>
      <c r="AB515" s="67"/>
      <c r="AC515" s="125"/>
      <c r="AD515" s="72">
        <f t="shared" ref="AD515:AG515" si="417">AD339-AD163</f>
        <v>0</v>
      </c>
      <c r="AE515" s="67">
        <f t="shared" si="417"/>
        <v>0</v>
      </c>
      <c r="AF515" s="124">
        <f t="shared" si="417"/>
        <v>0</v>
      </c>
      <c r="AG515" s="67">
        <f t="shared" si="417"/>
        <v>0</v>
      </c>
      <c r="AH515" s="125">
        <f>AE515+AG515</f>
        <v>0</v>
      </c>
      <c r="AI515" s="126">
        <f t="shared" ref="AI515:AJ515" si="418">AI339-AI163</f>
        <v>-0.48499999999999999</v>
      </c>
      <c r="AJ515" s="125">
        <f t="shared" si="418"/>
        <v>-0.37345000000000006</v>
      </c>
      <c r="AK515" s="75">
        <f>+AC515+AH515+AJ515</f>
        <v>-0.37345000000000006</v>
      </c>
      <c r="AL515" s="390"/>
      <c r="AM515" s="75">
        <f>W515+AK515</f>
        <v>1.5810203194630397</v>
      </c>
    </row>
    <row r="516" spans="1:39" ht="22.5" customHeight="1">
      <c r="A516" s="56" t="s">
        <v>39</v>
      </c>
      <c r="B516" s="57"/>
      <c r="C516" s="58"/>
      <c r="D516" s="59">
        <f>SUM(D514:D515)</f>
        <v>2.4699510885404052</v>
      </c>
      <c r="E516" s="57"/>
      <c r="F516" s="58"/>
      <c r="G516" s="59"/>
      <c r="H516" s="57"/>
      <c r="I516" s="58"/>
      <c r="J516" s="59"/>
      <c r="K516" s="119"/>
      <c r="L516" s="117">
        <f>+D516+G516+J516</f>
        <v>2.4699510885404052</v>
      </c>
      <c r="M516" s="279"/>
      <c r="N516" s="119"/>
      <c r="O516" s="151"/>
      <c r="P516" s="151"/>
      <c r="Q516" s="151"/>
      <c r="R516" s="77"/>
      <c r="S516" s="173"/>
      <c r="T516" s="121"/>
      <c r="U516" s="152"/>
      <c r="V516" s="67"/>
      <c r="W516" s="113">
        <f>SUM(W514:W515)</f>
        <v>2.4699510885404052</v>
      </c>
      <c r="X516" s="122"/>
      <c r="Y516" s="62"/>
      <c r="Z516" s="59">
        <f>SUM(Z514:Z515)</f>
        <v>-0.31801000000000007</v>
      </c>
      <c r="AA516" s="63"/>
      <c r="AB516" s="59">
        <f>SUM(AB514:AB515)</f>
        <v>0</v>
      </c>
      <c r="AC516" s="64">
        <f>SUM(AC514:AC515)</f>
        <v>-0.31801000000000007</v>
      </c>
      <c r="AD516" s="62"/>
      <c r="AE516" s="59">
        <f>SUM(AE514:AE515)</f>
        <v>0</v>
      </c>
      <c r="AF516" s="63"/>
      <c r="AG516" s="59">
        <f>SUM(AG514:AG515)</f>
        <v>0</v>
      </c>
      <c r="AH516" s="64">
        <f>SUM(AH514:AH515)</f>
        <v>0</v>
      </c>
      <c r="AI516" s="62"/>
      <c r="AJ516" s="64">
        <f>SUM(AJ514:AJ515)</f>
        <v>-0.37345000000000006</v>
      </c>
      <c r="AK516" s="65">
        <f>SUM(AK514:AK515)</f>
        <v>-0.69146000000000019</v>
      </c>
      <c r="AL516" s="387"/>
      <c r="AM516" s="65">
        <f>SUM(AM514:AM515)</f>
        <v>1.7784910885404051</v>
      </c>
    </row>
    <row r="517" spans="1:39" ht="22.5" customHeight="1">
      <c r="A517" s="16"/>
      <c r="B517" s="118"/>
      <c r="C517" s="58"/>
      <c r="D517" s="67"/>
      <c r="E517" s="118"/>
      <c r="F517" s="58"/>
      <c r="G517" s="67"/>
      <c r="H517" s="118"/>
      <c r="I517" s="58"/>
      <c r="J517" s="67"/>
      <c r="K517" s="119"/>
      <c r="L517" s="173"/>
      <c r="M517" s="279"/>
      <c r="N517" s="119"/>
      <c r="O517" s="151"/>
      <c r="P517" s="151"/>
      <c r="Q517" s="151"/>
      <c r="R517" s="77"/>
      <c r="S517" s="173"/>
      <c r="T517" s="121"/>
      <c r="U517" s="152"/>
      <c r="V517" s="67"/>
      <c r="W517" s="114"/>
      <c r="X517" s="122"/>
      <c r="Y517" s="126"/>
      <c r="Z517" s="67"/>
      <c r="AA517" s="124"/>
      <c r="AB517" s="67"/>
      <c r="AC517" s="125"/>
      <c r="AD517" s="126"/>
      <c r="AE517" s="67"/>
      <c r="AF517" s="124"/>
      <c r="AG517" s="67"/>
      <c r="AH517" s="125"/>
      <c r="AI517" s="126"/>
      <c r="AJ517" s="125"/>
      <c r="AK517" s="75"/>
      <c r="AL517" s="391"/>
      <c r="AM517" s="75"/>
    </row>
    <row r="518" spans="1:39" ht="22.5" customHeight="1">
      <c r="A518" s="16" t="s">
        <v>75</v>
      </c>
      <c r="B518" s="118"/>
      <c r="C518" s="58"/>
      <c r="D518" s="67"/>
      <c r="E518" s="118"/>
      <c r="F518" s="58"/>
      <c r="G518" s="67"/>
      <c r="H518" s="118"/>
      <c r="I518" s="58"/>
      <c r="J518" s="67"/>
      <c r="K518" s="119"/>
      <c r="L518" s="173"/>
      <c r="M518" s="279"/>
      <c r="N518" s="119"/>
      <c r="O518" s="151"/>
      <c r="P518" s="151"/>
      <c r="Q518" s="151"/>
      <c r="R518" s="77"/>
      <c r="S518" s="173"/>
      <c r="T518" s="121"/>
      <c r="U518" s="152"/>
      <c r="V518" s="67"/>
      <c r="W518" s="114"/>
      <c r="X518" s="122"/>
      <c r="Y518" s="126"/>
      <c r="Z518" s="67"/>
      <c r="AA518" s="124"/>
      <c r="AB518" s="67"/>
      <c r="AC518" s="125"/>
      <c r="AD518" s="126"/>
      <c r="AE518" s="67"/>
      <c r="AF518" s="124"/>
      <c r="AG518" s="67"/>
      <c r="AH518" s="125"/>
      <c r="AI518" s="126"/>
      <c r="AJ518" s="125"/>
      <c r="AK518" s="75"/>
      <c r="AL518" s="391"/>
      <c r="AM518" s="75"/>
    </row>
    <row r="519" spans="1:39" ht="22.5" customHeight="1">
      <c r="A519" s="16" t="s">
        <v>37</v>
      </c>
      <c r="B519" s="57">
        <f>B506+B514</f>
        <v>0</v>
      </c>
      <c r="C519" s="58"/>
      <c r="D519" s="59">
        <f>D506+D514</f>
        <v>2.8590260796672595</v>
      </c>
      <c r="E519" s="57"/>
      <c r="F519" s="58"/>
      <c r="G519" s="59"/>
      <c r="H519" s="57"/>
      <c r="I519" s="58"/>
      <c r="J519" s="59"/>
      <c r="K519" s="60">
        <f>+B519+E519+H519</f>
        <v>0</v>
      </c>
      <c r="L519" s="117">
        <f>+D519+G519+J519</f>
        <v>2.8590260796672595</v>
      </c>
      <c r="M519" s="116">
        <f>M506+M514</f>
        <v>0</v>
      </c>
      <c r="N519" s="60"/>
      <c r="O519" s="76"/>
      <c r="P519" s="76"/>
      <c r="Q519" s="76"/>
      <c r="R519" s="77"/>
      <c r="S519" s="117">
        <f>S506+S514</f>
        <v>0</v>
      </c>
      <c r="T519" s="121"/>
      <c r="U519" s="152"/>
      <c r="V519" s="67"/>
      <c r="W519" s="113">
        <f>L519+S519+V519</f>
        <v>2.8590260796672595</v>
      </c>
      <c r="X519" s="122"/>
      <c r="Y519" s="62"/>
      <c r="Z519" s="59">
        <f>Z506+Z514</f>
        <v>-0.83853867954266681</v>
      </c>
      <c r="AA519" s="63"/>
      <c r="AB519" s="59">
        <f>AB506+AB514</f>
        <v>0</v>
      </c>
      <c r="AC519" s="64">
        <f t="shared" ref="AC519:AC520" si="419">Z519+AB519</f>
        <v>-0.83853867954266681</v>
      </c>
      <c r="AD519" s="62"/>
      <c r="AE519" s="59">
        <f>AE506+AE514</f>
        <v>0</v>
      </c>
      <c r="AF519" s="63"/>
      <c r="AG519" s="59">
        <f>AG506+AG514</f>
        <v>0</v>
      </c>
      <c r="AH519" s="64">
        <f t="shared" ref="AH519:AH520" si="420">AE519+AG519</f>
        <v>0</v>
      </c>
      <c r="AI519" s="62"/>
      <c r="AJ519" s="64">
        <f>AJ506+AJ514</f>
        <v>0</v>
      </c>
      <c r="AK519" s="65">
        <f>+AC519+AH519+AJ519</f>
        <v>-0.83853867954266681</v>
      </c>
      <c r="AL519" s="391"/>
      <c r="AM519" s="65">
        <f>W519+AK519</f>
        <v>2.0204874001245927</v>
      </c>
    </row>
    <row r="520" spans="1:39" ht="22.5" customHeight="1">
      <c r="A520" s="16" t="s">
        <v>38</v>
      </c>
      <c r="B520" s="57">
        <f>B510+B515</f>
        <v>0</v>
      </c>
      <c r="C520" s="58"/>
      <c r="D520" s="67">
        <f>D510+D515</f>
        <v>1.3281116930787058</v>
      </c>
      <c r="E520" s="57"/>
      <c r="F520" s="58"/>
      <c r="G520" s="67"/>
      <c r="H520" s="57"/>
      <c r="I520" s="58"/>
      <c r="J520" s="67"/>
      <c r="K520" s="60">
        <f>+B520+E520+H520</f>
        <v>0</v>
      </c>
      <c r="L520" s="173">
        <f>+D520+G520+J520</f>
        <v>1.3281116930787058</v>
      </c>
      <c r="M520" s="116">
        <f>M510+M515</f>
        <v>0</v>
      </c>
      <c r="N520" s="174"/>
      <c r="O520" s="175"/>
      <c r="P520" s="175"/>
      <c r="Q520" s="175"/>
      <c r="R520" s="134"/>
      <c r="S520" s="173">
        <f>S510+S515</f>
        <v>-1.031321616552574</v>
      </c>
      <c r="T520" s="121"/>
      <c r="U520" s="152"/>
      <c r="V520" s="67"/>
      <c r="W520" s="114">
        <f>L520+S520+V520</f>
        <v>0.29679007652613176</v>
      </c>
      <c r="X520" s="122"/>
      <c r="Y520" s="62"/>
      <c r="Z520" s="67">
        <f>Z510+Z515</f>
        <v>0</v>
      </c>
      <c r="AA520" s="63"/>
      <c r="AB520" s="67">
        <f>AB510+AB515</f>
        <v>0</v>
      </c>
      <c r="AC520" s="125">
        <f t="shared" si="419"/>
        <v>0</v>
      </c>
      <c r="AD520" s="62"/>
      <c r="AE520" s="67">
        <f>AE510+AE515</f>
        <v>0</v>
      </c>
      <c r="AF520" s="63"/>
      <c r="AG520" s="67">
        <f>AG510+AG515</f>
        <v>0</v>
      </c>
      <c r="AH520" s="125">
        <f t="shared" si="420"/>
        <v>0</v>
      </c>
      <c r="AI520" s="62"/>
      <c r="AJ520" s="125">
        <f>AJ510+AJ515</f>
        <v>-0.37594056784470181</v>
      </c>
      <c r="AK520" s="75">
        <f>+AC520+AH520+AJ520</f>
        <v>-0.37594056784470181</v>
      </c>
      <c r="AL520" s="391"/>
      <c r="AM520" s="75">
        <f>W520+AK520</f>
        <v>-7.9150491318570049E-2</v>
      </c>
    </row>
    <row r="521" spans="1:39" ht="22.5" customHeight="1">
      <c r="A521" s="176" t="s">
        <v>12</v>
      </c>
      <c r="B521" s="21"/>
      <c r="C521" s="85"/>
      <c r="D521" s="86">
        <f>SUM(D519:D520)</f>
        <v>4.1871377727459649</v>
      </c>
      <c r="E521" s="21"/>
      <c r="F521" s="85"/>
      <c r="G521" s="86"/>
      <c r="H521" s="21"/>
      <c r="I521" s="85"/>
      <c r="J521" s="86"/>
      <c r="K521" s="24"/>
      <c r="L521" s="272">
        <f>+D521+G521+J521</f>
        <v>4.1871377727459649</v>
      </c>
      <c r="M521" s="278"/>
      <c r="N521" s="87"/>
      <c r="O521" s="87"/>
      <c r="P521" s="87"/>
      <c r="Q521" s="87"/>
      <c r="R521" s="177"/>
      <c r="S521" s="272">
        <f>SUM(S519:S520)</f>
        <v>-1.031321616552574</v>
      </c>
      <c r="T521" s="26"/>
      <c r="U521" s="27"/>
      <c r="V521" s="86"/>
      <c r="W521" s="396">
        <f>SUM(W519:W520)</f>
        <v>3.1558161561933913</v>
      </c>
      <c r="X521" s="1"/>
      <c r="Y521" s="91"/>
      <c r="Z521" s="86">
        <f>SUM(Z519:Z520)</f>
        <v>-0.83853867954266681</v>
      </c>
      <c r="AA521" s="92"/>
      <c r="AB521" s="86">
        <f>SUM(AB519:AB520)</f>
        <v>0</v>
      </c>
      <c r="AC521" s="327">
        <f>SUM(AC519:AC520)</f>
        <v>-0.83853867954266681</v>
      </c>
      <c r="AD521" s="91"/>
      <c r="AE521" s="86">
        <f>SUM(AE519:AE520)</f>
        <v>0</v>
      </c>
      <c r="AF521" s="92"/>
      <c r="AG521" s="86">
        <f>SUM(AG519:AG520)</f>
        <v>0</v>
      </c>
      <c r="AH521" s="327">
        <f>SUM(AH519:AH520)</f>
        <v>0</v>
      </c>
      <c r="AI521" s="91"/>
      <c r="AJ521" s="327">
        <f>SUM(AJ519:AJ520)</f>
        <v>-0.37594056784470181</v>
      </c>
      <c r="AK521" s="388">
        <f>SUM(AK519:AK520)</f>
        <v>-1.2144792473873687</v>
      </c>
      <c r="AL521" s="385"/>
      <c r="AM521" s="388">
        <f>SUM(AM519:AM520)</f>
        <v>1.9413369088060226</v>
      </c>
    </row>
    <row r="522" spans="1:39" ht="22.5" customHeight="1">
      <c r="A522" s="16"/>
      <c r="B522" s="57"/>
      <c r="C522" s="58"/>
      <c r="D522" s="59"/>
      <c r="E522" s="57"/>
      <c r="F522" s="58"/>
      <c r="G522" s="59"/>
      <c r="H522" s="57"/>
      <c r="I522" s="58"/>
      <c r="J522" s="59"/>
      <c r="K522" s="60"/>
      <c r="L522" s="117"/>
      <c r="M522" s="116"/>
      <c r="N522" s="76"/>
      <c r="O522" s="76"/>
      <c r="P522" s="76"/>
      <c r="Q522" s="76"/>
      <c r="R522" s="178"/>
      <c r="S522" s="117"/>
      <c r="T522" s="93"/>
      <c r="U522" s="94"/>
      <c r="V522" s="59"/>
      <c r="W522" s="95"/>
      <c r="Y522" s="62"/>
      <c r="Z522" s="59"/>
      <c r="AA522" s="63"/>
      <c r="AB522" s="59"/>
      <c r="AC522" s="64"/>
      <c r="AD522" s="62"/>
      <c r="AE522" s="59"/>
      <c r="AF522" s="63"/>
      <c r="AG522" s="59"/>
      <c r="AH522" s="64"/>
      <c r="AI522" s="62"/>
      <c r="AJ522" s="64"/>
      <c r="AK522" s="65"/>
      <c r="AL522" s="387"/>
      <c r="AM522" s="65"/>
    </row>
    <row r="523" spans="1:39" ht="22.5" customHeight="1">
      <c r="A523" s="16" t="s">
        <v>78</v>
      </c>
      <c r="B523" s="57"/>
      <c r="C523" s="58"/>
      <c r="D523" s="59"/>
      <c r="E523" s="57"/>
      <c r="F523" s="58"/>
      <c r="G523" s="59"/>
      <c r="H523" s="57"/>
      <c r="I523" s="58"/>
      <c r="J523" s="59"/>
      <c r="K523" s="60"/>
      <c r="L523" s="117"/>
      <c r="M523" s="116"/>
      <c r="N523" s="76"/>
      <c r="O523" s="76"/>
      <c r="P523" s="76"/>
      <c r="Q523" s="76"/>
      <c r="R523" s="178"/>
      <c r="S523" s="117"/>
      <c r="T523" s="93"/>
      <c r="U523" s="94"/>
      <c r="V523" s="59"/>
      <c r="W523" s="95"/>
      <c r="Y523" s="62"/>
      <c r="Z523" s="59"/>
      <c r="AA523" s="63"/>
      <c r="AB523" s="59"/>
      <c r="AC523" s="64"/>
      <c r="AD523" s="62"/>
      <c r="AE523" s="59"/>
      <c r="AF523" s="63"/>
      <c r="AG523" s="59"/>
      <c r="AH523" s="64"/>
      <c r="AI523" s="62"/>
      <c r="AJ523" s="64"/>
      <c r="AK523" s="65"/>
      <c r="AL523" s="387"/>
      <c r="AM523" s="65"/>
    </row>
    <row r="524" spans="1:39" ht="22.5" customHeight="1">
      <c r="A524" s="16" t="s">
        <v>37</v>
      </c>
      <c r="B524" s="57">
        <f>B382+B439+B499+B519</f>
        <v>0</v>
      </c>
      <c r="C524" s="58"/>
      <c r="D524" s="59">
        <f>+D382+D439+D499+D519</f>
        <v>51.400657744532701</v>
      </c>
      <c r="E524" s="57">
        <f>E382+E439+E499+E519</f>
        <v>0</v>
      </c>
      <c r="F524" s="58"/>
      <c r="G524" s="59">
        <f>+G382+G439+G499+G519</f>
        <v>12.449881190893461</v>
      </c>
      <c r="H524" s="57">
        <f>H382+H439+H499+H519</f>
        <v>0</v>
      </c>
      <c r="I524" s="58"/>
      <c r="J524" s="59">
        <f>+J382+J439+J499+J519</f>
        <v>1.7344875323083713</v>
      </c>
      <c r="K524" s="60">
        <f>+B524+E524+H524</f>
        <v>0</v>
      </c>
      <c r="L524" s="117">
        <f>+D524+G524+J524</f>
        <v>65.585026467734536</v>
      </c>
      <c r="M524" s="116">
        <f>M382+M439+M499+M519</f>
        <v>0</v>
      </c>
      <c r="N524" s="76"/>
      <c r="O524" s="76"/>
      <c r="P524" s="76"/>
      <c r="Q524" s="76"/>
      <c r="R524" s="178"/>
      <c r="S524" s="117">
        <f>S382+S439+S499+S519</f>
        <v>0</v>
      </c>
      <c r="T524" s="93">
        <f>T382+T439+T499+T519</f>
        <v>0</v>
      </c>
      <c r="U524" s="94"/>
      <c r="V524" s="59">
        <f>V382+V439+V499+V519</f>
        <v>0</v>
      </c>
      <c r="W524" s="113">
        <f>L524+S524+V524</f>
        <v>65.585026467734536</v>
      </c>
      <c r="Y524" s="62"/>
      <c r="Z524" s="59">
        <f>Z382+Z439+Z499+Z519</f>
        <v>-41.702425883351417</v>
      </c>
      <c r="AA524" s="63"/>
      <c r="AB524" s="59">
        <f>AB382+AB439+AB499+AB519</f>
        <v>0</v>
      </c>
      <c r="AC524" s="64">
        <f t="shared" ref="AC524:AC525" si="421">Z524+AB524</f>
        <v>-41.702425883351417</v>
      </c>
      <c r="AD524" s="62"/>
      <c r="AE524" s="59">
        <f>AE382+AE439+AE499+AE519</f>
        <v>0</v>
      </c>
      <c r="AF524" s="63"/>
      <c r="AG524" s="59">
        <f>AG382+AG439+AG499+AG519</f>
        <v>0</v>
      </c>
      <c r="AH524" s="64">
        <f t="shared" ref="AH524:AH525" si="422">AE524+AG524</f>
        <v>0</v>
      </c>
      <c r="AI524" s="62"/>
      <c r="AJ524" s="64">
        <f>AJ382+AJ439+AJ499+AJ519</f>
        <v>0</v>
      </c>
      <c r="AK524" s="65">
        <f>+AC524+AH524+AJ524</f>
        <v>-41.702425883351417</v>
      </c>
      <c r="AL524" s="387"/>
      <c r="AM524" s="65">
        <f>W524+AK524</f>
        <v>23.88260058438312</v>
      </c>
    </row>
    <row r="525" spans="1:39" ht="22.5" customHeight="1">
      <c r="A525" s="16" t="s">
        <v>38</v>
      </c>
      <c r="B525" s="57">
        <f>B383+B440+B500+B520</f>
        <v>0</v>
      </c>
      <c r="C525" s="58"/>
      <c r="D525" s="67">
        <f>+D383+D440+D500+D520</f>
        <v>16.432562722773756</v>
      </c>
      <c r="E525" s="57">
        <f>E383+E440+E500+E520</f>
        <v>0</v>
      </c>
      <c r="F525" s="58"/>
      <c r="G525" s="67">
        <f>+G383+G440+G500+G520</f>
        <v>0.31507677714932014</v>
      </c>
      <c r="H525" s="57">
        <f>H383+H440+H500+H520</f>
        <v>0</v>
      </c>
      <c r="I525" s="58"/>
      <c r="J525" s="67">
        <f>+J383+J440+J500+J520</f>
        <v>0.57741112650101822</v>
      </c>
      <c r="K525" s="60">
        <f>+B525+E525+H525</f>
        <v>0</v>
      </c>
      <c r="L525" s="173">
        <f>+D525+G525+J525</f>
        <v>17.325050626424094</v>
      </c>
      <c r="M525" s="116">
        <f>M383+M440+M500+M520</f>
        <v>0</v>
      </c>
      <c r="N525" s="76"/>
      <c r="O525" s="76"/>
      <c r="P525" s="76"/>
      <c r="Q525" s="76"/>
      <c r="R525" s="178"/>
      <c r="S525" s="173">
        <f>S383+S440+S500+S520</f>
        <v>-17.461478531183793</v>
      </c>
      <c r="T525" s="60">
        <f>T383+T440+T500+T520</f>
        <v>0</v>
      </c>
      <c r="U525" s="94"/>
      <c r="V525" s="67">
        <f>V383+V440+V500+V520</f>
        <v>5.5814257351273486</v>
      </c>
      <c r="W525" s="114">
        <f>L525+S525+V525</f>
        <v>5.4449978303676492</v>
      </c>
      <c r="Y525" s="62"/>
      <c r="Z525" s="67">
        <f>Z383+Z440+Z500+Z520</f>
        <v>0</v>
      </c>
      <c r="AA525" s="63"/>
      <c r="AB525" s="67">
        <f>AB383+AB440+AB500+AB520</f>
        <v>0</v>
      </c>
      <c r="AC525" s="125">
        <f t="shared" si="421"/>
        <v>0</v>
      </c>
      <c r="AD525" s="62"/>
      <c r="AE525" s="67">
        <f>AE383+AE440+AE500+AE520</f>
        <v>0</v>
      </c>
      <c r="AF525" s="63"/>
      <c r="AG525" s="67">
        <f>AG383+AG440+AG500+AG520</f>
        <v>0</v>
      </c>
      <c r="AH525" s="125">
        <f t="shared" si="422"/>
        <v>0</v>
      </c>
      <c r="AI525" s="62"/>
      <c r="AJ525" s="125">
        <f>AJ383+AJ440+AJ500+AJ520</f>
        <v>-23.935969271776848</v>
      </c>
      <c r="AK525" s="75">
        <f>+AC525+AH525+AJ525</f>
        <v>-23.935969271776848</v>
      </c>
      <c r="AL525" s="387"/>
      <c r="AM525" s="75">
        <f>W525+AK525</f>
        <v>-18.490971441409201</v>
      </c>
    </row>
    <row r="526" spans="1:39" ht="22.5" customHeight="1" thickBot="1">
      <c r="A526" s="179" t="s">
        <v>78</v>
      </c>
      <c r="B526" s="180"/>
      <c r="C526" s="181"/>
      <c r="D526" s="182">
        <f>SUM(D524:D525)</f>
        <v>67.833220467306461</v>
      </c>
      <c r="E526" s="180"/>
      <c r="F526" s="181"/>
      <c r="G526" s="182">
        <f>SUM(G524:G525)</f>
        <v>12.764957968042781</v>
      </c>
      <c r="H526" s="180"/>
      <c r="I526" s="181"/>
      <c r="J526" s="182">
        <f>SUM(J524:J525)</f>
        <v>2.3118986588093895</v>
      </c>
      <c r="K526" s="183"/>
      <c r="L526" s="275">
        <f>+D526+G526+J526</f>
        <v>82.910077094158623</v>
      </c>
      <c r="M526" s="285">
        <f>SUM(M524:M525)</f>
        <v>0</v>
      </c>
      <c r="N526" s="184"/>
      <c r="O526" s="184"/>
      <c r="P526" s="184"/>
      <c r="Q526" s="184"/>
      <c r="R526" s="185"/>
      <c r="S526" s="275">
        <f>SUM(S524:S525)</f>
        <v>-17.461478531183793</v>
      </c>
      <c r="T526" s="186">
        <f>SUM(T524:T525)</f>
        <v>0</v>
      </c>
      <c r="U526" s="187"/>
      <c r="V526" s="182">
        <f>SUM(V524:V525)</f>
        <v>5.5814257351273486</v>
      </c>
      <c r="W526" s="291">
        <f>SUM(W524:W525)</f>
        <v>71.030024298102191</v>
      </c>
      <c r="Y526" s="188"/>
      <c r="Z526" s="182">
        <f>SUM(Z524:Z525)</f>
        <v>-41.702425883351417</v>
      </c>
      <c r="AA526" s="199"/>
      <c r="AB526" s="182">
        <f>SUM(AB524:AB525)</f>
        <v>0</v>
      </c>
      <c r="AC526" s="328">
        <f>SUM(AC524:AC525)</f>
        <v>-41.702425883351417</v>
      </c>
      <c r="AD526" s="188"/>
      <c r="AE526" s="182">
        <f>SUM(AE524:AE525)</f>
        <v>0</v>
      </c>
      <c r="AF526" s="199"/>
      <c r="AG526" s="182">
        <f>SUM(AG524:AG525)</f>
        <v>0</v>
      </c>
      <c r="AH526" s="328">
        <f>SUM(AH524:AH525)</f>
        <v>0</v>
      </c>
      <c r="AI526" s="188"/>
      <c r="AJ526" s="328">
        <f>SUM(AJ524:AJ525)</f>
        <v>-23.935969271776848</v>
      </c>
      <c r="AK526" s="392">
        <f>SUM(AK524:AK525)</f>
        <v>-65.638395155128265</v>
      </c>
      <c r="AL526" s="387"/>
      <c r="AM526" s="392">
        <f>SUM(AM524:AM525)</f>
        <v>5.3916291429739189</v>
      </c>
    </row>
    <row r="527" spans="1:39" ht="22.5" customHeight="1">
      <c r="B527" s="200"/>
      <c r="C527" s="201"/>
      <c r="D527" s="202"/>
      <c r="K527" s="203"/>
      <c r="L527" s="202"/>
      <c r="M527" s="203"/>
      <c r="N527" s="203"/>
      <c r="O527" s="203"/>
      <c r="P527" s="203"/>
      <c r="Q527" s="203"/>
      <c r="R527" s="204"/>
      <c r="S527" s="202"/>
      <c r="W527" s="205"/>
    </row>
    <row r="528" spans="1:39" ht="22.5" customHeight="1" thickBot="1">
      <c r="B528" s="200"/>
      <c r="C528" s="201"/>
      <c r="D528" s="202"/>
      <c r="K528" s="203"/>
      <c r="L528" s="202"/>
      <c r="M528" s="203"/>
      <c r="N528" s="203"/>
      <c r="O528" s="203"/>
      <c r="P528" s="203"/>
      <c r="Q528" s="203"/>
      <c r="R528" s="204"/>
      <c r="S528" s="202"/>
      <c r="W528" s="205"/>
    </row>
    <row r="529" spans="1:39" ht="30" customHeight="1" thickBot="1">
      <c r="A529" s="393"/>
      <c r="B529" s="628" t="s">
        <v>89</v>
      </c>
      <c r="C529" s="629"/>
      <c r="D529" s="629"/>
      <c r="E529" s="629"/>
      <c r="F529" s="629"/>
      <c r="G529" s="629"/>
      <c r="H529" s="629"/>
      <c r="I529" s="629"/>
      <c r="J529" s="629"/>
      <c r="K529" s="629"/>
      <c r="L529" s="629"/>
      <c r="M529" s="629"/>
      <c r="N529" s="629"/>
      <c r="O529" s="629"/>
      <c r="P529" s="629"/>
      <c r="Q529" s="629"/>
      <c r="R529" s="629"/>
      <c r="S529" s="629"/>
      <c r="T529" s="629"/>
      <c r="U529" s="629"/>
      <c r="V529" s="629"/>
      <c r="W529" s="630"/>
      <c r="Y529" s="631" t="s">
        <v>89</v>
      </c>
      <c r="Z529" s="632"/>
      <c r="AA529" s="632"/>
      <c r="AB529" s="632"/>
      <c r="AC529" s="632"/>
      <c r="AD529" s="632"/>
      <c r="AE529" s="632"/>
      <c r="AF529" s="632"/>
      <c r="AG529" s="632"/>
      <c r="AH529" s="632"/>
      <c r="AI529" s="632"/>
      <c r="AJ529" s="632"/>
      <c r="AK529" s="633"/>
      <c r="AM529" s="634" t="s">
        <v>106</v>
      </c>
    </row>
    <row r="530" spans="1:39" ht="28.35" customHeight="1">
      <c r="A530" s="638"/>
      <c r="B530" s="640" t="s">
        <v>2</v>
      </c>
      <c r="C530" s="641"/>
      <c r="D530" s="642"/>
      <c r="E530" s="643" t="s">
        <v>3</v>
      </c>
      <c r="F530" s="641"/>
      <c r="G530" s="642"/>
      <c r="H530" s="643" t="s">
        <v>4</v>
      </c>
      <c r="I530" s="641"/>
      <c r="J530" s="642"/>
      <c r="K530" s="643" t="s">
        <v>5</v>
      </c>
      <c r="L530" s="642"/>
      <c r="M530" s="643" t="s">
        <v>6</v>
      </c>
      <c r="N530" s="641"/>
      <c r="O530" s="641"/>
      <c r="P530" s="641"/>
      <c r="Q530" s="641"/>
      <c r="R530" s="641"/>
      <c r="S530" s="642"/>
      <c r="T530" s="643" t="s">
        <v>7</v>
      </c>
      <c r="U530" s="641"/>
      <c r="V530" s="642"/>
      <c r="W530" s="648" t="s">
        <v>8</v>
      </c>
      <c r="Y530" s="651" t="s">
        <v>9</v>
      </c>
      <c r="Z530" s="652"/>
      <c r="AA530" s="652"/>
      <c r="AB530" s="652"/>
      <c r="AC530" s="653"/>
      <c r="AD530" s="651" t="s">
        <v>10</v>
      </c>
      <c r="AE530" s="652"/>
      <c r="AF530" s="652"/>
      <c r="AG530" s="652"/>
      <c r="AH530" s="653"/>
      <c r="AI530" s="654" t="s">
        <v>11</v>
      </c>
      <c r="AJ530" s="655"/>
      <c r="AK530" s="4" t="s">
        <v>12</v>
      </c>
      <c r="AM530" s="635"/>
    </row>
    <row r="531" spans="1:39" ht="22.5" customHeight="1">
      <c r="A531" s="639"/>
      <c r="B531" s="5" t="s">
        <v>13</v>
      </c>
      <c r="C531" s="6" t="s">
        <v>14</v>
      </c>
      <c r="D531" s="7" t="s">
        <v>15</v>
      </c>
      <c r="E531" s="8" t="s">
        <v>13</v>
      </c>
      <c r="F531" s="6" t="s">
        <v>14</v>
      </c>
      <c r="G531" s="7" t="s">
        <v>15</v>
      </c>
      <c r="H531" s="8" t="s">
        <v>13</v>
      </c>
      <c r="I531" s="6" t="s">
        <v>14</v>
      </c>
      <c r="J531" s="7" t="s">
        <v>15</v>
      </c>
      <c r="K531" s="8" t="s">
        <v>81</v>
      </c>
      <c r="L531" s="9" t="s">
        <v>15</v>
      </c>
      <c r="M531" s="8" t="s">
        <v>17</v>
      </c>
      <c r="N531" s="662" t="s">
        <v>18</v>
      </c>
      <c r="O531" s="663"/>
      <c r="P531" s="663"/>
      <c r="Q531" s="663"/>
      <c r="R531" s="664"/>
      <c r="S531" s="10" t="s">
        <v>15</v>
      </c>
      <c r="T531" s="11" t="s">
        <v>19</v>
      </c>
      <c r="U531" s="12" t="s">
        <v>20</v>
      </c>
      <c r="V531" s="13" t="s">
        <v>15</v>
      </c>
      <c r="W531" s="649"/>
      <c r="Y531" s="644" t="s">
        <v>21</v>
      </c>
      <c r="Z531" s="645"/>
      <c r="AA531" s="646" t="s">
        <v>22</v>
      </c>
      <c r="AB531" s="645"/>
      <c r="AC531" s="14" t="s">
        <v>12</v>
      </c>
      <c r="AD531" s="644" t="s">
        <v>23</v>
      </c>
      <c r="AE531" s="645"/>
      <c r="AF531" s="646" t="s">
        <v>22</v>
      </c>
      <c r="AG531" s="645"/>
      <c r="AH531" s="14" t="s">
        <v>12</v>
      </c>
      <c r="AI531" s="644"/>
      <c r="AJ531" s="647"/>
      <c r="AK531" s="330"/>
      <c r="AM531" s="636"/>
    </row>
    <row r="532" spans="1:39" ht="22.5" customHeight="1">
      <c r="A532" s="16"/>
      <c r="B532" s="5" t="s">
        <v>24</v>
      </c>
      <c r="C532" s="6" t="s">
        <v>25</v>
      </c>
      <c r="D532" s="7" t="s">
        <v>26</v>
      </c>
      <c r="E532" s="8" t="s">
        <v>24</v>
      </c>
      <c r="F532" s="6" t="s">
        <v>25</v>
      </c>
      <c r="G532" s="7" t="s">
        <v>26</v>
      </c>
      <c r="H532" s="8" t="s">
        <v>24</v>
      </c>
      <c r="I532" s="6" t="s">
        <v>25</v>
      </c>
      <c r="J532" s="7"/>
      <c r="K532" s="8"/>
      <c r="L532" s="7" t="s">
        <v>26</v>
      </c>
      <c r="M532" s="8" t="s">
        <v>27</v>
      </c>
      <c r="N532" s="656" t="s">
        <v>28</v>
      </c>
      <c r="O532" s="658" t="s">
        <v>29</v>
      </c>
      <c r="P532" s="658" t="s">
        <v>30</v>
      </c>
      <c r="Q532" s="658" t="s">
        <v>31</v>
      </c>
      <c r="R532" s="660" t="s">
        <v>12</v>
      </c>
      <c r="S532" s="7" t="s">
        <v>26</v>
      </c>
      <c r="T532" s="11" t="s">
        <v>26</v>
      </c>
      <c r="U532" s="12" t="s">
        <v>25</v>
      </c>
      <c r="V532" s="7" t="s">
        <v>26</v>
      </c>
      <c r="W532" s="649"/>
      <c r="Y532" s="321" t="s">
        <v>34</v>
      </c>
      <c r="Z532" s="322" t="s">
        <v>15</v>
      </c>
      <c r="AA532" s="323" t="s">
        <v>34</v>
      </c>
      <c r="AB532" s="322" t="s">
        <v>15</v>
      </c>
      <c r="AC532" s="324" t="s">
        <v>15</v>
      </c>
      <c r="AD532" s="321" t="s">
        <v>34</v>
      </c>
      <c r="AE532" s="322" t="s">
        <v>15</v>
      </c>
      <c r="AF532" s="323" t="s">
        <v>34</v>
      </c>
      <c r="AG532" s="322" t="s">
        <v>15</v>
      </c>
      <c r="AH532" s="324" t="s">
        <v>15</v>
      </c>
      <c r="AI532" s="321" t="s">
        <v>34</v>
      </c>
      <c r="AJ532" s="324" t="s">
        <v>15</v>
      </c>
      <c r="AK532" s="331" t="s">
        <v>15</v>
      </c>
      <c r="AM532" s="636"/>
    </row>
    <row r="533" spans="1:39" ht="22.5" customHeight="1">
      <c r="A533" s="20" t="s">
        <v>33</v>
      </c>
      <c r="B533" s="21"/>
      <c r="C533" s="22"/>
      <c r="D533" s="23"/>
      <c r="E533" s="24"/>
      <c r="F533" s="22"/>
      <c r="G533" s="23"/>
      <c r="H533" s="24"/>
      <c r="I533" s="22"/>
      <c r="J533" s="23"/>
      <c r="K533" s="24"/>
      <c r="L533" s="25"/>
      <c r="M533" s="24"/>
      <c r="N533" s="657"/>
      <c r="O533" s="659"/>
      <c r="P533" s="659"/>
      <c r="Q533" s="659"/>
      <c r="R533" s="661"/>
      <c r="S533" s="23"/>
      <c r="T533" s="26"/>
      <c r="U533" s="27"/>
      <c r="V533" s="28"/>
      <c r="W533" s="650"/>
      <c r="Y533" s="29" t="s">
        <v>105</v>
      </c>
      <c r="Z533" s="30" t="s">
        <v>26</v>
      </c>
      <c r="AA533" s="31" t="s">
        <v>105</v>
      </c>
      <c r="AB533" s="30" t="s">
        <v>26</v>
      </c>
      <c r="AC533" s="32" t="s">
        <v>26</v>
      </c>
      <c r="AD533" s="29" t="s">
        <v>105</v>
      </c>
      <c r="AE533" s="30" t="s">
        <v>26</v>
      </c>
      <c r="AF533" s="31" t="s">
        <v>105</v>
      </c>
      <c r="AG533" s="30" t="s">
        <v>26</v>
      </c>
      <c r="AH533" s="32" t="s">
        <v>26</v>
      </c>
      <c r="AI533" s="29" t="s">
        <v>105</v>
      </c>
      <c r="AJ533" s="32" t="s">
        <v>26</v>
      </c>
      <c r="AK533" s="193" t="s">
        <v>26</v>
      </c>
      <c r="AM533" s="637"/>
    </row>
    <row r="534" spans="1:39" ht="22.5" customHeight="1">
      <c r="A534" s="33"/>
      <c r="B534" s="5"/>
      <c r="C534" s="6"/>
      <c r="D534" s="7"/>
      <c r="E534" s="8"/>
      <c r="F534" s="6"/>
      <c r="G534" s="7"/>
      <c r="H534" s="8"/>
      <c r="I534" s="6"/>
      <c r="J534" s="7"/>
      <c r="K534" s="8"/>
      <c r="L534" s="9"/>
      <c r="M534" s="8"/>
      <c r="N534" s="8"/>
      <c r="O534" s="34"/>
      <c r="P534" s="34"/>
      <c r="Q534" s="34"/>
      <c r="R534" s="35"/>
      <c r="S534" s="7"/>
      <c r="T534" s="11"/>
      <c r="U534" s="12"/>
      <c r="V534" s="13"/>
      <c r="W534" s="36"/>
      <c r="Y534" s="17"/>
      <c r="Z534" s="9"/>
      <c r="AA534" s="18"/>
      <c r="AB534" s="9"/>
      <c r="AC534" s="19"/>
      <c r="AD534" s="17"/>
      <c r="AE534" s="9"/>
      <c r="AF534" s="18"/>
      <c r="AG534" s="9"/>
      <c r="AH534" s="19"/>
      <c r="AI534" s="17"/>
      <c r="AJ534" s="19"/>
      <c r="AK534" s="19"/>
      <c r="AL534" s="1"/>
      <c r="AM534" s="37"/>
    </row>
    <row r="535" spans="1:39" ht="20.25">
      <c r="A535" s="38" t="s">
        <v>35</v>
      </c>
      <c r="B535" s="292"/>
      <c r="C535" s="293"/>
      <c r="D535" s="294"/>
      <c r="E535" s="295"/>
      <c r="F535" s="293"/>
      <c r="G535" s="294"/>
      <c r="H535" s="295"/>
      <c r="I535" s="293"/>
      <c r="J535" s="294"/>
      <c r="K535" s="295"/>
      <c r="L535" s="294"/>
      <c r="M535" s="295"/>
      <c r="N535" s="295"/>
      <c r="O535" s="296"/>
      <c r="P535" s="296"/>
      <c r="Q535" s="296"/>
      <c r="R535" s="294"/>
      <c r="S535" s="294"/>
      <c r="T535" s="297"/>
      <c r="U535" s="298"/>
      <c r="V535" s="299"/>
      <c r="W535" s="300"/>
      <c r="Y535" s="50"/>
      <c r="Z535" s="43"/>
      <c r="AA535" s="51"/>
      <c r="AB535" s="43"/>
      <c r="AC535" s="52"/>
      <c r="AD535" s="50"/>
      <c r="AE535" s="43"/>
      <c r="AF535" s="51"/>
      <c r="AG535" s="43"/>
      <c r="AH535" s="52"/>
      <c r="AI535" s="50"/>
      <c r="AJ535" s="52"/>
      <c r="AK535" s="52"/>
      <c r="AL535" s="1"/>
      <c r="AM535" s="53"/>
    </row>
    <row r="536" spans="1:39" ht="10.35" customHeight="1">
      <c r="A536" s="54"/>
      <c r="B536" s="301"/>
      <c r="C536" s="302"/>
      <c r="D536" s="303"/>
      <c r="E536" s="304"/>
      <c r="F536" s="302"/>
      <c r="G536" s="303"/>
      <c r="H536" s="304"/>
      <c r="I536" s="302"/>
      <c r="J536" s="303"/>
      <c r="K536" s="304"/>
      <c r="L536" s="303"/>
      <c r="M536" s="304"/>
      <c r="N536" s="304"/>
      <c r="O536" s="305"/>
      <c r="P536" s="305"/>
      <c r="Q536" s="305"/>
      <c r="R536" s="303"/>
      <c r="S536" s="303"/>
      <c r="T536" s="306"/>
      <c r="U536" s="307"/>
      <c r="V536" s="308"/>
      <c r="W536" s="309"/>
      <c r="Y536" s="17"/>
      <c r="Z536" s="9"/>
      <c r="AA536" s="18"/>
      <c r="AB536" s="9"/>
      <c r="AC536" s="19"/>
      <c r="AD536" s="17"/>
      <c r="AE536" s="9"/>
      <c r="AF536" s="18"/>
      <c r="AG536" s="9"/>
      <c r="AH536" s="19"/>
      <c r="AI536" s="17"/>
      <c r="AJ536" s="19"/>
      <c r="AK536" s="19"/>
      <c r="AL536" s="1"/>
      <c r="AM536" s="37"/>
    </row>
    <row r="537" spans="1:39" ht="15.75">
      <c r="A537" s="16" t="s">
        <v>90</v>
      </c>
      <c r="B537" s="301"/>
      <c r="C537" s="302"/>
      <c r="D537" s="303"/>
      <c r="E537" s="304"/>
      <c r="F537" s="302"/>
      <c r="G537" s="303"/>
      <c r="H537" s="304"/>
      <c r="I537" s="302"/>
      <c r="J537" s="303"/>
      <c r="K537" s="304"/>
      <c r="L537" s="303"/>
      <c r="M537" s="304"/>
      <c r="N537" s="304"/>
      <c r="O537" s="305"/>
      <c r="P537" s="305"/>
      <c r="Q537" s="305"/>
      <c r="R537" s="303"/>
      <c r="S537" s="303"/>
      <c r="T537" s="306"/>
      <c r="U537" s="307"/>
      <c r="V537" s="308"/>
      <c r="W537" s="309"/>
      <c r="Y537" s="17"/>
      <c r="Z537" s="9"/>
      <c r="AA537" s="18"/>
      <c r="AB537" s="9"/>
      <c r="AC537" s="19"/>
      <c r="AD537" s="17"/>
      <c r="AE537" s="9"/>
      <c r="AF537" s="18"/>
      <c r="AG537" s="9"/>
      <c r="AH537" s="19"/>
      <c r="AI537" s="17"/>
      <c r="AJ537" s="19"/>
      <c r="AK537" s="19"/>
      <c r="AL537" s="1"/>
      <c r="AM537" s="37"/>
    </row>
    <row r="538" spans="1:39" ht="15.75">
      <c r="A538" s="56" t="s">
        <v>37</v>
      </c>
      <c r="B538" s="206">
        <f t="shared" ref="B538:W540" si="423">IF(B10=0, "NA",B362/B10)</f>
        <v>0</v>
      </c>
      <c r="C538" s="207">
        <f t="shared" si="423"/>
        <v>7.3385549989061355E-2</v>
      </c>
      <c r="D538" s="208">
        <f t="shared" si="423"/>
        <v>7.3385549989061452E-2</v>
      </c>
      <c r="E538" s="209" t="str">
        <f t="shared" si="423"/>
        <v>NA</v>
      </c>
      <c r="F538" s="210" t="str">
        <f t="shared" si="423"/>
        <v>NA</v>
      </c>
      <c r="G538" s="211" t="str">
        <f t="shared" si="423"/>
        <v>NA</v>
      </c>
      <c r="H538" s="209" t="str">
        <f t="shared" si="423"/>
        <v>NA</v>
      </c>
      <c r="I538" s="210" t="str">
        <f t="shared" si="423"/>
        <v>NA</v>
      </c>
      <c r="J538" s="211" t="str">
        <f t="shared" si="423"/>
        <v>NA</v>
      </c>
      <c r="K538" s="212">
        <f t="shared" si="423"/>
        <v>0</v>
      </c>
      <c r="L538" s="208">
        <f t="shared" si="423"/>
        <v>7.3385549989061452E-2</v>
      </c>
      <c r="M538" s="209" t="str">
        <f t="shared" si="423"/>
        <v>NA</v>
      </c>
      <c r="N538" s="209"/>
      <c r="O538" s="210"/>
      <c r="P538" s="210"/>
      <c r="Q538" s="210"/>
      <c r="R538" s="211" t="str">
        <f t="shared" si="423"/>
        <v>NA</v>
      </c>
      <c r="S538" s="211" t="str">
        <f t="shared" si="423"/>
        <v>NA</v>
      </c>
      <c r="T538" s="209" t="str">
        <f t="shared" si="423"/>
        <v>NA</v>
      </c>
      <c r="U538" s="210" t="str">
        <f t="shared" si="423"/>
        <v>NA</v>
      </c>
      <c r="V538" s="211" t="str">
        <f t="shared" si="423"/>
        <v>NA</v>
      </c>
      <c r="W538" s="213">
        <f t="shared" si="423"/>
        <v>7.3385549989061452E-2</v>
      </c>
      <c r="Y538" s="332">
        <f t="shared" ref="Y538:AM540" si="424">IF(Y10=0, "NA",Y362/Y10)</f>
        <v>-1</v>
      </c>
      <c r="Z538" s="341">
        <f t="shared" si="424"/>
        <v>-1</v>
      </c>
      <c r="AA538" s="342">
        <f t="shared" si="424"/>
        <v>0</v>
      </c>
      <c r="AB538" s="341">
        <f t="shared" si="424"/>
        <v>0</v>
      </c>
      <c r="AC538" s="343">
        <f t="shared" si="424"/>
        <v>-0.7495987158908507</v>
      </c>
      <c r="AD538" s="332" t="str">
        <f t="shared" si="424"/>
        <v>NA</v>
      </c>
      <c r="AE538" s="341" t="str">
        <f t="shared" si="424"/>
        <v>NA</v>
      </c>
      <c r="AF538" s="342" t="str">
        <f t="shared" si="424"/>
        <v>NA</v>
      </c>
      <c r="AG538" s="341" t="str">
        <f t="shared" si="424"/>
        <v>NA</v>
      </c>
      <c r="AH538" s="343" t="str">
        <f t="shared" si="424"/>
        <v>NA</v>
      </c>
      <c r="AI538" s="332" t="str">
        <f t="shared" si="424"/>
        <v>NA</v>
      </c>
      <c r="AJ538" s="343" t="str">
        <f t="shared" si="424"/>
        <v>NA</v>
      </c>
      <c r="AK538" s="343">
        <f t="shared" si="424"/>
        <v>-0.7495987158908507</v>
      </c>
      <c r="AL538" s="344"/>
      <c r="AM538" s="345">
        <f t="shared" si="424"/>
        <v>1.5510033831122032E-2</v>
      </c>
    </row>
    <row r="539" spans="1:39" ht="17.25">
      <c r="A539" s="56" t="s">
        <v>38</v>
      </c>
      <c r="B539" s="214">
        <f t="shared" si="423"/>
        <v>0</v>
      </c>
      <c r="C539" s="215">
        <f t="shared" si="423"/>
        <v>7.5710792885159486E-2</v>
      </c>
      <c r="D539" s="216">
        <f t="shared" si="423"/>
        <v>7.5710792885159417E-2</v>
      </c>
      <c r="E539" s="209" t="str">
        <f t="shared" si="423"/>
        <v>NA</v>
      </c>
      <c r="F539" s="210" t="str">
        <f t="shared" si="423"/>
        <v>NA</v>
      </c>
      <c r="G539" s="211" t="str">
        <f t="shared" si="423"/>
        <v>NA</v>
      </c>
      <c r="H539" s="209" t="str">
        <f t="shared" si="423"/>
        <v>NA</v>
      </c>
      <c r="I539" s="210" t="str">
        <f t="shared" si="423"/>
        <v>NA</v>
      </c>
      <c r="J539" s="211" t="str">
        <f t="shared" si="423"/>
        <v>NA</v>
      </c>
      <c r="K539" s="212">
        <f t="shared" si="423"/>
        <v>0</v>
      </c>
      <c r="L539" s="217">
        <f t="shared" si="423"/>
        <v>7.5710792885159417E-2</v>
      </c>
      <c r="M539" s="209" t="str">
        <f t="shared" si="423"/>
        <v>NA</v>
      </c>
      <c r="N539" s="209"/>
      <c r="O539" s="210"/>
      <c r="P539" s="210"/>
      <c r="Q539" s="210"/>
      <c r="R539" s="211" t="str">
        <f t="shared" si="423"/>
        <v>NA</v>
      </c>
      <c r="S539" s="211" t="str">
        <f t="shared" si="423"/>
        <v>NA</v>
      </c>
      <c r="T539" s="212">
        <f t="shared" si="423"/>
        <v>0</v>
      </c>
      <c r="U539" s="207">
        <f t="shared" si="423"/>
        <v>4.7598099205902106E-2</v>
      </c>
      <c r="V539" s="216">
        <f t="shared" si="423"/>
        <v>4.7598099205902189E-2</v>
      </c>
      <c r="W539" s="218">
        <f t="shared" si="423"/>
        <v>6.9764196128302508E-2</v>
      </c>
      <c r="Y539" s="333" t="str">
        <f t="shared" si="424"/>
        <v>NA</v>
      </c>
      <c r="Z539" s="346" t="str">
        <f t="shared" si="424"/>
        <v>NA</v>
      </c>
      <c r="AA539" s="347" t="str">
        <f t="shared" si="424"/>
        <v>NA</v>
      </c>
      <c r="AB539" s="346" t="str">
        <f t="shared" si="424"/>
        <v>NA</v>
      </c>
      <c r="AC539" s="348" t="str">
        <f t="shared" si="424"/>
        <v>NA</v>
      </c>
      <c r="AD539" s="333">
        <f t="shared" si="424"/>
        <v>0</v>
      </c>
      <c r="AE539" s="346">
        <f t="shared" si="424"/>
        <v>0</v>
      </c>
      <c r="AF539" s="347">
        <f t="shared" si="424"/>
        <v>0</v>
      </c>
      <c r="AG539" s="346">
        <f t="shared" si="424"/>
        <v>0</v>
      </c>
      <c r="AH539" s="348">
        <f t="shared" si="424"/>
        <v>0</v>
      </c>
      <c r="AI539" s="333">
        <f t="shared" si="424"/>
        <v>-1</v>
      </c>
      <c r="AJ539" s="348">
        <f t="shared" si="424"/>
        <v>-1</v>
      </c>
      <c r="AK539" s="348">
        <f t="shared" si="424"/>
        <v>-0.37122803962524398</v>
      </c>
      <c r="AL539" s="344"/>
      <c r="AM539" s="349">
        <f t="shared" si="424"/>
        <v>3.284845441730877E-2</v>
      </c>
    </row>
    <row r="540" spans="1:39" ht="15.75">
      <c r="A540" s="56" t="s">
        <v>39</v>
      </c>
      <c r="B540" s="206">
        <f t="shared" si="423"/>
        <v>0</v>
      </c>
      <c r="C540" s="207">
        <f t="shared" si="423"/>
        <v>7.457969014508127E-2</v>
      </c>
      <c r="D540" s="208">
        <f t="shared" si="423"/>
        <v>7.4579690145081284E-2</v>
      </c>
      <c r="E540" s="212" t="str">
        <f t="shared" si="423"/>
        <v>NA</v>
      </c>
      <c r="F540" s="207" t="str">
        <f t="shared" si="423"/>
        <v>NA</v>
      </c>
      <c r="G540" s="208" t="str">
        <f t="shared" si="423"/>
        <v>NA</v>
      </c>
      <c r="H540" s="212" t="str">
        <f t="shared" si="423"/>
        <v>NA</v>
      </c>
      <c r="I540" s="207" t="str">
        <f t="shared" si="423"/>
        <v>NA</v>
      </c>
      <c r="J540" s="208" t="str">
        <f t="shared" si="423"/>
        <v>NA</v>
      </c>
      <c r="K540" s="212">
        <f t="shared" si="423"/>
        <v>0</v>
      </c>
      <c r="L540" s="208">
        <f t="shared" si="423"/>
        <v>7.4579690145081284E-2</v>
      </c>
      <c r="M540" s="212" t="str">
        <f t="shared" si="423"/>
        <v>NA</v>
      </c>
      <c r="N540" s="212"/>
      <c r="O540" s="207"/>
      <c r="P540" s="207"/>
      <c r="Q540" s="207"/>
      <c r="R540" s="208" t="str">
        <f t="shared" si="423"/>
        <v>NA</v>
      </c>
      <c r="S540" s="208" t="str">
        <f t="shared" si="423"/>
        <v>NA</v>
      </c>
      <c r="T540" s="219" t="str">
        <f t="shared" si="423"/>
        <v>NA</v>
      </c>
      <c r="U540" s="219" t="str">
        <f t="shared" si="423"/>
        <v>NA</v>
      </c>
      <c r="V540" s="208">
        <f t="shared" si="423"/>
        <v>4.7598099205902189E-2</v>
      </c>
      <c r="W540" s="213">
        <f t="shared" si="423"/>
        <v>7.131247366070155E-2</v>
      </c>
      <c r="Y540" s="332" t="str">
        <f t="shared" si="424"/>
        <v>NA</v>
      </c>
      <c r="Z540" s="341">
        <f t="shared" si="424"/>
        <v>-1</v>
      </c>
      <c r="AA540" s="342" t="str">
        <f t="shared" si="424"/>
        <v>NA</v>
      </c>
      <c r="AB540" s="341">
        <f t="shared" si="424"/>
        <v>0</v>
      </c>
      <c r="AC540" s="343">
        <f t="shared" si="424"/>
        <v>-0.7495987158908507</v>
      </c>
      <c r="AD540" s="332" t="str">
        <f t="shared" si="424"/>
        <v>NA</v>
      </c>
      <c r="AE540" s="341">
        <f t="shared" si="424"/>
        <v>0</v>
      </c>
      <c r="AF540" s="342" t="str">
        <f t="shared" si="424"/>
        <v>NA</v>
      </c>
      <c r="AG540" s="341">
        <f t="shared" si="424"/>
        <v>0</v>
      </c>
      <c r="AH540" s="343">
        <f t="shared" si="424"/>
        <v>0</v>
      </c>
      <c r="AI540" s="332" t="str">
        <f t="shared" si="424"/>
        <v>NA</v>
      </c>
      <c r="AJ540" s="343">
        <f t="shared" si="424"/>
        <v>-1</v>
      </c>
      <c r="AK540" s="343">
        <f t="shared" si="424"/>
        <v>-0.5158031405495086</v>
      </c>
      <c r="AL540" s="350"/>
      <c r="AM540" s="345">
        <f t="shared" si="424"/>
        <v>2.5497050341409262E-2</v>
      </c>
    </row>
    <row r="541" spans="1:39" ht="8.1" customHeight="1">
      <c r="A541" s="16"/>
      <c r="B541" s="206"/>
      <c r="C541" s="207"/>
      <c r="D541" s="208"/>
      <c r="E541" s="212"/>
      <c r="F541" s="207"/>
      <c r="G541" s="208"/>
      <c r="H541" s="212"/>
      <c r="I541" s="207"/>
      <c r="J541" s="208"/>
      <c r="K541" s="212"/>
      <c r="L541" s="208"/>
      <c r="M541" s="212"/>
      <c r="N541" s="212"/>
      <c r="O541" s="207"/>
      <c r="P541" s="207"/>
      <c r="Q541" s="207"/>
      <c r="R541" s="208"/>
      <c r="S541" s="208"/>
      <c r="T541" s="212"/>
      <c r="U541" s="207"/>
      <c r="V541" s="208"/>
      <c r="W541" s="213"/>
      <c r="Y541" s="332"/>
      <c r="Z541" s="341"/>
      <c r="AA541" s="342"/>
      <c r="AB541" s="341"/>
      <c r="AC541" s="343"/>
      <c r="AD541" s="332"/>
      <c r="AE541" s="341"/>
      <c r="AF541" s="342"/>
      <c r="AG541" s="341"/>
      <c r="AH541" s="343"/>
      <c r="AI541" s="332"/>
      <c r="AJ541" s="343"/>
      <c r="AK541" s="343"/>
      <c r="AL541" s="351"/>
      <c r="AM541" s="345"/>
    </row>
    <row r="542" spans="1:39" ht="15.75">
      <c r="A542" s="16" t="s">
        <v>91</v>
      </c>
      <c r="B542" s="206"/>
      <c r="C542" s="207"/>
      <c r="D542" s="208"/>
      <c r="E542" s="212"/>
      <c r="F542" s="207"/>
      <c r="G542" s="208"/>
      <c r="H542" s="212"/>
      <c r="I542" s="207"/>
      <c r="J542" s="208"/>
      <c r="K542" s="212"/>
      <c r="L542" s="208"/>
      <c r="M542" s="212"/>
      <c r="N542" s="212"/>
      <c r="O542" s="207"/>
      <c r="P542" s="207"/>
      <c r="Q542" s="207"/>
      <c r="R542" s="208"/>
      <c r="S542" s="208"/>
      <c r="T542" s="212"/>
      <c r="U542" s="207"/>
      <c r="V542" s="208"/>
      <c r="W542" s="213"/>
      <c r="Y542" s="332"/>
      <c r="Z542" s="341"/>
      <c r="AA542" s="342"/>
      <c r="AB542" s="341"/>
      <c r="AC542" s="343"/>
      <c r="AD542" s="332"/>
      <c r="AE542" s="341"/>
      <c r="AF542" s="342"/>
      <c r="AG542" s="341"/>
      <c r="AH542" s="343"/>
      <c r="AI542" s="332"/>
      <c r="AJ542" s="343"/>
      <c r="AK542" s="343"/>
      <c r="AL542" s="351"/>
      <c r="AM542" s="345"/>
    </row>
    <row r="543" spans="1:39" ht="15">
      <c r="A543" s="56" t="s">
        <v>37</v>
      </c>
      <c r="B543" s="206">
        <f t="shared" ref="B543:W545" si="425">IF(B15=0, "NA",B367/B15)</f>
        <v>0</v>
      </c>
      <c r="C543" s="207">
        <f t="shared" si="425"/>
        <v>7.3385549989061355E-2</v>
      </c>
      <c r="D543" s="208">
        <f t="shared" si="425"/>
        <v>7.3385549989061355E-2</v>
      </c>
      <c r="E543" s="212">
        <f t="shared" si="425"/>
        <v>0</v>
      </c>
      <c r="F543" s="207">
        <f t="shared" si="425"/>
        <v>7.3385549989061355E-2</v>
      </c>
      <c r="G543" s="208">
        <f t="shared" si="425"/>
        <v>7.338554998906123E-2</v>
      </c>
      <c r="H543" s="212">
        <f t="shared" si="425"/>
        <v>0</v>
      </c>
      <c r="I543" s="207">
        <f t="shared" si="425"/>
        <v>7.3385549989061355E-2</v>
      </c>
      <c r="J543" s="208">
        <f t="shared" si="425"/>
        <v>7.3385549989061466E-2</v>
      </c>
      <c r="K543" s="212">
        <f t="shared" si="425"/>
        <v>0</v>
      </c>
      <c r="L543" s="208">
        <f t="shared" si="425"/>
        <v>7.3385549989061397E-2</v>
      </c>
      <c r="M543" s="212" t="str">
        <f t="shared" si="425"/>
        <v>NA</v>
      </c>
      <c r="N543" s="212"/>
      <c r="O543" s="207"/>
      <c r="P543" s="207"/>
      <c r="Q543" s="207"/>
      <c r="R543" s="208" t="str">
        <f t="shared" si="425"/>
        <v>NA</v>
      </c>
      <c r="S543" s="208" t="str">
        <f t="shared" si="425"/>
        <v>NA</v>
      </c>
      <c r="T543" s="212" t="str">
        <f t="shared" si="425"/>
        <v>NA</v>
      </c>
      <c r="U543" s="207" t="str">
        <f t="shared" si="425"/>
        <v>NA</v>
      </c>
      <c r="V543" s="208" t="str">
        <f t="shared" si="425"/>
        <v>NA</v>
      </c>
      <c r="W543" s="213">
        <f t="shared" si="425"/>
        <v>7.3385549989061397E-2</v>
      </c>
      <c r="Y543" s="332">
        <f t="shared" ref="Y543:AK545" si="426">IF(Y15=0, "NA",Y367/Y15)</f>
        <v>-1</v>
      </c>
      <c r="Z543" s="341">
        <f t="shared" si="426"/>
        <v>-1</v>
      </c>
      <c r="AA543" s="342">
        <f t="shared" si="426"/>
        <v>0</v>
      </c>
      <c r="AB543" s="341">
        <f t="shared" si="426"/>
        <v>0</v>
      </c>
      <c r="AC543" s="343">
        <f t="shared" si="426"/>
        <v>-0.7495987158908507</v>
      </c>
      <c r="AD543" s="332" t="str">
        <f t="shared" si="426"/>
        <v>NA</v>
      </c>
      <c r="AE543" s="341" t="str">
        <f t="shared" si="426"/>
        <v>NA</v>
      </c>
      <c r="AF543" s="342" t="str">
        <f t="shared" si="426"/>
        <v>NA</v>
      </c>
      <c r="AG543" s="341" t="str">
        <f t="shared" si="426"/>
        <v>NA</v>
      </c>
      <c r="AH543" s="343" t="str">
        <f t="shared" si="426"/>
        <v>NA</v>
      </c>
      <c r="AI543" s="332" t="str">
        <f t="shared" si="426"/>
        <v>NA</v>
      </c>
      <c r="AJ543" s="343" t="str">
        <f t="shared" si="426"/>
        <v>NA</v>
      </c>
      <c r="AK543" s="343">
        <f t="shared" si="426"/>
        <v>-0.7495987158908507</v>
      </c>
      <c r="AL543" s="344"/>
      <c r="AM543" s="345">
        <f t="shared" ref="AM543:AM545" si="427">IF(AM15=0, "NA",AM367/AM15)</f>
        <v>1.5510033831121995E-2</v>
      </c>
    </row>
    <row r="544" spans="1:39" ht="17.25">
      <c r="A544" s="56" t="s">
        <v>38</v>
      </c>
      <c r="B544" s="206">
        <f t="shared" si="425"/>
        <v>0</v>
      </c>
      <c r="C544" s="215">
        <f t="shared" si="425"/>
        <v>7.5710792885159389E-2</v>
      </c>
      <c r="D544" s="216">
        <f t="shared" si="425"/>
        <v>7.5710792885159306E-2</v>
      </c>
      <c r="E544" s="212">
        <f t="shared" si="425"/>
        <v>0</v>
      </c>
      <c r="F544" s="215">
        <f t="shared" si="425"/>
        <v>7.5710792885159431E-2</v>
      </c>
      <c r="G544" s="216">
        <f t="shared" si="425"/>
        <v>7.5710792885159417E-2</v>
      </c>
      <c r="H544" s="212">
        <f t="shared" si="425"/>
        <v>0</v>
      </c>
      <c r="I544" s="215">
        <f t="shared" si="425"/>
        <v>7.5710792885159667E-2</v>
      </c>
      <c r="J544" s="216">
        <f t="shared" si="425"/>
        <v>7.5710792885159625E-2</v>
      </c>
      <c r="K544" s="212">
        <f t="shared" si="425"/>
        <v>0</v>
      </c>
      <c r="L544" s="217">
        <f t="shared" si="425"/>
        <v>7.5710792885159445E-2</v>
      </c>
      <c r="M544" s="212" t="str">
        <f t="shared" si="425"/>
        <v>NA</v>
      </c>
      <c r="N544" s="212"/>
      <c r="O544" s="207"/>
      <c r="P544" s="207"/>
      <c r="Q544" s="207"/>
      <c r="R544" s="208" t="str">
        <f t="shared" si="425"/>
        <v>NA</v>
      </c>
      <c r="S544" s="208" t="str">
        <f t="shared" si="425"/>
        <v>NA</v>
      </c>
      <c r="T544" s="212">
        <f t="shared" si="425"/>
        <v>0</v>
      </c>
      <c r="U544" s="207">
        <f t="shared" si="425"/>
        <v>4.7598099205902106E-2</v>
      </c>
      <c r="V544" s="216">
        <f t="shared" si="425"/>
        <v>4.759809920590221E-2</v>
      </c>
      <c r="W544" s="218">
        <f t="shared" si="425"/>
        <v>7.1058032427743445E-2</v>
      </c>
      <c r="Y544" s="333" t="str">
        <f t="shared" si="426"/>
        <v>NA</v>
      </c>
      <c r="Z544" s="346" t="str">
        <f t="shared" si="426"/>
        <v>NA</v>
      </c>
      <c r="AA544" s="347" t="str">
        <f t="shared" si="426"/>
        <v>NA</v>
      </c>
      <c r="AB544" s="346" t="str">
        <f t="shared" si="426"/>
        <v>NA</v>
      </c>
      <c r="AC544" s="348" t="str">
        <f t="shared" si="426"/>
        <v>NA</v>
      </c>
      <c r="AD544" s="333">
        <f t="shared" si="426"/>
        <v>0</v>
      </c>
      <c r="AE544" s="346">
        <f t="shared" si="426"/>
        <v>0</v>
      </c>
      <c r="AF544" s="347">
        <f t="shared" si="426"/>
        <v>0</v>
      </c>
      <c r="AG544" s="346">
        <f t="shared" si="426"/>
        <v>0</v>
      </c>
      <c r="AH544" s="348">
        <f t="shared" si="426"/>
        <v>0</v>
      </c>
      <c r="AI544" s="333">
        <f t="shared" si="426"/>
        <v>-1</v>
      </c>
      <c r="AJ544" s="348">
        <f t="shared" si="426"/>
        <v>-1</v>
      </c>
      <c r="AK544" s="348">
        <f t="shared" si="426"/>
        <v>-0.37122803962524398</v>
      </c>
      <c r="AL544" s="344"/>
      <c r="AM544" s="349">
        <f t="shared" si="427"/>
        <v>1.1332883725200246E-2</v>
      </c>
    </row>
    <row r="545" spans="1:39" ht="15.75">
      <c r="A545" s="56" t="s">
        <v>39</v>
      </c>
      <c r="B545" s="206">
        <f t="shared" si="425"/>
        <v>0</v>
      </c>
      <c r="C545" s="207">
        <f t="shared" si="425"/>
        <v>7.4862102413532389E-2</v>
      </c>
      <c r="D545" s="208">
        <f t="shared" si="425"/>
        <v>7.4862102413532333E-2</v>
      </c>
      <c r="E545" s="212">
        <f t="shared" si="425"/>
        <v>0</v>
      </c>
      <c r="F545" s="207">
        <f t="shared" si="425"/>
        <v>0</v>
      </c>
      <c r="G545" s="208">
        <f t="shared" si="425"/>
        <v>7.4646096132378811E-2</v>
      </c>
      <c r="H545" s="212">
        <f t="shared" si="425"/>
        <v>0</v>
      </c>
      <c r="I545" s="207">
        <f t="shared" si="425"/>
        <v>7.3922678926964927E-2</v>
      </c>
      <c r="J545" s="208">
        <f t="shared" si="425"/>
        <v>7.392267892696501E-2</v>
      </c>
      <c r="K545" s="212">
        <f t="shared" si="425"/>
        <v>0</v>
      </c>
      <c r="L545" s="208">
        <f t="shared" si="425"/>
        <v>7.4304840507976921E-2</v>
      </c>
      <c r="M545" s="212" t="str">
        <f t="shared" si="425"/>
        <v>NA</v>
      </c>
      <c r="N545" s="212"/>
      <c r="O545" s="207"/>
      <c r="P545" s="207"/>
      <c r="Q545" s="207"/>
      <c r="R545" s="208" t="str">
        <f t="shared" si="425"/>
        <v>NA</v>
      </c>
      <c r="S545" s="208" t="str">
        <f t="shared" si="425"/>
        <v>NA</v>
      </c>
      <c r="T545" s="219" t="str">
        <f t="shared" si="425"/>
        <v>NA</v>
      </c>
      <c r="U545" s="219" t="str">
        <f t="shared" si="425"/>
        <v>NA</v>
      </c>
      <c r="V545" s="208">
        <f t="shared" si="425"/>
        <v>4.759809920590221E-2</v>
      </c>
      <c r="W545" s="213">
        <f t="shared" si="425"/>
        <v>7.2363035601674661E-2</v>
      </c>
      <c r="Y545" s="332" t="str">
        <f t="shared" si="426"/>
        <v>NA</v>
      </c>
      <c r="Z545" s="341">
        <f t="shared" si="426"/>
        <v>-1</v>
      </c>
      <c r="AA545" s="342" t="str">
        <f t="shared" si="426"/>
        <v>NA</v>
      </c>
      <c r="AB545" s="341">
        <f t="shared" si="426"/>
        <v>0</v>
      </c>
      <c r="AC545" s="343">
        <f t="shared" si="426"/>
        <v>-0.7495987158908507</v>
      </c>
      <c r="AD545" s="332" t="str">
        <f t="shared" si="426"/>
        <v>NA</v>
      </c>
      <c r="AE545" s="341">
        <f t="shared" si="426"/>
        <v>0</v>
      </c>
      <c r="AF545" s="342" t="str">
        <f t="shared" si="426"/>
        <v>NA</v>
      </c>
      <c r="AG545" s="341">
        <f t="shared" si="426"/>
        <v>0</v>
      </c>
      <c r="AH545" s="343">
        <f t="shared" si="426"/>
        <v>0</v>
      </c>
      <c r="AI545" s="332" t="str">
        <f t="shared" si="426"/>
        <v>NA</v>
      </c>
      <c r="AJ545" s="343">
        <f t="shared" si="426"/>
        <v>-1</v>
      </c>
      <c r="AK545" s="343">
        <f t="shared" si="426"/>
        <v>-0.5158031405495086</v>
      </c>
      <c r="AL545" s="350"/>
      <c r="AM545" s="345">
        <f t="shared" si="427"/>
        <v>1.3600417985501611E-2</v>
      </c>
    </row>
    <row r="546" spans="1:39" ht="10.35" customHeight="1">
      <c r="A546" s="56"/>
      <c r="B546" s="206"/>
      <c r="C546" s="207"/>
      <c r="D546" s="208"/>
      <c r="E546" s="212"/>
      <c r="F546" s="207"/>
      <c r="G546" s="208"/>
      <c r="H546" s="212"/>
      <c r="I546" s="207"/>
      <c r="J546" s="208"/>
      <c r="K546" s="212"/>
      <c r="L546" s="208"/>
      <c r="M546" s="212"/>
      <c r="N546" s="212"/>
      <c r="O546" s="207"/>
      <c r="P546" s="207"/>
      <c r="Q546" s="207"/>
      <c r="R546" s="208"/>
      <c r="S546" s="208"/>
      <c r="T546" s="219"/>
      <c r="U546" s="219"/>
      <c r="V546" s="208"/>
      <c r="W546" s="213"/>
      <c r="Y546" s="333"/>
      <c r="Z546" s="346"/>
      <c r="AA546" s="347"/>
      <c r="AB546" s="346"/>
      <c r="AC546" s="348"/>
      <c r="AD546" s="333"/>
      <c r="AE546" s="346"/>
      <c r="AF546" s="347"/>
      <c r="AG546" s="346"/>
      <c r="AH546" s="348"/>
      <c r="AI546" s="333"/>
      <c r="AJ546" s="348"/>
      <c r="AK546" s="348"/>
      <c r="AL546" s="351"/>
      <c r="AM546" s="349"/>
    </row>
    <row r="547" spans="1:39" ht="15.75">
      <c r="A547" s="16" t="s">
        <v>41</v>
      </c>
      <c r="B547" s="310"/>
      <c r="C547" s="311"/>
      <c r="D547" s="312"/>
      <c r="E547" s="313"/>
      <c r="F547" s="311"/>
      <c r="G547" s="312"/>
      <c r="H547" s="313"/>
      <c r="I547" s="311"/>
      <c r="J547" s="312"/>
      <c r="K547" s="313"/>
      <c r="L547" s="312"/>
      <c r="M547" s="313"/>
      <c r="N547" s="313"/>
      <c r="O547" s="314"/>
      <c r="P547" s="314"/>
      <c r="Q547" s="314"/>
      <c r="R547" s="312"/>
      <c r="S547" s="312"/>
      <c r="T547" s="313"/>
      <c r="U547" s="311"/>
      <c r="V547" s="312"/>
      <c r="W547" s="315"/>
      <c r="Y547" s="332"/>
      <c r="Z547" s="341"/>
      <c r="AA547" s="342"/>
      <c r="AB547" s="341"/>
      <c r="AC547" s="343"/>
      <c r="AD547" s="332"/>
      <c r="AE547" s="341"/>
      <c r="AF547" s="342"/>
      <c r="AG547" s="341"/>
      <c r="AH547" s="343"/>
      <c r="AI547" s="332"/>
      <c r="AJ547" s="343"/>
      <c r="AK547" s="343"/>
      <c r="AL547" s="351"/>
      <c r="AM547" s="345"/>
    </row>
    <row r="548" spans="1:39" ht="15">
      <c r="A548" s="56" t="s">
        <v>37</v>
      </c>
      <c r="B548" s="206">
        <f t="shared" ref="B548:W550" si="428">IF(B20=0, "NA",B372/B20)</f>
        <v>0</v>
      </c>
      <c r="C548" s="207">
        <f t="shared" si="428"/>
        <v>7.3385549989061355E-2</v>
      </c>
      <c r="D548" s="208">
        <f t="shared" si="428"/>
        <v>7.3385549989061202E-2</v>
      </c>
      <c r="E548" s="212">
        <f t="shared" si="428"/>
        <v>0</v>
      </c>
      <c r="F548" s="207">
        <f t="shared" si="428"/>
        <v>7.3385549989061355E-2</v>
      </c>
      <c r="G548" s="208">
        <f t="shared" si="428"/>
        <v>7.3385549989061369E-2</v>
      </c>
      <c r="H548" s="212">
        <f t="shared" si="428"/>
        <v>0</v>
      </c>
      <c r="I548" s="207">
        <f t="shared" si="428"/>
        <v>7.3385549989061355E-2</v>
      </c>
      <c r="J548" s="208">
        <f t="shared" si="428"/>
        <v>7.3385549989061383E-2</v>
      </c>
      <c r="K548" s="212">
        <f t="shared" si="428"/>
        <v>0</v>
      </c>
      <c r="L548" s="208">
        <f t="shared" si="428"/>
        <v>7.3385549989061341E-2</v>
      </c>
      <c r="M548" s="212" t="str">
        <f t="shared" si="428"/>
        <v>NA</v>
      </c>
      <c r="N548" s="212"/>
      <c r="O548" s="207"/>
      <c r="P548" s="207"/>
      <c r="Q548" s="207"/>
      <c r="R548" s="208" t="str">
        <f t="shared" si="428"/>
        <v>NA</v>
      </c>
      <c r="S548" s="208" t="str">
        <f t="shared" si="428"/>
        <v>NA</v>
      </c>
      <c r="T548" s="212" t="str">
        <f t="shared" si="428"/>
        <v>NA</v>
      </c>
      <c r="U548" s="207" t="str">
        <f t="shared" si="428"/>
        <v>NA</v>
      </c>
      <c r="V548" s="208" t="str">
        <f t="shared" si="428"/>
        <v>NA</v>
      </c>
      <c r="W548" s="213">
        <f t="shared" si="428"/>
        <v>7.3385549989061341E-2</v>
      </c>
      <c r="Y548" s="332">
        <f t="shared" ref="Y548:AK550" si="429">IF(Y20=0, "NA",Y372/Y20)</f>
        <v>-1</v>
      </c>
      <c r="Z548" s="341">
        <f t="shared" si="429"/>
        <v>-1</v>
      </c>
      <c r="AA548" s="342">
        <f t="shared" si="429"/>
        <v>0</v>
      </c>
      <c r="AB548" s="341">
        <f t="shared" si="429"/>
        <v>0</v>
      </c>
      <c r="AC548" s="343">
        <f t="shared" si="429"/>
        <v>-0.7495987158908507</v>
      </c>
      <c r="AD548" s="332" t="str">
        <f t="shared" si="429"/>
        <v>NA</v>
      </c>
      <c r="AE548" s="341" t="str">
        <f t="shared" si="429"/>
        <v>NA</v>
      </c>
      <c r="AF548" s="342" t="str">
        <f t="shared" si="429"/>
        <v>NA</v>
      </c>
      <c r="AG548" s="341" t="str">
        <f t="shared" si="429"/>
        <v>NA</v>
      </c>
      <c r="AH548" s="343" t="str">
        <f t="shared" si="429"/>
        <v>NA</v>
      </c>
      <c r="AI548" s="332" t="str">
        <f t="shared" si="429"/>
        <v>NA</v>
      </c>
      <c r="AJ548" s="343" t="str">
        <f t="shared" si="429"/>
        <v>NA</v>
      </c>
      <c r="AK548" s="343">
        <f t="shared" si="429"/>
        <v>-0.7495987158908507</v>
      </c>
      <c r="AL548" s="344"/>
      <c r="AM548" s="345">
        <f t="shared" ref="AM548:AM550" si="430">IF(AM20=0, "NA",AM372/AM20)</f>
        <v>1.551003383112195E-2</v>
      </c>
    </row>
    <row r="549" spans="1:39" ht="17.25">
      <c r="A549" s="56" t="s">
        <v>38</v>
      </c>
      <c r="B549" s="206">
        <f t="shared" si="428"/>
        <v>0</v>
      </c>
      <c r="C549" s="215">
        <f t="shared" si="428"/>
        <v>7.4963477639226964E-2</v>
      </c>
      <c r="D549" s="216">
        <f t="shared" si="428"/>
        <v>7.4963477639227019E-2</v>
      </c>
      <c r="E549" s="212">
        <f t="shared" si="428"/>
        <v>0</v>
      </c>
      <c r="F549" s="215">
        <f t="shared" si="428"/>
        <v>7.5710792885159486E-2</v>
      </c>
      <c r="G549" s="216">
        <f t="shared" si="428"/>
        <v>7.5710792885159375E-2</v>
      </c>
      <c r="H549" s="212">
        <f t="shared" si="428"/>
        <v>0</v>
      </c>
      <c r="I549" s="215">
        <f t="shared" si="428"/>
        <v>7.8003855929546062E-2</v>
      </c>
      <c r="J549" s="216">
        <f t="shared" si="428"/>
        <v>7.8003855929546048E-2</v>
      </c>
      <c r="K549" s="212">
        <f t="shared" si="428"/>
        <v>0</v>
      </c>
      <c r="L549" s="217">
        <f t="shared" si="428"/>
        <v>7.5710792885159472E-2</v>
      </c>
      <c r="M549" s="212" t="str">
        <f t="shared" si="428"/>
        <v>NA</v>
      </c>
      <c r="N549" s="212"/>
      <c r="O549" s="207"/>
      <c r="P549" s="207"/>
      <c r="Q549" s="207"/>
      <c r="R549" s="208" t="str">
        <f t="shared" si="428"/>
        <v>NA</v>
      </c>
      <c r="S549" s="208" t="str">
        <f t="shared" si="428"/>
        <v>NA</v>
      </c>
      <c r="T549" s="212">
        <f t="shared" si="428"/>
        <v>0</v>
      </c>
      <c r="U549" s="207">
        <f t="shared" si="428"/>
        <v>4.7598099205902106E-2</v>
      </c>
      <c r="V549" s="216">
        <f t="shared" si="428"/>
        <v>4.7598099205902217E-2</v>
      </c>
      <c r="W549" s="218">
        <f t="shared" si="428"/>
        <v>7.4573672553859049E-2</v>
      </c>
      <c r="Y549" s="333" t="str">
        <f t="shared" si="429"/>
        <v>NA</v>
      </c>
      <c r="Z549" s="346" t="str">
        <f t="shared" si="429"/>
        <v>NA</v>
      </c>
      <c r="AA549" s="347" t="str">
        <f t="shared" si="429"/>
        <v>NA</v>
      </c>
      <c r="AB549" s="346" t="str">
        <f t="shared" si="429"/>
        <v>NA</v>
      </c>
      <c r="AC549" s="348" t="str">
        <f t="shared" si="429"/>
        <v>NA</v>
      </c>
      <c r="AD549" s="333">
        <f t="shared" si="429"/>
        <v>0</v>
      </c>
      <c r="AE549" s="346">
        <f t="shared" si="429"/>
        <v>0</v>
      </c>
      <c r="AF549" s="347">
        <f t="shared" si="429"/>
        <v>0</v>
      </c>
      <c r="AG549" s="346">
        <f t="shared" si="429"/>
        <v>0</v>
      </c>
      <c r="AH549" s="348">
        <f t="shared" si="429"/>
        <v>0</v>
      </c>
      <c r="AI549" s="333">
        <f t="shared" si="429"/>
        <v>-1</v>
      </c>
      <c r="AJ549" s="348">
        <f t="shared" si="429"/>
        <v>-1</v>
      </c>
      <c r="AK549" s="348">
        <f t="shared" si="429"/>
        <v>-0.37122803962524392</v>
      </c>
      <c r="AL549" s="344"/>
      <c r="AM549" s="349">
        <f t="shared" si="430"/>
        <v>3.16498343898763E-2</v>
      </c>
    </row>
    <row r="550" spans="1:39" ht="15.75">
      <c r="A550" s="56" t="s">
        <v>39</v>
      </c>
      <c r="B550" s="206">
        <f t="shared" si="428"/>
        <v>0</v>
      </c>
      <c r="C550" s="207">
        <f t="shared" si="428"/>
        <v>7.4579690145081201E-2</v>
      </c>
      <c r="D550" s="208">
        <f t="shared" si="428"/>
        <v>7.4579690145081201E-2</v>
      </c>
      <c r="E550" s="212">
        <f t="shared" si="428"/>
        <v>0</v>
      </c>
      <c r="F550" s="207">
        <f t="shared" si="428"/>
        <v>0</v>
      </c>
      <c r="G550" s="208">
        <f t="shared" si="428"/>
        <v>7.4579690145081215E-2</v>
      </c>
      <c r="H550" s="212">
        <f t="shared" si="428"/>
        <v>0</v>
      </c>
      <c r="I550" s="207">
        <f t="shared" si="428"/>
        <v>7.4674924744019017E-2</v>
      </c>
      <c r="J550" s="208">
        <f t="shared" si="428"/>
        <v>7.4674924744019031E-2</v>
      </c>
      <c r="K550" s="212">
        <f t="shared" si="428"/>
        <v>0</v>
      </c>
      <c r="L550" s="208">
        <f t="shared" si="428"/>
        <v>7.4604422290994163E-2</v>
      </c>
      <c r="M550" s="212" t="str">
        <f t="shared" si="428"/>
        <v>NA</v>
      </c>
      <c r="N550" s="212"/>
      <c r="O550" s="207"/>
      <c r="P550" s="207"/>
      <c r="Q550" s="207"/>
      <c r="R550" s="208" t="str">
        <f t="shared" si="428"/>
        <v>NA</v>
      </c>
      <c r="S550" s="208" t="str">
        <f t="shared" si="428"/>
        <v>NA</v>
      </c>
      <c r="T550" s="219" t="str">
        <f t="shared" si="428"/>
        <v>NA</v>
      </c>
      <c r="U550" s="219" t="str">
        <f t="shared" si="428"/>
        <v>NA</v>
      </c>
      <c r="V550" s="208">
        <f t="shared" si="428"/>
        <v>4.7598099205902217E-2</v>
      </c>
      <c r="W550" s="213">
        <f t="shared" si="428"/>
        <v>7.4020575181947684E-2</v>
      </c>
      <c r="Y550" s="332" t="str">
        <f t="shared" si="429"/>
        <v>NA</v>
      </c>
      <c r="Z550" s="341">
        <f t="shared" si="429"/>
        <v>-1</v>
      </c>
      <c r="AA550" s="342" t="str">
        <f t="shared" si="429"/>
        <v>NA</v>
      </c>
      <c r="AB550" s="341">
        <f t="shared" si="429"/>
        <v>0</v>
      </c>
      <c r="AC550" s="343">
        <f t="shared" si="429"/>
        <v>-0.7495987158908507</v>
      </c>
      <c r="AD550" s="332" t="str">
        <f t="shared" si="429"/>
        <v>NA</v>
      </c>
      <c r="AE550" s="341">
        <f t="shared" si="429"/>
        <v>0</v>
      </c>
      <c r="AF550" s="342" t="str">
        <f t="shared" si="429"/>
        <v>NA</v>
      </c>
      <c r="AG550" s="341">
        <f t="shared" si="429"/>
        <v>0</v>
      </c>
      <c r="AH550" s="343">
        <f t="shared" si="429"/>
        <v>0</v>
      </c>
      <c r="AI550" s="332" t="str">
        <f t="shared" si="429"/>
        <v>NA</v>
      </c>
      <c r="AJ550" s="343">
        <f t="shared" si="429"/>
        <v>-1</v>
      </c>
      <c r="AK550" s="343">
        <f t="shared" si="429"/>
        <v>-0.5158031405495086</v>
      </c>
      <c r="AL550" s="350"/>
      <c r="AM550" s="345">
        <f t="shared" si="430"/>
        <v>2.4250014399226087E-2</v>
      </c>
    </row>
    <row r="551" spans="1:39" ht="8.1" customHeight="1">
      <c r="A551" s="16"/>
      <c r="B551" s="316"/>
      <c r="C551" s="311"/>
      <c r="D551" s="317"/>
      <c r="E551" s="318"/>
      <c r="F551" s="311"/>
      <c r="G551" s="317"/>
      <c r="H551" s="318"/>
      <c r="I551" s="311"/>
      <c r="J551" s="317"/>
      <c r="K551" s="318"/>
      <c r="L551" s="317"/>
      <c r="M551" s="318"/>
      <c r="N551" s="318"/>
      <c r="O551" s="319"/>
      <c r="P551" s="319"/>
      <c r="Q551" s="319"/>
      <c r="R551" s="312"/>
      <c r="S551" s="317"/>
      <c r="T551" s="318"/>
      <c r="U551" s="311"/>
      <c r="V551" s="317"/>
      <c r="W551" s="320"/>
      <c r="Y551" s="333"/>
      <c r="Z551" s="346"/>
      <c r="AA551" s="347"/>
      <c r="AB551" s="346"/>
      <c r="AC551" s="348"/>
      <c r="AD551" s="333"/>
      <c r="AE551" s="346"/>
      <c r="AF551" s="347"/>
      <c r="AG551" s="346"/>
      <c r="AH551" s="348"/>
      <c r="AI551" s="333"/>
      <c r="AJ551" s="348"/>
      <c r="AK551" s="348"/>
      <c r="AL551" s="351"/>
      <c r="AM551" s="349"/>
    </row>
    <row r="552" spans="1:39" ht="15.75">
      <c r="A552" s="16" t="s">
        <v>42</v>
      </c>
      <c r="B552" s="310"/>
      <c r="C552" s="311"/>
      <c r="D552" s="312"/>
      <c r="E552" s="313"/>
      <c r="F552" s="311"/>
      <c r="G552" s="312"/>
      <c r="H552" s="313"/>
      <c r="I552" s="311"/>
      <c r="J552" s="312"/>
      <c r="K552" s="313"/>
      <c r="L552" s="312"/>
      <c r="M552" s="313"/>
      <c r="N552" s="313"/>
      <c r="O552" s="314"/>
      <c r="P552" s="314"/>
      <c r="Q552" s="314"/>
      <c r="R552" s="312"/>
      <c r="S552" s="312"/>
      <c r="T552" s="313"/>
      <c r="U552" s="311"/>
      <c r="V552" s="312"/>
      <c r="W552" s="315"/>
      <c r="Y552" s="332"/>
      <c r="Z552" s="341"/>
      <c r="AA552" s="342"/>
      <c r="AB552" s="341"/>
      <c r="AC552" s="343"/>
      <c r="AD552" s="332"/>
      <c r="AE552" s="341"/>
      <c r="AF552" s="342"/>
      <c r="AG552" s="341"/>
      <c r="AH552" s="343"/>
      <c r="AI552" s="332"/>
      <c r="AJ552" s="343"/>
      <c r="AK552" s="343"/>
      <c r="AL552" s="351"/>
      <c r="AM552" s="345"/>
    </row>
    <row r="553" spans="1:39" ht="15">
      <c r="A553" s="56" t="s">
        <v>37</v>
      </c>
      <c r="B553" s="206">
        <f t="shared" ref="B553:W555" si="431">IF(B25=0, "NA",B377/B25)</f>
        <v>0</v>
      </c>
      <c r="C553" s="207">
        <f t="shared" si="431"/>
        <v>7.3385549989061355E-2</v>
      </c>
      <c r="D553" s="208">
        <f t="shared" si="431"/>
        <v>7.3385549989061258E-2</v>
      </c>
      <c r="E553" s="212">
        <f t="shared" si="431"/>
        <v>0</v>
      </c>
      <c r="F553" s="207">
        <f t="shared" si="431"/>
        <v>7.3385549989061355E-2</v>
      </c>
      <c r="G553" s="208">
        <f t="shared" si="431"/>
        <v>7.3385549989061397E-2</v>
      </c>
      <c r="H553" s="212" t="str">
        <f t="shared" si="431"/>
        <v>NA</v>
      </c>
      <c r="I553" s="207" t="str">
        <f t="shared" si="431"/>
        <v>NA</v>
      </c>
      <c r="J553" s="208" t="str">
        <f t="shared" si="431"/>
        <v>NA</v>
      </c>
      <c r="K553" s="212">
        <f t="shared" si="431"/>
        <v>0</v>
      </c>
      <c r="L553" s="208">
        <f t="shared" si="431"/>
        <v>7.3385549989061397E-2</v>
      </c>
      <c r="M553" s="212" t="str">
        <f t="shared" si="431"/>
        <v>NA</v>
      </c>
      <c r="N553" s="212"/>
      <c r="O553" s="207"/>
      <c r="P553" s="207"/>
      <c r="Q553" s="207"/>
      <c r="R553" s="208" t="str">
        <f t="shared" si="431"/>
        <v>NA</v>
      </c>
      <c r="S553" s="208" t="str">
        <f t="shared" si="431"/>
        <v>NA</v>
      </c>
      <c r="T553" s="212" t="str">
        <f t="shared" si="431"/>
        <v>NA</v>
      </c>
      <c r="U553" s="207" t="str">
        <f t="shared" si="431"/>
        <v>NA</v>
      </c>
      <c r="V553" s="208" t="str">
        <f t="shared" si="431"/>
        <v>NA</v>
      </c>
      <c r="W553" s="213">
        <f t="shared" si="431"/>
        <v>7.3385549989061397E-2</v>
      </c>
      <c r="Y553" s="332">
        <f t="shared" ref="Y553:AK555" si="432">IF(Y25=0, "NA",Y377/Y25)</f>
        <v>-1</v>
      </c>
      <c r="Z553" s="341">
        <f t="shared" si="432"/>
        <v>-1</v>
      </c>
      <c r="AA553" s="342">
        <f t="shared" si="432"/>
        <v>0</v>
      </c>
      <c r="AB553" s="341">
        <f t="shared" si="432"/>
        <v>0</v>
      </c>
      <c r="AC553" s="343">
        <f t="shared" si="432"/>
        <v>-0.74959871589085081</v>
      </c>
      <c r="AD553" s="332" t="str">
        <f t="shared" si="432"/>
        <v>NA</v>
      </c>
      <c r="AE553" s="341" t="str">
        <f t="shared" si="432"/>
        <v>NA</v>
      </c>
      <c r="AF553" s="342" t="str">
        <f t="shared" si="432"/>
        <v>NA</v>
      </c>
      <c r="AG553" s="341" t="str">
        <f t="shared" si="432"/>
        <v>NA</v>
      </c>
      <c r="AH553" s="343" t="str">
        <f t="shared" si="432"/>
        <v>NA</v>
      </c>
      <c r="AI553" s="332" t="str">
        <f t="shared" si="432"/>
        <v>NA</v>
      </c>
      <c r="AJ553" s="343" t="str">
        <f t="shared" si="432"/>
        <v>NA</v>
      </c>
      <c r="AK553" s="343">
        <f t="shared" si="432"/>
        <v>-0.74959871589085081</v>
      </c>
      <c r="AL553" s="344"/>
      <c r="AM553" s="345">
        <f t="shared" ref="AM553:AM555" si="433">IF(AM25=0, "NA",AM377/AM25)</f>
        <v>1.5510033831121985E-2</v>
      </c>
    </row>
    <row r="554" spans="1:39" ht="17.25">
      <c r="A554" s="56" t="s">
        <v>38</v>
      </c>
      <c r="B554" s="206">
        <f t="shared" si="431"/>
        <v>0</v>
      </c>
      <c r="C554" s="215">
        <f t="shared" si="431"/>
        <v>7.4640748654368719E-2</v>
      </c>
      <c r="D554" s="216">
        <f t="shared" si="431"/>
        <v>7.4640748654368913E-2</v>
      </c>
      <c r="E554" s="212">
        <f t="shared" si="431"/>
        <v>0</v>
      </c>
      <c r="F554" s="215">
        <f t="shared" si="431"/>
        <v>7.6051810294883518E-2</v>
      </c>
      <c r="G554" s="216">
        <f t="shared" si="431"/>
        <v>7.6051810294883573E-2</v>
      </c>
      <c r="H554" s="212" t="str">
        <f t="shared" si="431"/>
        <v>NA</v>
      </c>
      <c r="I554" s="215" t="str">
        <f t="shared" si="431"/>
        <v>NA</v>
      </c>
      <c r="J554" s="216" t="str">
        <f t="shared" si="431"/>
        <v>NA</v>
      </c>
      <c r="K554" s="212">
        <f t="shared" si="431"/>
        <v>0</v>
      </c>
      <c r="L554" s="217">
        <f t="shared" si="431"/>
        <v>7.5710792885159528E-2</v>
      </c>
      <c r="M554" s="212" t="str">
        <f t="shared" si="431"/>
        <v>NA</v>
      </c>
      <c r="N554" s="212"/>
      <c r="O554" s="207"/>
      <c r="P554" s="207"/>
      <c r="Q554" s="207"/>
      <c r="R554" s="208" t="str">
        <f t="shared" si="431"/>
        <v>NA</v>
      </c>
      <c r="S554" s="208" t="str">
        <f t="shared" si="431"/>
        <v>NA</v>
      </c>
      <c r="T554" s="212">
        <f t="shared" si="431"/>
        <v>0</v>
      </c>
      <c r="U554" s="207">
        <f t="shared" si="431"/>
        <v>4.7598099205902106E-2</v>
      </c>
      <c r="V554" s="216">
        <f t="shared" si="431"/>
        <v>4.7598099205902106E-2</v>
      </c>
      <c r="W554" s="218">
        <f t="shared" si="431"/>
        <v>7.2026009651549663E-2</v>
      </c>
      <c r="Y554" s="333" t="str">
        <f t="shared" si="432"/>
        <v>NA</v>
      </c>
      <c r="Z554" s="346" t="str">
        <f t="shared" si="432"/>
        <v>NA</v>
      </c>
      <c r="AA554" s="347" t="str">
        <f t="shared" si="432"/>
        <v>NA</v>
      </c>
      <c r="AB554" s="346" t="str">
        <f t="shared" si="432"/>
        <v>NA</v>
      </c>
      <c r="AC554" s="348" t="str">
        <f t="shared" si="432"/>
        <v>NA</v>
      </c>
      <c r="AD554" s="333">
        <f t="shared" si="432"/>
        <v>0</v>
      </c>
      <c r="AE554" s="346">
        <f t="shared" si="432"/>
        <v>0</v>
      </c>
      <c r="AF554" s="347">
        <f t="shared" si="432"/>
        <v>0</v>
      </c>
      <c r="AG554" s="346">
        <f t="shared" si="432"/>
        <v>0</v>
      </c>
      <c r="AH554" s="348">
        <f t="shared" si="432"/>
        <v>0</v>
      </c>
      <c r="AI554" s="333">
        <f t="shared" si="432"/>
        <v>-1</v>
      </c>
      <c r="AJ554" s="348">
        <f t="shared" si="432"/>
        <v>-1</v>
      </c>
      <c r="AK554" s="348">
        <f t="shared" si="432"/>
        <v>-0.37122803962524398</v>
      </c>
      <c r="AL554" s="344"/>
      <c r="AM554" s="349">
        <f t="shared" si="433"/>
        <v>2.7305012143933025E-2</v>
      </c>
    </row>
    <row r="555" spans="1:39" ht="15.75">
      <c r="A555" s="56" t="s">
        <v>39</v>
      </c>
      <c r="B555" s="206">
        <f t="shared" si="431"/>
        <v>0</v>
      </c>
      <c r="C555" s="207">
        <f t="shared" si="431"/>
        <v>7.4579690145081187E-2</v>
      </c>
      <c r="D555" s="208">
        <f t="shared" si="431"/>
        <v>7.4579690145081382E-2</v>
      </c>
      <c r="E555" s="212">
        <f t="shared" si="431"/>
        <v>0</v>
      </c>
      <c r="F555" s="207">
        <f t="shared" si="431"/>
        <v>0.73753733240213692</v>
      </c>
      <c r="G555" s="208">
        <f t="shared" si="431"/>
        <v>7.4507771490302535E-2</v>
      </c>
      <c r="H555" s="212" t="str">
        <f t="shared" si="431"/>
        <v>NA</v>
      </c>
      <c r="I555" s="207" t="str">
        <f t="shared" si="431"/>
        <v>NA</v>
      </c>
      <c r="J555" s="208" t="str">
        <f t="shared" si="431"/>
        <v>NA</v>
      </c>
      <c r="K555" s="212">
        <f t="shared" si="431"/>
        <v>0</v>
      </c>
      <c r="L555" s="208">
        <f t="shared" si="431"/>
        <v>7.4516658697524496E-2</v>
      </c>
      <c r="M555" s="212" t="str">
        <f t="shared" si="431"/>
        <v>NA</v>
      </c>
      <c r="N555" s="212"/>
      <c r="O555" s="207"/>
      <c r="P555" s="207"/>
      <c r="Q555" s="207"/>
      <c r="R555" s="208" t="str">
        <f t="shared" si="431"/>
        <v>NA</v>
      </c>
      <c r="S555" s="208" t="str">
        <f t="shared" si="431"/>
        <v>NA</v>
      </c>
      <c r="T555" s="219" t="str">
        <f t="shared" si="431"/>
        <v>NA</v>
      </c>
      <c r="U555" s="219" t="str">
        <f t="shared" si="431"/>
        <v>NA</v>
      </c>
      <c r="V555" s="208">
        <f t="shared" si="431"/>
        <v>4.7598099205902106E-2</v>
      </c>
      <c r="W555" s="213">
        <f t="shared" si="431"/>
        <v>7.2676475504621793E-2</v>
      </c>
      <c r="Y555" s="332" t="str">
        <f t="shared" si="432"/>
        <v>NA</v>
      </c>
      <c r="Z555" s="341">
        <f t="shared" si="432"/>
        <v>-1</v>
      </c>
      <c r="AA555" s="342" t="str">
        <f t="shared" si="432"/>
        <v>NA</v>
      </c>
      <c r="AB555" s="341">
        <f t="shared" si="432"/>
        <v>0</v>
      </c>
      <c r="AC555" s="343">
        <f t="shared" si="432"/>
        <v>-0.74959871589085081</v>
      </c>
      <c r="AD555" s="332" t="str">
        <f t="shared" si="432"/>
        <v>NA</v>
      </c>
      <c r="AE555" s="341">
        <f t="shared" si="432"/>
        <v>0</v>
      </c>
      <c r="AF555" s="342" t="str">
        <f t="shared" si="432"/>
        <v>NA</v>
      </c>
      <c r="AG555" s="341">
        <f t="shared" si="432"/>
        <v>0</v>
      </c>
      <c r="AH555" s="343">
        <f t="shared" si="432"/>
        <v>0</v>
      </c>
      <c r="AI555" s="332" t="str">
        <f t="shared" si="432"/>
        <v>NA</v>
      </c>
      <c r="AJ555" s="343">
        <f t="shared" si="432"/>
        <v>-1</v>
      </c>
      <c r="AK555" s="343">
        <f t="shared" si="432"/>
        <v>-0.51580314054950871</v>
      </c>
      <c r="AL555" s="350"/>
      <c r="AM555" s="345">
        <f t="shared" si="433"/>
        <v>2.1760082494234913E-2</v>
      </c>
    </row>
    <row r="556" spans="1:39" ht="7.35" customHeight="1">
      <c r="A556" s="16"/>
      <c r="B556" s="220"/>
      <c r="C556" s="207"/>
      <c r="D556" s="217"/>
      <c r="E556" s="221"/>
      <c r="F556" s="207"/>
      <c r="G556" s="217"/>
      <c r="H556" s="221"/>
      <c r="I556" s="207"/>
      <c r="J556" s="217"/>
      <c r="K556" s="221"/>
      <c r="L556" s="217"/>
      <c r="M556" s="221"/>
      <c r="N556" s="221"/>
      <c r="O556" s="222"/>
      <c r="P556" s="222"/>
      <c r="Q556" s="222"/>
      <c r="R556" s="208"/>
      <c r="S556" s="217"/>
      <c r="T556" s="221"/>
      <c r="U556" s="207"/>
      <c r="V556" s="217"/>
      <c r="W556" s="223"/>
      <c r="Y556" s="333"/>
      <c r="Z556" s="346"/>
      <c r="AA556" s="347"/>
      <c r="AB556" s="346"/>
      <c r="AC556" s="348"/>
      <c r="AD556" s="333"/>
      <c r="AE556" s="346"/>
      <c r="AF556" s="347"/>
      <c r="AG556" s="346"/>
      <c r="AH556" s="348"/>
      <c r="AI556" s="333"/>
      <c r="AJ556" s="348"/>
      <c r="AK556" s="348"/>
      <c r="AL556" s="351"/>
      <c r="AM556" s="349"/>
    </row>
    <row r="557" spans="1:39" ht="17.25">
      <c r="A557" s="16" t="s">
        <v>92</v>
      </c>
      <c r="B557" s="220"/>
      <c r="C557" s="207"/>
      <c r="D557" s="217"/>
      <c r="E557" s="221"/>
      <c r="F557" s="207"/>
      <c r="G557" s="217"/>
      <c r="H557" s="221"/>
      <c r="I557" s="207"/>
      <c r="J557" s="217"/>
      <c r="K557" s="221"/>
      <c r="L557" s="217"/>
      <c r="M557" s="221"/>
      <c r="N557" s="221"/>
      <c r="O557" s="222"/>
      <c r="P557" s="222"/>
      <c r="Q557" s="222"/>
      <c r="R557" s="208"/>
      <c r="S557" s="217"/>
      <c r="T557" s="221"/>
      <c r="U557" s="207"/>
      <c r="V557" s="217"/>
      <c r="W557" s="223"/>
      <c r="Y557" s="333"/>
      <c r="Z557" s="346"/>
      <c r="AA557" s="347"/>
      <c r="AB557" s="346"/>
      <c r="AC557" s="348"/>
      <c r="AD557" s="333"/>
      <c r="AE557" s="346"/>
      <c r="AF557" s="347"/>
      <c r="AG557" s="346"/>
      <c r="AH557" s="348"/>
      <c r="AI557" s="333"/>
      <c r="AJ557" s="348"/>
      <c r="AK557" s="348"/>
      <c r="AL557" s="351"/>
      <c r="AM557" s="349"/>
    </row>
    <row r="558" spans="1:39" ht="17.25">
      <c r="A558" s="56" t="s">
        <v>37</v>
      </c>
      <c r="B558" s="206">
        <f t="shared" ref="B558:W559" si="434">IF(B30=0, "NA",B382/B30)</f>
        <v>0</v>
      </c>
      <c r="C558" s="207" t="str">
        <f t="shared" si="434"/>
        <v>NA</v>
      </c>
      <c r="D558" s="208">
        <f t="shared" si="434"/>
        <v>7.3385549989061438E-2</v>
      </c>
      <c r="E558" s="212">
        <f t="shared" si="434"/>
        <v>0</v>
      </c>
      <c r="F558" s="207">
        <f t="shared" si="434"/>
        <v>7.3385549989061355E-2</v>
      </c>
      <c r="G558" s="208">
        <f t="shared" si="434"/>
        <v>7.3385549989061355E-2</v>
      </c>
      <c r="H558" s="212">
        <f t="shared" si="434"/>
        <v>0</v>
      </c>
      <c r="I558" s="207" t="str">
        <f t="shared" si="434"/>
        <v>NA</v>
      </c>
      <c r="J558" s="208">
        <f t="shared" si="434"/>
        <v>7.3385549989061438E-2</v>
      </c>
      <c r="K558" s="212">
        <f t="shared" si="434"/>
        <v>0</v>
      </c>
      <c r="L558" s="208">
        <f t="shared" si="434"/>
        <v>7.3385549989061452E-2</v>
      </c>
      <c r="M558" s="221" t="str">
        <f t="shared" si="434"/>
        <v>NA</v>
      </c>
      <c r="N558" s="221"/>
      <c r="O558" s="222"/>
      <c r="P558" s="222"/>
      <c r="Q558" s="222"/>
      <c r="R558" s="208" t="str">
        <f t="shared" si="434"/>
        <v>NA</v>
      </c>
      <c r="S558" s="217" t="str">
        <f t="shared" si="434"/>
        <v>NA</v>
      </c>
      <c r="T558" s="221" t="str">
        <f t="shared" si="434"/>
        <v>NA</v>
      </c>
      <c r="U558" s="207" t="str">
        <f t="shared" si="434"/>
        <v>NA</v>
      </c>
      <c r="V558" s="217" t="str">
        <f t="shared" si="434"/>
        <v>NA</v>
      </c>
      <c r="W558" s="213">
        <f t="shared" si="434"/>
        <v>7.3385549989061452E-2</v>
      </c>
      <c r="Y558" s="332" t="str">
        <f t="shared" ref="Y558:AK560" si="435">IF(Y30=0, "NA",Y382/Y30)</f>
        <v>NA</v>
      </c>
      <c r="Z558" s="341">
        <f t="shared" si="435"/>
        <v>-1</v>
      </c>
      <c r="AA558" s="342" t="str">
        <f t="shared" si="435"/>
        <v>NA</v>
      </c>
      <c r="AB558" s="341">
        <f t="shared" si="435"/>
        <v>0</v>
      </c>
      <c r="AC558" s="343">
        <f t="shared" si="435"/>
        <v>-0.74959871589085081</v>
      </c>
      <c r="AD558" s="332" t="str">
        <f t="shared" si="435"/>
        <v>NA</v>
      </c>
      <c r="AE558" s="341" t="str">
        <f t="shared" si="435"/>
        <v>NA</v>
      </c>
      <c r="AF558" s="342" t="str">
        <f t="shared" si="435"/>
        <v>NA</v>
      </c>
      <c r="AG558" s="341" t="str">
        <f t="shared" si="435"/>
        <v>NA</v>
      </c>
      <c r="AH558" s="343" t="str">
        <f t="shared" si="435"/>
        <v>NA</v>
      </c>
      <c r="AI558" s="332" t="str">
        <f t="shared" si="435"/>
        <v>NA</v>
      </c>
      <c r="AJ558" s="343" t="str">
        <f t="shared" si="435"/>
        <v>NA</v>
      </c>
      <c r="AK558" s="343">
        <f t="shared" si="435"/>
        <v>-0.74959871589085081</v>
      </c>
      <c r="AL558" s="344"/>
      <c r="AM558" s="345">
        <f t="shared" ref="AM558:AM560" si="436">IF(AM30=0, "NA",AM382/AM30)</f>
        <v>1.5510033831122028E-2</v>
      </c>
    </row>
    <row r="559" spans="1:39" ht="17.25">
      <c r="A559" s="56" t="s">
        <v>38</v>
      </c>
      <c r="B559" s="206">
        <f t="shared" si="434"/>
        <v>0</v>
      </c>
      <c r="C559" s="207" t="str">
        <f t="shared" si="434"/>
        <v>NA</v>
      </c>
      <c r="D559" s="217">
        <f t="shared" si="434"/>
        <v>7.5690272562511277E-2</v>
      </c>
      <c r="E559" s="212">
        <f t="shared" si="434"/>
        <v>0</v>
      </c>
      <c r="F559" s="207" t="str">
        <f t="shared" si="434"/>
        <v>NA</v>
      </c>
      <c r="G559" s="217">
        <f t="shared" si="434"/>
        <v>7.5810571539928498E-2</v>
      </c>
      <c r="H559" s="212">
        <f t="shared" si="434"/>
        <v>0</v>
      </c>
      <c r="I559" s="207" t="str">
        <f t="shared" si="434"/>
        <v>NA</v>
      </c>
      <c r="J559" s="217">
        <f t="shared" si="434"/>
        <v>7.653459368804473E-2</v>
      </c>
      <c r="K559" s="212">
        <f t="shared" si="434"/>
        <v>0</v>
      </c>
      <c r="L559" s="217">
        <f t="shared" si="434"/>
        <v>7.5710792885159431E-2</v>
      </c>
      <c r="M559" s="221" t="str">
        <f t="shared" si="434"/>
        <v>NA</v>
      </c>
      <c r="N559" s="221"/>
      <c r="O559" s="222"/>
      <c r="P559" s="222"/>
      <c r="Q559" s="222"/>
      <c r="R559" s="208" t="str">
        <f t="shared" si="434"/>
        <v>NA</v>
      </c>
      <c r="S559" s="217" t="str">
        <f t="shared" si="434"/>
        <v>NA</v>
      </c>
      <c r="T559" s="221">
        <f t="shared" si="434"/>
        <v>0</v>
      </c>
      <c r="U559" s="207" t="str">
        <f t="shared" si="434"/>
        <v>NA</v>
      </c>
      <c r="V559" s="217">
        <f t="shared" si="434"/>
        <v>4.7598099205902175E-2</v>
      </c>
      <c r="W559" s="223">
        <f t="shared" si="434"/>
        <v>7.0027928054059108E-2</v>
      </c>
      <c r="Y559" s="333" t="str">
        <f t="shared" si="435"/>
        <v>NA</v>
      </c>
      <c r="Z559" s="346" t="str">
        <f t="shared" si="435"/>
        <v>NA</v>
      </c>
      <c r="AA559" s="347" t="str">
        <f t="shared" si="435"/>
        <v>NA</v>
      </c>
      <c r="AB559" s="346" t="str">
        <f t="shared" si="435"/>
        <v>NA</v>
      </c>
      <c r="AC559" s="348" t="str">
        <f t="shared" si="435"/>
        <v>NA</v>
      </c>
      <c r="AD559" s="333" t="str">
        <f t="shared" si="435"/>
        <v>NA</v>
      </c>
      <c r="AE559" s="346">
        <f t="shared" si="435"/>
        <v>0</v>
      </c>
      <c r="AF559" s="347" t="str">
        <f t="shared" si="435"/>
        <v>NA</v>
      </c>
      <c r="AG559" s="346">
        <f t="shared" si="435"/>
        <v>0</v>
      </c>
      <c r="AH559" s="348">
        <f t="shared" si="435"/>
        <v>0</v>
      </c>
      <c r="AI559" s="333" t="str">
        <f t="shared" si="435"/>
        <v>NA</v>
      </c>
      <c r="AJ559" s="348">
        <f t="shared" si="435"/>
        <v>-1</v>
      </c>
      <c r="AK559" s="348">
        <f t="shared" si="435"/>
        <v>-0.37122803962524398</v>
      </c>
      <c r="AL559" s="344"/>
      <c r="AM559" s="349">
        <f t="shared" si="436"/>
        <v>3.1916900262423574E-2</v>
      </c>
    </row>
    <row r="560" spans="1:39" ht="18">
      <c r="A560" s="84" t="s">
        <v>39</v>
      </c>
      <c r="B560" s="224"/>
      <c r="C560" s="225"/>
      <c r="D560" s="226">
        <f>IF(D32=0, "NA",D384/D32)</f>
        <v>7.4582118699817873E-2</v>
      </c>
      <c r="E560" s="227"/>
      <c r="F560" s="225"/>
      <c r="G560" s="226">
        <f>IF(G32=0, "NA",G384/G32)</f>
        <v>7.4573859160579986E-2</v>
      </c>
      <c r="H560" s="227"/>
      <c r="I560" s="225"/>
      <c r="J560" s="226">
        <f>IF(J32=0, "NA",J384/J32)</f>
        <v>7.4161065139070392E-2</v>
      </c>
      <c r="K560" s="227"/>
      <c r="L560" s="226">
        <f>IF(L32=0, "NA",L384/L32)</f>
        <v>7.4566706383088086E-2</v>
      </c>
      <c r="M560" s="227"/>
      <c r="N560" s="227"/>
      <c r="O560" s="225"/>
      <c r="P560" s="225"/>
      <c r="Q560" s="225"/>
      <c r="R560" s="226"/>
      <c r="S560" s="226" t="str">
        <f>IF(S32=0, "NA",S384/S32)</f>
        <v>NA</v>
      </c>
      <c r="T560" s="227">
        <f>IF(T32=0, "NA",T384/T32)</f>
        <v>0</v>
      </c>
      <c r="U560" s="225"/>
      <c r="V560" s="226">
        <f>IF(V32=0, "NA",V384/V32)</f>
        <v>4.7598099205902175E-2</v>
      </c>
      <c r="W560" s="228">
        <f>IF(W32=0, "NA",W384/W32)</f>
        <v>7.1491599456146152E-2</v>
      </c>
      <c r="Y560" s="334" t="str">
        <f t="shared" si="435"/>
        <v>NA</v>
      </c>
      <c r="Z560" s="352">
        <f t="shared" si="435"/>
        <v>-1</v>
      </c>
      <c r="AA560" s="353" t="str">
        <f t="shared" si="435"/>
        <v>NA</v>
      </c>
      <c r="AB560" s="352">
        <f t="shared" si="435"/>
        <v>0</v>
      </c>
      <c r="AC560" s="354">
        <f t="shared" si="435"/>
        <v>-0.74959871589085081</v>
      </c>
      <c r="AD560" s="334" t="str">
        <f t="shared" si="435"/>
        <v>NA</v>
      </c>
      <c r="AE560" s="352">
        <f t="shared" si="435"/>
        <v>0</v>
      </c>
      <c r="AF560" s="353" t="str">
        <f t="shared" si="435"/>
        <v>NA</v>
      </c>
      <c r="AG560" s="352">
        <f t="shared" si="435"/>
        <v>0</v>
      </c>
      <c r="AH560" s="354">
        <f t="shared" si="435"/>
        <v>0</v>
      </c>
      <c r="AI560" s="334" t="str">
        <f t="shared" si="435"/>
        <v>NA</v>
      </c>
      <c r="AJ560" s="354">
        <f t="shared" si="435"/>
        <v>-1</v>
      </c>
      <c r="AK560" s="354">
        <f t="shared" si="435"/>
        <v>-0.5158031405495086</v>
      </c>
      <c r="AL560" s="344"/>
      <c r="AM560" s="355">
        <f t="shared" si="436"/>
        <v>2.4834894350266746E-2</v>
      </c>
    </row>
    <row r="561" spans="1:39" ht="22.5" customHeight="1">
      <c r="A561" s="16"/>
      <c r="B561" s="206"/>
      <c r="C561" s="207"/>
      <c r="D561" s="208"/>
      <c r="E561" s="212"/>
      <c r="F561" s="207"/>
      <c r="G561" s="208"/>
      <c r="H561" s="212"/>
      <c r="I561" s="207"/>
      <c r="J561" s="208"/>
      <c r="K561" s="212"/>
      <c r="L561" s="208"/>
      <c r="M561" s="212"/>
      <c r="N561" s="212"/>
      <c r="O561" s="207"/>
      <c r="P561" s="207"/>
      <c r="Q561" s="207"/>
      <c r="R561" s="208"/>
      <c r="S561" s="208"/>
      <c r="T561" s="212"/>
      <c r="U561" s="207"/>
      <c r="V561" s="208"/>
      <c r="W561" s="229"/>
      <c r="Y561" s="332"/>
      <c r="Z561" s="341"/>
      <c r="AA561" s="342"/>
      <c r="AB561" s="341"/>
      <c r="AC561" s="343"/>
      <c r="AD561" s="332"/>
      <c r="AE561" s="341"/>
      <c r="AF561" s="342"/>
      <c r="AG561" s="341"/>
      <c r="AH561" s="343"/>
      <c r="AI561" s="332"/>
      <c r="AJ561" s="343"/>
      <c r="AK561" s="343"/>
      <c r="AL561" s="351"/>
      <c r="AM561" s="345"/>
    </row>
    <row r="562" spans="1:39" ht="22.5" customHeight="1">
      <c r="A562" s="38" t="s">
        <v>44</v>
      </c>
      <c r="B562" s="230"/>
      <c r="C562" s="231"/>
      <c r="D562" s="232"/>
      <c r="E562" s="233"/>
      <c r="F562" s="231"/>
      <c r="G562" s="232"/>
      <c r="H562" s="233"/>
      <c r="I562" s="231"/>
      <c r="J562" s="232"/>
      <c r="K562" s="233"/>
      <c r="L562" s="232"/>
      <c r="M562" s="233"/>
      <c r="N562" s="233"/>
      <c r="O562" s="231"/>
      <c r="P562" s="231"/>
      <c r="Q562" s="231"/>
      <c r="R562" s="232"/>
      <c r="S562" s="232"/>
      <c r="T562" s="233"/>
      <c r="U562" s="231"/>
      <c r="V562" s="232"/>
      <c r="W562" s="234"/>
      <c r="Y562" s="335"/>
      <c r="Z562" s="356"/>
      <c r="AA562" s="357"/>
      <c r="AB562" s="356"/>
      <c r="AC562" s="358"/>
      <c r="AD562" s="335"/>
      <c r="AE562" s="356"/>
      <c r="AF562" s="357"/>
      <c r="AG562" s="356"/>
      <c r="AH562" s="358"/>
      <c r="AI562" s="335"/>
      <c r="AJ562" s="358"/>
      <c r="AK562" s="358"/>
      <c r="AL562" s="351"/>
      <c r="AM562" s="359"/>
    </row>
    <row r="563" spans="1:39" ht="13.5" customHeight="1">
      <c r="A563" s="54"/>
      <c r="B563" s="206"/>
      <c r="C563" s="207"/>
      <c r="D563" s="208"/>
      <c r="E563" s="212"/>
      <c r="F563" s="207"/>
      <c r="G563" s="208"/>
      <c r="H563" s="212"/>
      <c r="I563" s="207"/>
      <c r="J563" s="208"/>
      <c r="K563" s="212"/>
      <c r="L563" s="208"/>
      <c r="M563" s="212"/>
      <c r="N563" s="212"/>
      <c r="O563" s="207"/>
      <c r="P563" s="207"/>
      <c r="Q563" s="207"/>
      <c r="R563" s="208"/>
      <c r="S563" s="208"/>
      <c r="T563" s="212"/>
      <c r="U563" s="207"/>
      <c r="V563" s="208"/>
      <c r="W563" s="229"/>
      <c r="Y563" s="332"/>
      <c r="Z563" s="341"/>
      <c r="AA563" s="342"/>
      <c r="AB563" s="341"/>
      <c r="AC563" s="343"/>
      <c r="AD563" s="332"/>
      <c r="AE563" s="341"/>
      <c r="AF563" s="342"/>
      <c r="AG563" s="341"/>
      <c r="AH563" s="343"/>
      <c r="AI563" s="332"/>
      <c r="AJ563" s="343"/>
      <c r="AK563" s="343"/>
      <c r="AL563" s="351"/>
      <c r="AM563" s="345"/>
    </row>
    <row r="564" spans="1:39" ht="22.5" customHeight="1">
      <c r="A564" s="33" t="s">
        <v>45</v>
      </c>
      <c r="B564" s="206"/>
      <c r="C564" s="207"/>
      <c r="D564" s="208"/>
      <c r="E564" s="212"/>
      <c r="F564" s="207"/>
      <c r="G564" s="208"/>
      <c r="H564" s="212"/>
      <c r="I564" s="207"/>
      <c r="J564" s="208"/>
      <c r="K564" s="212"/>
      <c r="L564" s="208"/>
      <c r="M564" s="212"/>
      <c r="N564" s="212"/>
      <c r="O564" s="207"/>
      <c r="P564" s="207"/>
      <c r="Q564" s="207"/>
      <c r="R564" s="208"/>
      <c r="S564" s="208"/>
      <c r="T564" s="212"/>
      <c r="U564" s="207"/>
      <c r="V564" s="208"/>
      <c r="W564" s="229"/>
      <c r="Y564" s="332"/>
      <c r="Z564" s="341"/>
      <c r="AA564" s="342"/>
      <c r="AB564" s="341"/>
      <c r="AC564" s="343"/>
      <c r="AD564" s="332"/>
      <c r="AE564" s="341"/>
      <c r="AF564" s="342"/>
      <c r="AG564" s="341"/>
      <c r="AH564" s="343"/>
      <c r="AI564" s="332"/>
      <c r="AJ564" s="343"/>
      <c r="AK564" s="343"/>
      <c r="AL564" s="351"/>
      <c r="AM564" s="345"/>
    </row>
    <row r="565" spans="1:39" ht="22.5" customHeight="1">
      <c r="A565" s="16" t="s">
        <v>46</v>
      </c>
      <c r="B565" s="206"/>
      <c r="C565" s="207"/>
      <c r="D565" s="208"/>
      <c r="E565" s="212"/>
      <c r="F565" s="207"/>
      <c r="G565" s="208"/>
      <c r="H565" s="212"/>
      <c r="I565" s="207"/>
      <c r="J565" s="208"/>
      <c r="K565" s="212"/>
      <c r="L565" s="208"/>
      <c r="M565" s="212"/>
      <c r="N565" s="212"/>
      <c r="O565" s="207"/>
      <c r="P565" s="207"/>
      <c r="Q565" s="207"/>
      <c r="R565" s="208"/>
      <c r="S565" s="208"/>
      <c r="T565" s="212"/>
      <c r="U565" s="207"/>
      <c r="V565" s="208"/>
      <c r="W565" s="229"/>
      <c r="Y565" s="332"/>
      <c r="Z565" s="341"/>
      <c r="AA565" s="342"/>
      <c r="AB565" s="341"/>
      <c r="AC565" s="343"/>
      <c r="AD565" s="332"/>
      <c r="AE565" s="341"/>
      <c r="AF565" s="342"/>
      <c r="AG565" s="341"/>
      <c r="AH565" s="343"/>
      <c r="AI565" s="332"/>
      <c r="AJ565" s="343"/>
      <c r="AK565" s="343"/>
      <c r="AL565" s="351"/>
      <c r="AM565" s="345"/>
    </row>
    <row r="566" spans="1:39" ht="15">
      <c r="A566" s="56" t="s">
        <v>37</v>
      </c>
      <c r="B566" s="206">
        <f t="shared" ref="B566:W568" si="437">IF(B38=0, "NA",B390/B38)</f>
        <v>0</v>
      </c>
      <c r="C566" s="207">
        <f t="shared" si="437"/>
        <v>9.5549180215514076E-2</v>
      </c>
      <c r="D566" s="208">
        <f t="shared" si="437"/>
        <v>9.5549180215514007E-2</v>
      </c>
      <c r="E566" s="212">
        <f t="shared" si="437"/>
        <v>0</v>
      </c>
      <c r="F566" s="207">
        <f t="shared" si="437"/>
        <v>9.5549180215514076E-2</v>
      </c>
      <c r="G566" s="208">
        <f t="shared" si="437"/>
        <v>9.5549180215514007E-2</v>
      </c>
      <c r="H566" s="212" t="str">
        <f t="shared" si="437"/>
        <v>NA</v>
      </c>
      <c r="I566" s="207" t="str">
        <f t="shared" si="437"/>
        <v>NA</v>
      </c>
      <c r="J566" s="208" t="str">
        <f t="shared" si="437"/>
        <v>NA</v>
      </c>
      <c r="K566" s="212">
        <f t="shared" si="437"/>
        <v>0</v>
      </c>
      <c r="L566" s="208">
        <f t="shared" si="437"/>
        <v>9.5549180215514007E-2</v>
      </c>
      <c r="M566" s="212" t="str">
        <f t="shared" si="437"/>
        <v>NA</v>
      </c>
      <c r="N566" s="212"/>
      <c r="O566" s="207"/>
      <c r="P566" s="207"/>
      <c r="Q566" s="207"/>
      <c r="R566" s="208" t="str">
        <f t="shared" si="437"/>
        <v>NA</v>
      </c>
      <c r="S566" s="208" t="str">
        <f t="shared" si="437"/>
        <v>NA</v>
      </c>
      <c r="T566" s="212" t="str">
        <f t="shared" si="437"/>
        <v>NA</v>
      </c>
      <c r="U566" s="207" t="str">
        <f t="shared" si="437"/>
        <v>NA</v>
      </c>
      <c r="V566" s="208" t="str">
        <f t="shared" si="437"/>
        <v>NA</v>
      </c>
      <c r="W566" s="213">
        <f t="shared" si="437"/>
        <v>9.5549180215514007E-2</v>
      </c>
      <c r="Y566" s="332">
        <f t="shared" ref="Y566:AK568" si="438">IF(Y38=0, "NA",Y390/Y38)</f>
        <v>-1</v>
      </c>
      <c r="Z566" s="341">
        <f t="shared" si="438"/>
        <v>-1</v>
      </c>
      <c r="AA566" s="342">
        <f t="shared" si="438"/>
        <v>0</v>
      </c>
      <c r="AB566" s="341">
        <f t="shared" si="438"/>
        <v>0</v>
      </c>
      <c r="AC566" s="343">
        <f t="shared" si="438"/>
        <v>-0.71739130434782605</v>
      </c>
      <c r="AD566" s="332" t="str">
        <f t="shared" si="438"/>
        <v>NA</v>
      </c>
      <c r="AE566" s="341" t="str">
        <f t="shared" si="438"/>
        <v>NA</v>
      </c>
      <c r="AF566" s="342" t="str">
        <f t="shared" si="438"/>
        <v>NA</v>
      </c>
      <c r="AG566" s="341" t="str">
        <f t="shared" si="438"/>
        <v>NA</v>
      </c>
      <c r="AH566" s="343" t="str">
        <f t="shared" si="438"/>
        <v>NA</v>
      </c>
      <c r="AI566" s="332" t="str">
        <f t="shared" si="438"/>
        <v>NA</v>
      </c>
      <c r="AJ566" s="343" t="str">
        <f t="shared" si="438"/>
        <v>NA</v>
      </c>
      <c r="AK566" s="343">
        <f t="shared" si="438"/>
        <v>-0.71739130434782605</v>
      </c>
      <c r="AL566" s="344"/>
      <c r="AM566" s="345">
        <f t="shared" ref="AM566:AM568" si="439">IF(AM38=0, "NA",AM390/AM38)</f>
        <v>4.3963578712012029E-2</v>
      </c>
    </row>
    <row r="567" spans="1:39" ht="17.25">
      <c r="A567" s="56" t="s">
        <v>38</v>
      </c>
      <c r="B567" s="206">
        <f t="shared" si="437"/>
        <v>0</v>
      </c>
      <c r="C567" s="215">
        <f t="shared" si="437"/>
        <v>4.7113346588481805E-2</v>
      </c>
      <c r="D567" s="216">
        <f t="shared" si="437"/>
        <v>4.7113346588481722E-2</v>
      </c>
      <c r="E567" s="212">
        <f t="shared" si="437"/>
        <v>0</v>
      </c>
      <c r="F567" s="215">
        <f t="shared" si="437"/>
        <v>4.7113346588481625E-2</v>
      </c>
      <c r="G567" s="216">
        <f t="shared" si="437"/>
        <v>4.7113346588481729E-2</v>
      </c>
      <c r="H567" s="212" t="str">
        <f t="shared" si="437"/>
        <v>NA</v>
      </c>
      <c r="I567" s="207" t="str">
        <f t="shared" si="437"/>
        <v>NA</v>
      </c>
      <c r="J567" s="208" t="str">
        <f t="shared" si="437"/>
        <v>NA</v>
      </c>
      <c r="K567" s="212">
        <f t="shared" si="437"/>
        <v>0</v>
      </c>
      <c r="L567" s="217">
        <f t="shared" si="437"/>
        <v>4.7113346588481729E-2</v>
      </c>
      <c r="M567" s="212" t="str">
        <f t="shared" si="437"/>
        <v>NA</v>
      </c>
      <c r="N567" s="212"/>
      <c r="O567" s="207"/>
      <c r="P567" s="207"/>
      <c r="Q567" s="207"/>
      <c r="R567" s="208" t="str">
        <f t="shared" si="437"/>
        <v>NA</v>
      </c>
      <c r="S567" s="208" t="str">
        <f t="shared" si="437"/>
        <v>NA</v>
      </c>
      <c r="T567" s="212">
        <f t="shared" si="437"/>
        <v>0</v>
      </c>
      <c r="U567" s="207">
        <f t="shared" si="437"/>
        <v>3.3614253919221258E-2</v>
      </c>
      <c r="V567" s="216">
        <f t="shared" si="437"/>
        <v>3.3614253919221154E-2</v>
      </c>
      <c r="W567" s="218">
        <f t="shared" si="437"/>
        <v>4.4429604269875703E-2</v>
      </c>
      <c r="Y567" s="333" t="str">
        <f t="shared" si="438"/>
        <v>NA</v>
      </c>
      <c r="Z567" s="346" t="str">
        <f t="shared" si="438"/>
        <v>NA</v>
      </c>
      <c r="AA567" s="347" t="str">
        <f t="shared" si="438"/>
        <v>NA</v>
      </c>
      <c r="AB567" s="346" t="str">
        <f t="shared" si="438"/>
        <v>NA</v>
      </c>
      <c r="AC567" s="348" t="str">
        <f t="shared" si="438"/>
        <v>NA</v>
      </c>
      <c r="AD567" s="333">
        <f t="shared" si="438"/>
        <v>0</v>
      </c>
      <c r="AE567" s="346">
        <f t="shared" si="438"/>
        <v>0</v>
      </c>
      <c r="AF567" s="347">
        <f t="shared" si="438"/>
        <v>0</v>
      </c>
      <c r="AG567" s="346">
        <f t="shared" si="438"/>
        <v>0</v>
      </c>
      <c r="AH567" s="348">
        <f t="shared" si="438"/>
        <v>0</v>
      </c>
      <c r="AI567" s="333">
        <f t="shared" si="438"/>
        <v>-1</v>
      </c>
      <c r="AJ567" s="348">
        <f t="shared" si="438"/>
        <v>-1</v>
      </c>
      <c r="AK567" s="348">
        <f t="shared" si="438"/>
        <v>-0.32039711191335746</v>
      </c>
      <c r="AL567" s="344"/>
      <c r="AM567" s="349">
        <f t="shared" si="439"/>
        <v>7.9265976476082037E-3</v>
      </c>
    </row>
    <row r="568" spans="1:39" ht="15.75">
      <c r="A568" s="56" t="s">
        <v>39</v>
      </c>
      <c r="B568" s="206">
        <f t="shared" si="437"/>
        <v>0</v>
      </c>
      <c r="C568" s="207">
        <f t="shared" si="437"/>
        <v>6.9576301934268336E-2</v>
      </c>
      <c r="D568" s="208">
        <f t="shared" si="437"/>
        <v>6.9576301934268253E-2</v>
      </c>
      <c r="E568" s="212">
        <f t="shared" si="437"/>
        <v>0</v>
      </c>
      <c r="F568" s="207">
        <f t="shared" si="437"/>
        <v>7.2023815407333547E-2</v>
      </c>
      <c r="G568" s="208">
        <f t="shared" si="437"/>
        <v>7.2023815407333561E-2</v>
      </c>
      <c r="H568" s="212" t="str">
        <f t="shared" si="437"/>
        <v>NA</v>
      </c>
      <c r="I568" s="207" t="str">
        <f t="shared" si="437"/>
        <v>NA</v>
      </c>
      <c r="J568" s="208" t="str">
        <f t="shared" si="437"/>
        <v>NA</v>
      </c>
      <c r="K568" s="212">
        <f t="shared" si="437"/>
        <v>0</v>
      </c>
      <c r="L568" s="208">
        <f t="shared" si="437"/>
        <v>7.1575175373429792E-2</v>
      </c>
      <c r="M568" s="212" t="str">
        <f t="shared" si="437"/>
        <v>NA</v>
      </c>
      <c r="N568" s="212"/>
      <c r="O568" s="207"/>
      <c r="P568" s="207"/>
      <c r="Q568" s="207"/>
      <c r="R568" s="208" t="str">
        <f t="shared" si="437"/>
        <v>NA</v>
      </c>
      <c r="S568" s="208" t="str">
        <f t="shared" si="437"/>
        <v>NA</v>
      </c>
      <c r="T568" s="212" t="str">
        <f t="shared" si="437"/>
        <v>NA</v>
      </c>
      <c r="U568" s="207" t="str">
        <f t="shared" si="437"/>
        <v>NA</v>
      </c>
      <c r="V568" s="208">
        <f t="shared" si="437"/>
        <v>3.3614253919221154E-2</v>
      </c>
      <c r="W568" s="213">
        <f t="shared" si="437"/>
        <v>6.7422766621897959E-2</v>
      </c>
      <c r="Y568" s="332" t="str">
        <f t="shared" si="438"/>
        <v>NA</v>
      </c>
      <c r="Z568" s="341">
        <f t="shared" si="438"/>
        <v>-1</v>
      </c>
      <c r="AA568" s="342" t="str">
        <f t="shared" si="438"/>
        <v>NA</v>
      </c>
      <c r="AB568" s="341">
        <f t="shared" si="438"/>
        <v>0</v>
      </c>
      <c r="AC568" s="343">
        <f t="shared" si="438"/>
        <v>-0.71739130434782605</v>
      </c>
      <c r="AD568" s="332" t="str">
        <f t="shared" si="438"/>
        <v>NA</v>
      </c>
      <c r="AE568" s="341">
        <f t="shared" si="438"/>
        <v>0</v>
      </c>
      <c r="AF568" s="342" t="str">
        <f t="shared" si="438"/>
        <v>NA</v>
      </c>
      <c r="AG568" s="341">
        <f t="shared" si="438"/>
        <v>0</v>
      </c>
      <c r="AH568" s="343">
        <f t="shared" si="438"/>
        <v>0</v>
      </c>
      <c r="AI568" s="332" t="str">
        <f t="shared" si="438"/>
        <v>NA</v>
      </c>
      <c r="AJ568" s="343">
        <f t="shared" si="438"/>
        <v>-1</v>
      </c>
      <c r="AK568" s="343">
        <f t="shared" si="438"/>
        <v>-0.45240963855421695</v>
      </c>
      <c r="AL568" s="350"/>
      <c r="AM568" s="345">
        <f t="shared" si="439"/>
        <v>2.3780966325613433E-2</v>
      </c>
    </row>
    <row r="569" spans="1:39" ht="9.6" customHeight="1">
      <c r="A569" s="56"/>
      <c r="B569" s="206"/>
      <c r="C569" s="207"/>
      <c r="D569" s="208"/>
      <c r="E569" s="212"/>
      <c r="F569" s="207"/>
      <c r="G569" s="208"/>
      <c r="H569" s="212"/>
      <c r="I569" s="207"/>
      <c r="J569" s="208"/>
      <c r="K569" s="212"/>
      <c r="L569" s="208"/>
      <c r="M569" s="212"/>
      <c r="N569" s="212"/>
      <c r="O569" s="207"/>
      <c r="P569" s="207"/>
      <c r="Q569" s="207"/>
      <c r="R569" s="208"/>
      <c r="S569" s="208"/>
      <c r="T569" s="212"/>
      <c r="U569" s="207"/>
      <c r="V569" s="208"/>
      <c r="W569" s="213"/>
      <c r="Y569" s="332"/>
      <c r="Z569" s="341"/>
      <c r="AA569" s="342"/>
      <c r="AB569" s="341"/>
      <c r="AC569" s="343"/>
      <c r="AD569" s="332"/>
      <c r="AE569" s="341"/>
      <c r="AF569" s="342"/>
      <c r="AG569" s="341"/>
      <c r="AH569" s="343"/>
      <c r="AI569" s="332"/>
      <c r="AJ569" s="343"/>
      <c r="AK569" s="343"/>
      <c r="AL569" s="351"/>
      <c r="AM569" s="345"/>
    </row>
    <row r="570" spans="1:39" ht="15.75">
      <c r="A570" s="16" t="s">
        <v>47</v>
      </c>
      <c r="B570" s="206"/>
      <c r="C570" s="207"/>
      <c r="D570" s="208"/>
      <c r="E570" s="212"/>
      <c r="F570" s="207"/>
      <c r="G570" s="208"/>
      <c r="H570" s="212"/>
      <c r="I570" s="207"/>
      <c r="J570" s="208"/>
      <c r="K570" s="212"/>
      <c r="L570" s="208"/>
      <c r="M570" s="212"/>
      <c r="N570" s="212"/>
      <c r="O570" s="207"/>
      <c r="P570" s="207"/>
      <c r="Q570" s="207"/>
      <c r="R570" s="208"/>
      <c r="S570" s="208"/>
      <c r="T570" s="212"/>
      <c r="U570" s="207"/>
      <c r="V570" s="208"/>
      <c r="W570" s="213"/>
      <c r="Y570" s="332"/>
      <c r="Z570" s="341"/>
      <c r="AA570" s="342"/>
      <c r="AB570" s="341"/>
      <c r="AC570" s="343"/>
      <c r="AD570" s="332"/>
      <c r="AE570" s="341"/>
      <c r="AF570" s="342"/>
      <c r="AG570" s="341"/>
      <c r="AH570" s="343"/>
      <c r="AI570" s="332"/>
      <c r="AJ570" s="343"/>
      <c r="AK570" s="343"/>
      <c r="AL570" s="351"/>
      <c r="AM570" s="345"/>
    </row>
    <row r="571" spans="1:39" ht="15">
      <c r="A571" s="56" t="s">
        <v>37</v>
      </c>
      <c r="B571" s="206">
        <f t="shared" ref="B571:W573" si="440">IF(B43=0, "NA",B395/B43)</f>
        <v>0</v>
      </c>
      <c r="C571" s="207">
        <f t="shared" si="440"/>
        <v>9.5549180215514076E-2</v>
      </c>
      <c r="D571" s="208">
        <f t="shared" si="440"/>
        <v>9.5549180215514104E-2</v>
      </c>
      <c r="E571" s="212">
        <f t="shared" si="440"/>
        <v>0</v>
      </c>
      <c r="F571" s="207">
        <f t="shared" si="440"/>
        <v>9.5549180215514076E-2</v>
      </c>
      <c r="G571" s="208">
        <f t="shared" si="440"/>
        <v>9.5549180215514048E-2</v>
      </c>
      <c r="H571" s="212">
        <f t="shared" si="440"/>
        <v>0</v>
      </c>
      <c r="I571" s="207">
        <f t="shared" si="440"/>
        <v>9.5549180215514076E-2</v>
      </c>
      <c r="J571" s="208">
        <f t="shared" si="440"/>
        <v>9.5549180215514201E-2</v>
      </c>
      <c r="K571" s="212">
        <f t="shared" si="440"/>
        <v>0</v>
      </c>
      <c r="L571" s="208">
        <f t="shared" si="440"/>
        <v>9.554918021551416E-2</v>
      </c>
      <c r="M571" s="212" t="str">
        <f t="shared" si="440"/>
        <v>NA</v>
      </c>
      <c r="N571" s="212"/>
      <c r="O571" s="207"/>
      <c r="P571" s="207"/>
      <c r="Q571" s="207"/>
      <c r="R571" s="208" t="str">
        <f t="shared" si="440"/>
        <v>NA</v>
      </c>
      <c r="S571" s="208" t="str">
        <f t="shared" si="440"/>
        <v>NA</v>
      </c>
      <c r="T571" s="212" t="str">
        <f t="shared" si="440"/>
        <v>NA</v>
      </c>
      <c r="U571" s="207" t="str">
        <f t="shared" si="440"/>
        <v>NA</v>
      </c>
      <c r="V571" s="208" t="str">
        <f t="shared" si="440"/>
        <v>NA</v>
      </c>
      <c r="W571" s="213">
        <f t="shared" si="440"/>
        <v>9.554918021551416E-2</v>
      </c>
      <c r="Y571" s="332">
        <f t="shared" ref="Y571:AK573" si="441">IF(Y43=0, "NA",Y395/Y43)</f>
        <v>-1</v>
      </c>
      <c r="Z571" s="341">
        <f t="shared" si="441"/>
        <v>-1</v>
      </c>
      <c r="AA571" s="342">
        <f t="shared" si="441"/>
        <v>0</v>
      </c>
      <c r="AB571" s="341">
        <f t="shared" si="441"/>
        <v>0</v>
      </c>
      <c r="AC571" s="343">
        <f t="shared" si="441"/>
        <v>-0.71739130434782605</v>
      </c>
      <c r="AD571" s="332" t="str">
        <f t="shared" si="441"/>
        <v>NA</v>
      </c>
      <c r="AE571" s="341" t="str">
        <f t="shared" si="441"/>
        <v>NA</v>
      </c>
      <c r="AF571" s="342" t="str">
        <f t="shared" si="441"/>
        <v>NA</v>
      </c>
      <c r="AG571" s="341" t="str">
        <f t="shared" si="441"/>
        <v>NA</v>
      </c>
      <c r="AH571" s="343" t="str">
        <f t="shared" si="441"/>
        <v>NA</v>
      </c>
      <c r="AI571" s="332" t="str">
        <f t="shared" si="441"/>
        <v>NA</v>
      </c>
      <c r="AJ571" s="343" t="str">
        <f t="shared" si="441"/>
        <v>NA</v>
      </c>
      <c r="AK571" s="343">
        <f t="shared" si="441"/>
        <v>-0.71739130434782605</v>
      </c>
      <c r="AL571" s="344"/>
      <c r="AM571" s="345">
        <f t="shared" ref="AM571:AM573" si="442">IF(AM43=0, "NA",AM395/AM43)</f>
        <v>4.3963578712012161E-2</v>
      </c>
    </row>
    <row r="572" spans="1:39" ht="17.25">
      <c r="A572" s="56" t="s">
        <v>38</v>
      </c>
      <c r="B572" s="206">
        <f t="shared" si="440"/>
        <v>0</v>
      </c>
      <c r="C572" s="215">
        <f t="shared" si="440"/>
        <v>0.14155202645291948</v>
      </c>
      <c r="D572" s="216">
        <f t="shared" si="440"/>
        <v>0.14155202645291962</v>
      </c>
      <c r="E572" s="212">
        <f t="shared" si="440"/>
        <v>0</v>
      </c>
      <c r="F572" s="215">
        <f t="shared" si="440"/>
        <v>4.7113346588482034E-2</v>
      </c>
      <c r="G572" s="216">
        <f t="shared" si="440"/>
        <v>4.711334658848202E-2</v>
      </c>
      <c r="H572" s="212">
        <f t="shared" si="440"/>
        <v>0</v>
      </c>
      <c r="I572" s="207">
        <f t="shared" si="440"/>
        <v>-6.775129516416499E-2</v>
      </c>
      <c r="J572" s="208">
        <f t="shared" si="440"/>
        <v>-6.7751295164164921E-2</v>
      </c>
      <c r="K572" s="212">
        <f t="shared" si="440"/>
        <v>0</v>
      </c>
      <c r="L572" s="217">
        <f t="shared" si="440"/>
        <v>4.7113346588482097E-2</v>
      </c>
      <c r="M572" s="212" t="str">
        <f t="shared" si="440"/>
        <v>NA</v>
      </c>
      <c r="N572" s="212"/>
      <c r="O572" s="207"/>
      <c r="P572" s="207"/>
      <c r="Q572" s="207"/>
      <c r="R572" s="208" t="str">
        <f t="shared" si="440"/>
        <v>NA</v>
      </c>
      <c r="S572" s="208" t="str">
        <f t="shared" si="440"/>
        <v>NA</v>
      </c>
      <c r="T572" s="212">
        <f t="shared" si="440"/>
        <v>0</v>
      </c>
      <c r="U572" s="207">
        <f t="shared" si="440"/>
        <v>3.3614253919221258E-2</v>
      </c>
      <c r="V572" s="216">
        <f t="shared" si="440"/>
        <v>3.3614253919221293E-2</v>
      </c>
      <c r="W572" s="218">
        <f t="shared" si="440"/>
        <v>4.3886949592455586E-2</v>
      </c>
      <c r="Y572" s="333" t="str">
        <f t="shared" si="441"/>
        <v>NA</v>
      </c>
      <c r="Z572" s="346" t="str">
        <f t="shared" si="441"/>
        <v>NA</v>
      </c>
      <c r="AA572" s="347" t="str">
        <f t="shared" si="441"/>
        <v>NA</v>
      </c>
      <c r="AB572" s="346" t="str">
        <f t="shared" si="441"/>
        <v>NA</v>
      </c>
      <c r="AC572" s="348" t="str">
        <f t="shared" si="441"/>
        <v>NA</v>
      </c>
      <c r="AD572" s="333">
        <f t="shared" si="441"/>
        <v>0</v>
      </c>
      <c r="AE572" s="346">
        <f t="shared" si="441"/>
        <v>0</v>
      </c>
      <c r="AF572" s="347">
        <f t="shared" si="441"/>
        <v>0</v>
      </c>
      <c r="AG572" s="346">
        <f t="shared" si="441"/>
        <v>0</v>
      </c>
      <c r="AH572" s="348">
        <f t="shared" si="441"/>
        <v>0</v>
      </c>
      <c r="AI572" s="333">
        <f t="shared" si="441"/>
        <v>-1</v>
      </c>
      <c r="AJ572" s="348">
        <f t="shared" si="441"/>
        <v>-1</v>
      </c>
      <c r="AK572" s="348">
        <f t="shared" si="441"/>
        <v>-0.3203971119133574</v>
      </c>
      <c r="AL572" s="344"/>
      <c r="AM572" s="349">
        <f t="shared" si="442"/>
        <v>5.5098054382333511E-3</v>
      </c>
    </row>
    <row r="573" spans="1:39" ht="15.75">
      <c r="A573" s="56" t="s">
        <v>39</v>
      </c>
      <c r="B573" s="206">
        <f t="shared" si="440"/>
        <v>0</v>
      </c>
      <c r="C573" s="207">
        <f t="shared" si="440"/>
        <v>0.13026909336756734</v>
      </c>
      <c r="D573" s="208">
        <f t="shared" si="440"/>
        <v>0.13026909336756745</v>
      </c>
      <c r="E573" s="212">
        <f t="shared" si="440"/>
        <v>0</v>
      </c>
      <c r="F573" s="207">
        <f t="shared" si="440"/>
        <v>6.9597292240450054E-2</v>
      </c>
      <c r="G573" s="208">
        <f t="shared" si="440"/>
        <v>6.9597292240450054E-2</v>
      </c>
      <c r="H573" s="212">
        <f t="shared" si="440"/>
        <v>0</v>
      </c>
      <c r="I573" s="207">
        <f t="shared" si="440"/>
        <v>4.5658386271198177E-2</v>
      </c>
      <c r="J573" s="208">
        <f t="shared" si="440"/>
        <v>4.5658386271198288E-2</v>
      </c>
      <c r="K573" s="212">
        <f t="shared" si="440"/>
        <v>0</v>
      </c>
      <c r="L573" s="208">
        <f t="shared" si="440"/>
        <v>7.2892078265826263E-2</v>
      </c>
      <c r="M573" s="212" t="str">
        <f t="shared" si="440"/>
        <v>NA</v>
      </c>
      <c r="N573" s="212"/>
      <c r="O573" s="207"/>
      <c r="P573" s="207"/>
      <c r="Q573" s="207"/>
      <c r="R573" s="208" t="str">
        <f t="shared" si="440"/>
        <v>NA</v>
      </c>
      <c r="S573" s="208" t="str">
        <f t="shared" si="440"/>
        <v>NA</v>
      </c>
      <c r="T573" s="212" t="str">
        <f t="shared" si="440"/>
        <v>NA</v>
      </c>
      <c r="U573" s="207" t="str">
        <f t="shared" si="440"/>
        <v>NA</v>
      </c>
      <c r="V573" s="208">
        <f t="shared" si="440"/>
        <v>3.3614253919221293E-2</v>
      </c>
      <c r="W573" s="213">
        <f t="shared" si="440"/>
        <v>6.7860705027810123E-2</v>
      </c>
      <c r="Y573" s="332" t="str">
        <f t="shared" si="441"/>
        <v>NA</v>
      </c>
      <c r="Z573" s="341">
        <f t="shared" si="441"/>
        <v>-1</v>
      </c>
      <c r="AA573" s="342" t="str">
        <f t="shared" si="441"/>
        <v>NA</v>
      </c>
      <c r="AB573" s="341">
        <f t="shared" si="441"/>
        <v>0</v>
      </c>
      <c r="AC573" s="343">
        <f t="shared" si="441"/>
        <v>-0.71739130434782605</v>
      </c>
      <c r="AD573" s="332" t="str">
        <f t="shared" si="441"/>
        <v>NA</v>
      </c>
      <c r="AE573" s="341">
        <f t="shared" si="441"/>
        <v>0</v>
      </c>
      <c r="AF573" s="342" t="str">
        <f t="shared" si="441"/>
        <v>NA</v>
      </c>
      <c r="AG573" s="341">
        <f t="shared" si="441"/>
        <v>0</v>
      </c>
      <c r="AH573" s="343">
        <f t="shared" si="441"/>
        <v>0</v>
      </c>
      <c r="AI573" s="332" t="str">
        <f t="shared" si="441"/>
        <v>NA</v>
      </c>
      <c r="AJ573" s="343">
        <f t="shared" si="441"/>
        <v>-1</v>
      </c>
      <c r="AK573" s="343">
        <f t="shared" si="441"/>
        <v>-0.4524096385542169</v>
      </c>
      <c r="AL573" s="350"/>
      <c r="AM573" s="345">
        <f t="shared" si="442"/>
        <v>2.2917324199733247E-2</v>
      </c>
    </row>
    <row r="574" spans="1:39" ht="5.85" customHeight="1">
      <c r="A574" s="56"/>
      <c r="B574" s="206"/>
      <c r="C574" s="207"/>
      <c r="D574" s="208"/>
      <c r="E574" s="212"/>
      <c r="F574" s="207"/>
      <c r="G574" s="208"/>
      <c r="H574" s="212"/>
      <c r="I574" s="207"/>
      <c r="J574" s="208"/>
      <c r="K574" s="212"/>
      <c r="L574" s="208"/>
      <c r="M574" s="212"/>
      <c r="N574" s="212"/>
      <c r="O574" s="207"/>
      <c r="P574" s="207"/>
      <c r="Q574" s="207"/>
      <c r="R574" s="208"/>
      <c r="S574" s="208"/>
      <c r="T574" s="212"/>
      <c r="U574" s="207"/>
      <c r="V574" s="208"/>
      <c r="W574" s="213"/>
      <c r="Y574" s="332"/>
      <c r="Z574" s="341"/>
      <c r="AA574" s="342"/>
      <c r="AB574" s="341"/>
      <c r="AC574" s="343"/>
      <c r="AD574" s="332"/>
      <c r="AE574" s="341"/>
      <c r="AF574" s="342"/>
      <c r="AG574" s="341"/>
      <c r="AH574" s="343"/>
      <c r="AI574" s="332"/>
      <c r="AJ574" s="343"/>
      <c r="AK574" s="343"/>
      <c r="AL574" s="351"/>
      <c r="AM574" s="345"/>
    </row>
    <row r="575" spans="1:39" ht="15.75">
      <c r="A575" s="16" t="s">
        <v>48</v>
      </c>
      <c r="B575" s="206"/>
      <c r="C575" s="207"/>
      <c r="D575" s="208"/>
      <c r="E575" s="212"/>
      <c r="F575" s="207"/>
      <c r="G575" s="208"/>
      <c r="H575" s="212"/>
      <c r="I575" s="207"/>
      <c r="J575" s="208"/>
      <c r="K575" s="212"/>
      <c r="L575" s="208"/>
      <c r="M575" s="212"/>
      <c r="N575" s="212"/>
      <c r="O575" s="207"/>
      <c r="P575" s="207"/>
      <c r="Q575" s="207"/>
      <c r="R575" s="208"/>
      <c r="S575" s="208"/>
      <c r="T575" s="212"/>
      <c r="U575" s="207"/>
      <c r="V575" s="208"/>
      <c r="W575" s="213"/>
      <c r="Y575" s="332"/>
      <c r="Z575" s="341"/>
      <c r="AA575" s="342"/>
      <c r="AB575" s="341"/>
      <c r="AC575" s="343"/>
      <c r="AD575" s="332"/>
      <c r="AE575" s="341"/>
      <c r="AF575" s="342"/>
      <c r="AG575" s="341"/>
      <c r="AH575" s="343"/>
      <c r="AI575" s="332"/>
      <c r="AJ575" s="343"/>
      <c r="AK575" s="343"/>
      <c r="AL575" s="351"/>
      <c r="AM575" s="345"/>
    </row>
    <row r="576" spans="1:39" ht="15">
      <c r="A576" s="56" t="s">
        <v>37</v>
      </c>
      <c r="B576" s="206">
        <f t="shared" ref="B576:W578" si="443">IF(B48=0, "NA",B400/B48)</f>
        <v>0</v>
      </c>
      <c r="C576" s="207">
        <f t="shared" si="443"/>
        <v>9.5549180215514076E-2</v>
      </c>
      <c r="D576" s="208">
        <f t="shared" si="443"/>
        <v>9.5549180215513979E-2</v>
      </c>
      <c r="E576" s="212">
        <f t="shared" si="443"/>
        <v>0</v>
      </c>
      <c r="F576" s="207">
        <f t="shared" si="443"/>
        <v>9.5549180215514076E-2</v>
      </c>
      <c r="G576" s="208">
        <f t="shared" si="443"/>
        <v>9.5549180215514187E-2</v>
      </c>
      <c r="H576" s="212">
        <f t="shared" si="443"/>
        <v>0</v>
      </c>
      <c r="I576" s="207">
        <f t="shared" si="443"/>
        <v>9.5549180215514076E-2</v>
      </c>
      <c r="J576" s="208">
        <f t="shared" si="443"/>
        <v>9.5549180215513924E-2</v>
      </c>
      <c r="K576" s="212">
        <f t="shared" si="443"/>
        <v>0</v>
      </c>
      <c r="L576" s="208">
        <f t="shared" si="443"/>
        <v>9.5549180215513979E-2</v>
      </c>
      <c r="M576" s="212" t="str">
        <f t="shared" si="443"/>
        <v>NA</v>
      </c>
      <c r="N576" s="212"/>
      <c r="O576" s="207"/>
      <c r="P576" s="207"/>
      <c r="Q576" s="207"/>
      <c r="R576" s="208" t="str">
        <f t="shared" si="443"/>
        <v>NA</v>
      </c>
      <c r="S576" s="208" t="str">
        <f t="shared" si="443"/>
        <v>NA</v>
      </c>
      <c r="T576" s="212" t="str">
        <f t="shared" si="443"/>
        <v>NA</v>
      </c>
      <c r="U576" s="207" t="str">
        <f t="shared" si="443"/>
        <v>NA</v>
      </c>
      <c r="V576" s="208" t="str">
        <f t="shared" si="443"/>
        <v>NA</v>
      </c>
      <c r="W576" s="213">
        <f t="shared" si="443"/>
        <v>9.5549180215513979E-2</v>
      </c>
      <c r="Y576" s="332">
        <f t="shared" ref="Y576:AK578" si="444">IF(Y48=0, "NA",Y400/Y48)</f>
        <v>-1</v>
      </c>
      <c r="Z576" s="341">
        <f t="shared" si="444"/>
        <v>-1</v>
      </c>
      <c r="AA576" s="342">
        <f t="shared" si="444"/>
        <v>0</v>
      </c>
      <c r="AB576" s="341">
        <f t="shared" si="444"/>
        <v>0</v>
      </c>
      <c r="AC576" s="343">
        <f t="shared" si="444"/>
        <v>-0.71739130434782605</v>
      </c>
      <c r="AD576" s="332" t="str">
        <f t="shared" si="444"/>
        <v>NA</v>
      </c>
      <c r="AE576" s="341" t="str">
        <f t="shared" si="444"/>
        <v>NA</v>
      </c>
      <c r="AF576" s="342" t="str">
        <f t="shared" si="444"/>
        <v>NA</v>
      </c>
      <c r="AG576" s="341" t="str">
        <f t="shared" si="444"/>
        <v>NA</v>
      </c>
      <c r="AH576" s="343" t="str">
        <f t="shared" si="444"/>
        <v>NA</v>
      </c>
      <c r="AI576" s="332" t="str">
        <f t="shared" si="444"/>
        <v>NA</v>
      </c>
      <c r="AJ576" s="343" t="str">
        <f t="shared" si="444"/>
        <v>NA</v>
      </c>
      <c r="AK576" s="343">
        <f t="shared" si="444"/>
        <v>-0.71739130434782605</v>
      </c>
      <c r="AL576" s="344"/>
      <c r="AM576" s="345">
        <f t="shared" ref="AM576:AM578" si="445">IF(AM48=0, "NA",AM400/AM48)</f>
        <v>4.3963578712012008E-2</v>
      </c>
    </row>
    <row r="577" spans="1:39" ht="17.25">
      <c r="A577" s="56" t="s">
        <v>38</v>
      </c>
      <c r="B577" s="206">
        <f t="shared" si="443"/>
        <v>0</v>
      </c>
      <c r="C577" s="215">
        <f t="shared" si="443"/>
        <v>4.7113346588481861E-2</v>
      </c>
      <c r="D577" s="216">
        <f t="shared" si="443"/>
        <v>4.711334658848184E-2</v>
      </c>
      <c r="E577" s="212">
        <f t="shared" si="443"/>
        <v>0</v>
      </c>
      <c r="F577" s="215">
        <f t="shared" si="443"/>
        <v>4.7113346588481812E-2</v>
      </c>
      <c r="G577" s="216">
        <f t="shared" si="443"/>
        <v>4.7113346588481708E-2</v>
      </c>
      <c r="H577" s="212">
        <f t="shared" si="443"/>
        <v>0</v>
      </c>
      <c r="I577" s="207">
        <f t="shared" si="443"/>
        <v>4.7113346588481979E-2</v>
      </c>
      <c r="J577" s="208">
        <f t="shared" si="443"/>
        <v>4.7113346588482E-2</v>
      </c>
      <c r="K577" s="212">
        <f t="shared" si="443"/>
        <v>0</v>
      </c>
      <c r="L577" s="217">
        <f t="shared" si="443"/>
        <v>4.7113346588481909E-2</v>
      </c>
      <c r="M577" s="212" t="str">
        <f t="shared" si="443"/>
        <v>NA</v>
      </c>
      <c r="N577" s="212"/>
      <c r="O577" s="207"/>
      <c r="P577" s="207"/>
      <c r="Q577" s="207"/>
      <c r="R577" s="208" t="str">
        <f t="shared" si="443"/>
        <v>NA</v>
      </c>
      <c r="S577" s="208" t="str">
        <f t="shared" si="443"/>
        <v>NA</v>
      </c>
      <c r="T577" s="212">
        <f t="shared" si="443"/>
        <v>0</v>
      </c>
      <c r="U577" s="207">
        <f t="shared" si="443"/>
        <v>3.3614253919221258E-2</v>
      </c>
      <c r="V577" s="216">
        <f t="shared" si="443"/>
        <v>3.3614253919221342E-2</v>
      </c>
      <c r="W577" s="218">
        <f t="shared" si="443"/>
        <v>4.685188630839339E-2</v>
      </c>
      <c r="Y577" s="333" t="str">
        <f t="shared" si="444"/>
        <v>NA</v>
      </c>
      <c r="Z577" s="346" t="str">
        <f t="shared" si="444"/>
        <v>NA</v>
      </c>
      <c r="AA577" s="347" t="str">
        <f t="shared" si="444"/>
        <v>NA</v>
      </c>
      <c r="AB577" s="346" t="str">
        <f t="shared" si="444"/>
        <v>NA</v>
      </c>
      <c r="AC577" s="348" t="str">
        <f t="shared" si="444"/>
        <v>NA</v>
      </c>
      <c r="AD577" s="333">
        <f t="shared" si="444"/>
        <v>0</v>
      </c>
      <c r="AE577" s="346">
        <f t="shared" si="444"/>
        <v>0</v>
      </c>
      <c r="AF577" s="347">
        <f t="shared" si="444"/>
        <v>0</v>
      </c>
      <c r="AG577" s="346">
        <f t="shared" si="444"/>
        <v>0</v>
      </c>
      <c r="AH577" s="348">
        <f t="shared" si="444"/>
        <v>0</v>
      </c>
      <c r="AI577" s="333">
        <f t="shared" si="444"/>
        <v>-1</v>
      </c>
      <c r="AJ577" s="348">
        <f t="shared" si="444"/>
        <v>-1</v>
      </c>
      <c r="AK577" s="348">
        <f t="shared" si="444"/>
        <v>-0.3203971119133574</v>
      </c>
      <c r="AL577" s="344"/>
      <c r="AM577" s="349">
        <f t="shared" si="445"/>
        <v>3.6169459092055267E-3</v>
      </c>
    </row>
    <row r="578" spans="1:39" ht="15.75">
      <c r="A578" s="56" t="s">
        <v>39</v>
      </c>
      <c r="B578" s="206">
        <f t="shared" si="443"/>
        <v>0</v>
      </c>
      <c r="C578" s="207">
        <f t="shared" si="443"/>
        <v>4.9842225018950116E-2</v>
      </c>
      <c r="D578" s="208">
        <f t="shared" si="443"/>
        <v>4.9842225018950082E-2</v>
      </c>
      <c r="E578" s="212">
        <f t="shared" si="443"/>
        <v>0</v>
      </c>
      <c r="F578" s="207">
        <f t="shared" si="443"/>
        <v>7.2596506844176484E-2</v>
      </c>
      <c r="G578" s="208">
        <f t="shared" si="443"/>
        <v>7.2596506844176484E-2</v>
      </c>
      <c r="H578" s="212">
        <f t="shared" si="443"/>
        <v>0</v>
      </c>
      <c r="I578" s="207">
        <f t="shared" si="443"/>
        <v>7.5020470814750051E-2</v>
      </c>
      <c r="J578" s="208">
        <f t="shared" si="443"/>
        <v>7.5020470814749968E-2</v>
      </c>
      <c r="K578" s="212">
        <f t="shared" si="443"/>
        <v>0</v>
      </c>
      <c r="L578" s="208">
        <f t="shared" si="443"/>
        <v>7.1337487469983335E-2</v>
      </c>
      <c r="M578" s="212" t="str">
        <f t="shared" si="443"/>
        <v>NA</v>
      </c>
      <c r="N578" s="212"/>
      <c r="O578" s="207"/>
      <c r="P578" s="207"/>
      <c r="Q578" s="207"/>
      <c r="R578" s="208" t="str">
        <f t="shared" si="443"/>
        <v>NA</v>
      </c>
      <c r="S578" s="208" t="str">
        <f t="shared" si="443"/>
        <v>NA</v>
      </c>
      <c r="T578" s="212" t="str">
        <f t="shared" si="443"/>
        <v>NA</v>
      </c>
      <c r="U578" s="207" t="str">
        <f t="shared" si="443"/>
        <v>NA</v>
      </c>
      <c r="V578" s="208">
        <f t="shared" si="443"/>
        <v>3.3614253919221342E-2</v>
      </c>
      <c r="W578" s="213">
        <f t="shared" si="443"/>
        <v>7.0968683245788436E-2</v>
      </c>
      <c r="Y578" s="332" t="str">
        <f t="shared" si="444"/>
        <v>NA</v>
      </c>
      <c r="Z578" s="341">
        <f t="shared" si="444"/>
        <v>-1</v>
      </c>
      <c r="AA578" s="342" t="str">
        <f t="shared" si="444"/>
        <v>NA</v>
      </c>
      <c r="AB578" s="341">
        <f t="shared" si="444"/>
        <v>0</v>
      </c>
      <c r="AC578" s="343">
        <f t="shared" si="444"/>
        <v>-0.71739130434782605</v>
      </c>
      <c r="AD578" s="332" t="str">
        <f t="shared" si="444"/>
        <v>NA</v>
      </c>
      <c r="AE578" s="341">
        <f t="shared" si="444"/>
        <v>0</v>
      </c>
      <c r="AF578" s="342" t="str">
        <f t="shared" si="444"/>
        <v>NA</v>
      </c>
      <c r="AG578" s="341">
        <f t="shared" si="444"/>
        <v>0</v>
      </c>
      <c r="AH578" s="343">
        <f t="shared" si="444"/>
        <v>0</v>
      </c>
      <c r="AI578" s="332" t="str">
        <f t="shared" si="444"/>
        <v>NA</v>
      </c>
      <c r="AJ578" s="343">
        <f t="shared" si="444"/>
        <v>-1</v>
      </c>
      <c r="AK578" s="343">
        <f t="shared" si="444"/>
        <v>-0.45240963855421684</v>
      </c>
      <c r="AL578" s="350"/>
      <c r="AM578" s="345">
        <f t="shared" si="445"/>
        <v>2.2996452712354679E-2</v>
      </c>
    </row>
    <row r="579" spans="1:39" ht="5.85" customHeight="1">
      <c r="A579" s="56"/>
      <c r="B579" s="206"/>
      <c r="C579" s="207"/>
      <c r="D579" s="208"/>
      <c r="E579" s="212"/>
      <c r="F579" s="207"/>
      <c r="G579" s="208"/>
      <c r="H579" s="212"/>
      <c r="I579" s="207"/>
      <c r="J579" s="208"/>
      <c r="K579" s="212"/>
      <c r="L579" s="208"/>
      <c r="M579" s="212"/>
      <c r="N579" s="212"/>
      <c r="O579" s="207"/>
      <c r="P579" s="207"/>
      <c r="Q579" s="207"/>
      <c r="R579" s="208"/>
      <c r="S579" s="208"/>
      <c r="T579" s="212"/>
      <c r="U579" s="207"/>
      <c r="V579" s="208"/>
      <c r="W579" s="213"/>
      <c r="Y579" s="332"/>
      <c r="Z579" s="341"/>
      <c r="AA579" s="342"/>
      <c r="AB579" s="341"/>
      <c r="AC579" s="343"/>
      <c r="AD579" s="332"/>
      <c r="AE579" s="341"/>
      <c r="AF579" s="342"/>
      <c r="AG579" s="341"/>
      <c r="AH579" s="343"/>
      <c r="AI579" s="332"/>
      <c r="AJ579" s="343"/>
      <c r="AK579" s="343"/>
      <c r="AL579" s="351"/>
      <c r="AM579" s="345"/>
    </row>
    <row r="580" spans="1:39" ht="15.75">
      <c r="A580" s="16" t="s">
        <v>49</v>
      </c>
      <c r="B580" s="206"/>
      <c r="C580" s="207"/>
      <c r="D580" s="208"/>
      <c r="E580" s="212"/>
      <c r="F580" s="207"/>
      <c r="G580" s="208"/>
      <c r="H580" s="212"/>
      <c r="I580" s="207"/>
      <c r="J580" s="208"/>
      <c r="K580" s="212"/>
      <c r="L580" s="208"/>
      <c r="M580" s="212"/>
      <c r="N580" s="212"/>
      <c r="O580" s="207"/>
      <c r="P580" s="207"/>
      <c r="Q580" s="207"/>
      <c r="R580" s="208"/>
      <c r="S580" s="208"/>
      <c r="T580" s="212"/>
      <c r="U580" s="207"/>
      <c r="V580" s="208"/>
      <c r="W580" s="213"/>
      <c r="Y580" s="332"/>
      <c r="Z580" s="341"/>
      <c r="AA580" s="342"/>
      <c r="AB580" s="341"/>
      <c r="AC580" s="343"/>
      <c r="AD580" s="332"/>
      <c r="AE580" s="341"/>
      <c r="AF580" s="342"/>
      <c r="AG580" s="341"/>
      <c r="AH580" s="343"/>
      <c r="AI580" s="332"/>
      <c r="AJ580" s="343"/>
      <c r="AK580" s="343"/>
      <c r="AL580" s="351"/>
      <c r="AM580" s="345"/>
    </row>
    <row r="581" spans="1:39" ht="15">
      <c r="A581" s="56" t="s">
        <v>37</v>
      </c>
      <c r="B581" s="206">
        <f t="shared" ref="B581:W583" si="446">IF(B53=0, "NA",B405/B53)</f>
        <v>0</v>
      </c>
      <c r="C581" s="207" t="str">
        <f t="shared" si="446"/>
        <v>NA</v>
      </c>
      <c r="D581" s="208">
        <f t="shared" si="446"/>
        <v>9.5549180215513993E-2</v>
      </c>
      <c r="E581" s="212">
        <f t="shared" si="446"/>
        <v>0</v>
      </c>
      <c r="F581" s="207" t="str">
        <f t="shared" si="446"/>
        <v>NA</v>
      </c>
      <c r="G581" s="208">
        <f t="shared" si="446"/>
        <v>9.5549180215514007E-2</v>
      </c>
      <c r="H581" s="212">
        <f t="shared" si="446"/>
        <v>0</v>
      </c>
      <c r="I581" s="207" t="str">
        <f t="shared" si="446"/>
        <v>NA</v>
      </c>
      <c r="J581" s="208">
        <f t="shared" si="446"/>
        <v>9.554918021551409E-2</v>
      </c>
      <c r="K581" s="212">
        <f t="shared" si="446"/>
        <v>0</v>
      </c>
      <c r="L581" s="208">
        <f t="shared" si="446"/>
        <v>9.5549180215514007E-2</v>
      </c>
      <c r="M581" s="212" t="str">
        <f t="shared" si="446"/>
        <v>NA</v>
      </c>
      <c r="N581" s="212"/>
      <c r="O581" s="207"/>
      <c r="P581" s="207"/>
      <c r="Q581" s="207"/>
      <c r="R581" s="208" t="str">
        <f t="shared" si="446"/>
        <v>NA</v>
      </c>
      <c r="S581" s="208" t="str">
        <f t="shared" si="446"/>
        <v>NA</v>
      </c>
      <c r="T581" s="212" t="str">
        <f t="shared" si="446"/>
        <v>NA</v>
      </c>
      <c r="U581" s="207" t="str">
        <f t="shared" si="446"/>
        <v>NA</v>
      </c>
      <c r="V581" s="208" t="str">
        <f t="shared" si="446"/>
        <v>NA</v>
      </c>
      <c r="W581" s="213">
        <f t="shared" si="446"/>
        <v>9.5549180215514007E-2</v>
      </c>
      <c r="Y581" s="332" t="str">
        <f t="shared" ref="Y581:AK583" si="447">IF(Y53=0, "NA",Y405/Y53)</f>
        <v>NA</v>
      </c>
      <c r="Z581" s="341">
        <f t="shared" si="447"/>
        <v>-1</v>
      </c>
      <c r="AA581" s="342" t="str">
        <f t="shared" si="447"/>
        <v>NA</v>
      </c>
      <c r="AB581" s="341">
        <f t="shared" si="447"/>
        <v>0</v>
      </c>
      <c r="AC581" s="343">
        <f t="shared" si="447"/>
        <v>-0.71739130434782605</v>
      </c>
      <c r="AD581" s="332" t="str">
        <f t="shared" si="447"/>
        <v>NA</v>
      </c>
      <c r="AE581" s="341" t="str">
        <f t="shared" si="447"/>
        <v>NA</v>
      </c>
      <c r="AF581" s="342" t="str">
        <f t="shared" si="447"/>
        <v>NA</v>
      </c>
      <c r="AG581" s="341" t="str">
        <f t="shared" si="447"/>
        <v>NA</v>
      </c>
      <c r="AH581" s="343" t="str">
        <f t="shared" si="447"/>
        <v>NA</v>
      </c>
      <c r="AI581" s="332" t="str">
        <f t="shared" si="447"/>
        <v>NA</v>
      </c>
      <c r="AJ581" s="343" t="str">
        <f t="shared" si="447"/>
        <v>NA</v>
      </c>
      <c r="AK581" s="343">
        <f t="shared" si="447"/>
        <v>-0.71739130434782605</v>
      </c>
      <c r="AL581" s="351"/>
      <c r="AM581" s="345">
        <f t="shared" ref="AM581:AM583" si="448">IF(AM53=0, "NA",AM405/AM53)</f>
        <v>4.3963578712012029E-2</v>
      </c>
    </row>
    <row r="582" spans="1:39" ht="17.25">
      <c r="A582" s="56" t="s">
        <v>38</v>
      </c>
      <c r="B582" s="206">
        <f t="shared" si="446"/>
        <v>0</v>
      </c>
      <c r="C582" s="215" t="str">
        <f t="shared" si="446"/>
        <v>NA</v>
      </c>
      <c r="D582" s="216">
        <f t="shared" si="446"/>
        <v>4.7632690719501672E-2</v>
      </c>
      <c r="E582" s="212">
        <f t="shared" si="446"/>
        <v>0</v>
      </c>
      <c r="F582" s="215" t="str">
        <f t="shared" si="446"/>
        <v>NA</v>
      </c>
      <c r="G582" s="216">
        <f t="shared" si="446"/>
        <v>4.7113346588481736E-2</v>
      </c>
      <c r="H582" s="212">
        <f t="shared" si="446"/>
        <v>0</v>
      </c>
      <c r="I582" s="207" t="str">
        <f t="shared" si="446"/>
        <v>NA</v>
      </c>
      <c r="J582" s="208">
        <f t="shared" si="446"/>
        <v>-1.3188809294093612E-2</v>
      </c>
      <c r="K582" s="212">
        <f t="shared" si="446"/>
        <v>0</v>
      </c>
      <c r="L582" s="217">
        <f t="shared" si="446"/>
        <v>4.7113346588481743E-2</v>
      </c>
      <c r="M582" s="212" t="str">
        <f t="shared" si="446"/>
        <v>NA</v>
      </c>
      <c r="N582" s="212"/>
      <c r="O582" s="207"/>
      <c r="P582" s="207"/>
      <c r="Q582" s="207"/>
      <c r="R582" s="208" t="str">
        <f t="shared" si="446"/>
        <v>NA</v>
      </c>
      <c r="S582" s="208" t="str">
        <f t="shared" si="446"/>
        <v>NA</v>
      </c>
      <c r="T582" s="212">
        <f t="shared" si="446"/>
        <v>0</v>
      </c>
      <c r="U582" s="207" t="str">
        <f t="shared" si="446"/>
        <v>NA</v>
      </c>
      <c r="V582" s="216">
        <f t="shared" si="446"/>
        <v>3.3614253919221154E-2</v>
      </c>
      <c r="W582" s="218">
        <f t="shared" si="446"/>
        <v>4.4430862033780966E-2</v>
      </c>
      <c r="Y582" s="333" t="str">
        <f t="shared" si="447"/>
        <v>NA</v>
      </c>
      <c r="Z582" s="346" t="str">
        <f t="shared" si="447"/>
        <v>NA</v>
      </c>
      <c r="AA582" s="347" t="str">
        <f t="shared" si="447"/>
        <v>NA</v>
      </c>
      <c r="AB582" s="346" t="str">
        <f t="shared" si="447"/>
        <v>NA</v>
      </c>
      <c r="AC582" s="348" t="str">
        <f t="shared" si="447"/>
        <v>NA</v>
      </c>
      <c r="AD582" s="333" t="str">
        <f t="shared" si="447"/>
        <v>NA</v>
      </c>
      <c r="AE582" s="346">
        <f t="shared" si="447"/>
        <v>0</v>
      </c>
      <c r="AF582" s="347" t="str">
        <f t="shared" si="447"/>
        <v>NA</v>
      </c>
      <c r="AG582" s="346">
        <f t="shared" si="447"/>
        <v>0</v>
      </c>
      <c r="AH582" s="348">
        <f t="shared" si="447"/>
        <v>0</v>
      </c>
      <c r="AI582" s="333" t="str">
        <f t="shared" si="447"/>
        <v>NA</v>
      </c>
      <c r="AJ582" s="348">
        <f t="shared" si="447"/>
        <v>-1</v>
      </c>
      <c r="AK582" s="348">
        <f t="shared" si="447"/>
        <v>-0.3203971119133574</v>
      </c>
      <c r="AL582" s="351"/>
      <c r="AM582" s="349">
        <f t="shared" si="448"/>
        <v>7.9153815502070249E-3</v>
      </c>
    </row>
    <row r="583" spans="1:39" ht="18">
      <c r="A583" s="84" t="s">
        <v>39</v>
      </c>
      <c r="B583" s="235">
        <f t="shared" si="446"/>
        <v>0</v>
      </c>
      <c r="C583" s="236" t="str">
        <f t="shared" si="446"/>
        <v>NA</v>
      </c>
      <c r="D583" s="237">
        <f t="shared" si="446"/>
        <v>6.9795115449709691E-2</v>
      </c>
      <c r="E583" s="238">
        <f t="shared" si="446"/>
        <v>0</v>
      </c>
      <c r="F583" s="236" t="str">
        <f t="shared" si="446"/>
        <v>NA</v>
      </c>
      <c r="G583" s="237">
        <f t="shared" si="446"/>
        <v>7.2022623072982836E-2</v>
      </c>
      <c r="H583" s="238">
        <f t="shared" si="446"/>
        <v>0</v>
      </c>
      <c r="I583" s="236" t="str">
        <f t="shared" si="446"/>
        <v>NA</v>
      </c>
      <c r="J583" s="237">
        <f t="shared" si="446"/>
        <v>5.724926406568065E-2</v>
      </c>
      <c r="K583" s="238">
        <f t="shared" si="446"/>
        <v>0</v>
      </c>
      <c r="L583" s="237">
        <f t="shared" si="446"/>
        <v>7.157831778322836E-2</v>
      </c>
      <c r="M583" s="238" t="str">
        <f t="shared" si="446"/>
        <v>NA</v>
      </c>
      <c r="N583" s="238"/>
      <c r="O583" s="236"/>
      <c r="P583" s="236"/>
      <c r="Q583" s="236"/>
      <c r="R583" s="237" t="str">
        <f t="shared" si="446"/>
        <v>NA</v>
      </c>
      <c r="S583" s="237" t="str">
        <f t="shared" si="446"/>
        <v>NA</v>
      </c>
      <c r="T583" s="238">
        <f t="shared" si="446"/>
        <v>0</v>
      </c>
      <c r="U583" s="236" t="str">
        <f t="shared" si="446"/>
        <v>NA</v>
      </c>
      <c r="V583" s="237">
        <f t="shared" si="446"/>
        <v>3.3614253919221154E-2</v>
      </c>
      <c r="W583" s="239">
        <f t="shared" si="446"/>
        <v>6.7428213204271087E-2</v>
      </c>
      <c r="Y583" s="336" t="str">
        <f t="shared" si="447"/>
        <v>NA</v>
      </c>
      <c r="Z583" s="360">
        <f t="shared" si="447"/>
        <v>-1</v>
      </c>
      <c r="AA583" s="361" t="str">
        <f t="shared" si="447"/>
        <v>NA</v>
      </c>
      <c r="AB583" s="360">
        <f t="shared" si="447"/>
        <v>0</v>
      </c>
      <c r="AC583" s="362">
        <f t="shared" si="447"/>
        <v>-0.71739130434782605</v>
      </c>
      <c r="AD583" s="336" t="str">
        <f t="shared" si="447"/>
        <v>NA</v>
      </c>
      <c r="AE583" s="360">
        <f t="shared" si="447"/>
        <v>0</v>
      </c>
      <c r="AF583" s="361" t="str">
        <f t="shared" si="447"/>
        <v>NA</v>
      </c>
      <c r="AG583" s="360">
        <f t="shared" si="447"/>
        <v>0</v>
      </c>
      <c r="AH583" s="362">
        <f t="shared" si="447"/>
        <v>0</v>
      </c>
      <c r="AI583" s="336" t="str">
        <f t="shared" si="447"/>
        <v>NA</v>
      </c>
      <c r="AJ583" s="362">
        <f t="shared" si="447"/>
        <v>-1</v>
      </c>
      <c r="AK583" s="362">
        <f t="shared" si="447"/>
        <v>-0.45240963855421701</v>
      </c>
      <c r="AL583" s="351"/>
      <c r="AM583" s="363">
        <f t="shared" si="448"/>
        <v>2.3777688826208853E-2</v>
      </c>
    </row>
    <row r="584" spans="1:39" ht="13.5" customHeight="1">
      <c r="A584" s="56"/>
      <c r="B584" s="206"/>
      <c r="C584" s="207"/>
      <c r="D584" s="208"/>
      <c r="E584" s="212"/>
      <c r="F584" s="207"/>
      <c r="G584" s="208"/>
      <c r="H584" s="212"/>
      <c r="I584" s="207"/>
      <c r="J584" s="208"/>
      <c r="K584" s="212"/>
      <c r="L584" s="208"/>
      <c r="M584" s="212"/>
      <c r="N584" s="212"/>
      <c r="O584" s="207"/>
      <c r="P584" s="207"/>
      <c r="Q584" s="207"/>
      <c r="R584" s="208"/>
      <c r="S584" s="208"/>
      <c r="T584" s="212"/>
      <c r="U584" s="207"/>
      <c r="V584" s="208"/>
      <c r="W584" s="213"/>
      <c r="Y584" s="332"/>
      <c r="Z584" s="341"/>
      <c r="AA584" s="342"/>
      <c r="AB584" s="341"/>
      <c r="AC584" s="343"/>
      <c r="AD584" s="332"/>
      <c r="AE584" s="341"/>
      <c r="AF584" s="342"/>
      <c r="AG584" s="341"/>
      <c r="AH584" s="343"/>
      <c r="AI584" s="332"/>
      <c r="AJ584" s="343"/>
      <c r="AK584" s="343"/>
      <c r="AL584" s="351"/>
      <c r="AM584" s="345"/>
    </row>
    <row r="585" spans="1:39" ht="13.5" customHeight="1">
      <c r="A585" s="33" t="s">
        <v>44</v>
      </c>
      <c r="B585" s="206"/>
      <c r="C585" s="207"/>
      <c r="D585" s="208"/>
      <c r="E585" s="212"/>
      <c r="F585" s="207"/>
      <c r="G585" s="208"/>
      <c r="H585" s="212"/>
      <c r="I585" s="207"/>
      <c r="J585" s="208"/>
      <c r="K585" s="212"/>
      <c r="L585" s="208"/>
      <c r="M585" s="212"/>
      <c r="N585" s="212"/>
      <c r="O585" s="207"/>
      <c r="P585" s="207"/>
      <c r="Q585" s="207"/>
      <c r="R585" s="208"/>
      <c r="S585" s="208"/>
      <c r="T585" s="212"/>
      <c r="U585" s="207"/>
      <c r="V585" s="208"/>
      <c r="W585" s="213"/>
      <c r="Y585" s="332"/>
      <c r="Z585" s="341"/>
      <c r="AA585" s="342"/>
      <c r="AB585" s="341"/>
      <c r="AC585" s="343"/>
      <c r="AD585" s="332"/>
      <c r="AE585" s="341"/>
      <c r="AF585" s="342"/>
      <c r="AG585" s="341"/>
      <c r="AH585" s="343"/>
      <c r="AI585" s="332"/>
      <c r="AJ585" s="343"/>
      <c r="AK585" s="343"/>
      <c r="AL585" s="351"/>
      <c r="AM585" s="345"/>
    </row>
    <row r="586" spans="1:39" ht="22.5" customHeight="1">
      <c r="A586" s="16" t="s">
        <v>50</v>
      </c>
      <c r="B586" s="206"/>
      <c r="C586" s="207"/>
      <c r="D586" s="208"/>
      <c r="E586" s="212"/>
      <c r="F586" s="207"/>
      <c r="G586" s="208"/>
      <c r="H586" s="212"/>
      <c r="I586" s="207"/>
      <c r="J586" s="208"/>
      <c r="K586" s="212"/>
      <c r="L586" s="208"/>
      <c r="M586" s="212"/>
      <c r="N586" s="212"/>
      <c r="O586" s="207"/>
      <c r="P586" s="207"/>
      <c r="Q586" s="207"/>
      <c r="R586" s="208"/>
      <c r="S586" s="208"/>
      <c r="T586" s="212"/>
      <c r="U586" s="207"/>
      <c r="V586" s="208"/>
      <c r="W586" s="213"/>
      <c r="Y586" s="332"/>
      <c r="Z586" s="341"/>
      <c r="AA586" s="342"/>
      <c r="AB586" s="341"/>
      <c r="AC586" s="343"/>
      <c r="AD586" s="332"/>
      <c r="AE586" s="341"/>
      <c r="AF586" s="342"/>
      <c r="AG586" s="341"/>
      <c r="AH586" s="343"/>
      <c r="AI586" s="332"/>
      <c r="AJ586" s="343"/>
      <c r="AK586" s="343"/>
      <c r="AL586" s="351"/>
      <c r="AM586" s="345"/>
    </row>
    <row r="587" spans="1:39" ht="22.5" customHeight="1">
      <c r="A587" s="56" t="s">
        <v>37</v>
      </c>
      <c r="B587" s="206">
        <f t="shared" ref="B587:W589" si="449">IF(B59=0, "NA",B411/B59)</f>
        <v>0</v>
      </c>
      <c r="C587" s="207">
        <f t="shared" si="449"/>
        <v>9.2979022758102103E-2</v>
      </c>
      <c r="D587" s="208">
        <f t="shared" si="449"/>
        <v>9.2979022758102076E-2</v>
      </c>
      <c r="E587" s="212">
        <f t="shared" si="449"/>
        <v>0</v>
      </c>
      <c r="F587" s="207">
        <f t="shared" si="449"/>
        <v>9.2979022758102103E-2</v>
      </c>
      <c r="G587" s="208">
        <f t="shared" si="449"/>
        <v>9.2979022758102159E-2</v>
      </c>
      <c r="H587" s="212" t="str">
        <f t="shared" si="449"/>
        <v>NA</v>
      </c>
      <c r="I587" s="207" t="str">
        <f t="shared" si="449"/>
        <v>NA</v>
      </c>
      <c r="J587" s="208" t="str">
        <f t="shared" si="449"/>
        <v>NA</v>
      </c>
      <c r="K587" s="212">
        <f t="shared" si="449"/>
        <v>0</v>
      </c>
      <c r="L587" s="208">
        <f t="shared" si="449"/>
        <v>9.2979022758102117E-2</v>
      </c>
      <c r="M587" s="212" t="str">
        <f t="shared" si="449"/>
        <v>NA</v>
      </c>
      <c r="N587" s="212" t="str">
        <f t="shared" si="449"/>
        <v>NA</v>
      </c>
      <c r="O587" s="207" t="str">
        <f t="shared" si="449"/>
        <v>NA</v>
      </c>
      <c r="P587" s="207" t="str">
        <f t="shared" si="449"/>
        <v>NA</v>
      </c>
      <c r="Q587" s="207" t="str">
        <f t="shared" si="449"/>
        <v>NA</v>
      </c>
      <c r="R587" s="208" t="str">
        <f t="shared" si="449"/>
        <v>NA</v>
      </c>
      <c r="S587" s="208" t="str">
        <f t="shared" si="449"/>
        <v>NA</v>
      </c>
      <c r="T587" s="212" t="str">
        <f t="shared" si="449"/>
        <v>NA</v>
      </c>
      <c r="U587" s="207" t="str">
        <f t="shared" si="449"/>
        <v>NA</v>
      </c>
      <c r="V587" s="208" t="str">
        <f t="shared" si="449"/>
        <v>NA</v>
      </c>
      <c r="W587" s="213">
        <f t="shared" si="449"/>
        <v>9.2979022758102117E-2</v>
      </c>
      <c r="Y587" s="332">
        <f t="shared" ref="Y587:AK589" si="450">IF(Y59=0, "NA",Y411/Y59)</f>
        <v>-1</v>
      </c>
      <c r="Z587" s="341">
        <f t="shared" si="450"/>
        <v>-1</v>
      </c>
      <c r="AA587" s="342">
        <f t="shared" si="450"/>
        <v>0</v>
      </c>
      <c r="AB587" s="341">
        <f t="shared" si="450"/>
        <v>0</v>
      </c>
      <c r="AC587" s="343">
        <f t="shared" si="450"/>
        <v>-0.65442404006677801</v>
      </c>
      <c r="AD587" s="332" t="str">
        <f t="shared" si="450"/>
        <v>NA</v>
      </c>
      <c r="AE587" s="341" t="str">
        <f t="shared" si="450"/>
        <v>NA</v>
      </c>
      <c r="AF587" s="342" t="str">
        <f t="shared" si="450"/>
        <v>NA</v>
      </c>
      <c r="AG587" s="341" t="str">
        <f t="shared" si="450"/>
        <v>NA</v>
      </c>
      <c r="AH587" s="343" t="str">
        <f t="shared" si="450"/>
        <v>NA</v>
      </c>
      <c r="AI587" s="332" t="str">
        <f t="shared" si="450"/>
        <v>NA</v>
      </c>
      <c r="AJ587" s="343" t="str">
        <f t="shared" si="450"/>
        <v>NA</v>
      </c>
      <c r="AK587" s="343">
        <f t="shared" si="450"/>
        <v>-0.65442404006677801</v>
      </c>
      <c r="AL587" s="351"/>
      <c r="AM587" s="345">
        <f t="shared" ref="AM587:AM589" si="451">IF(AM59=0, "NA",AM411/AM59)</f>
        <v>4.1048337845434997E-2</v>
      </c>
    </row>
    <row r="588" spans="1:39" ht="22.5" customHeight="1">
      <c r="A588" s="56" t="s">
        <v>38</v>
      </c>
      <c r="B588" s="206">
        <f t="shared" si="449"/>
        <v>0</v>
      </c>
      <c r="C588" s="215">
        <f t="shared" si="449"/>
        <v>-7.0560944668272146E-2</v>
      </c>
      <c r="D588" s="216">
        <f t="shared" si="449"/>
        <v>-7.056094466827216E-2</v>
      </c>
      <c r="E588" s="212">
        <f t="shared" si="449"/>
        <v>0</v>
      </c>
      <c r="F588" s="215">
        <f t="shared" si="449"/>
        <v>-7.0560944668272146E-2</v>
      </c>
      <c r="G588" s="216">
        <f t="shared" si="449"/>
        <v>-7.056094466827216E-2</v>
      </c>
      <c r="H588" s="212" t="str">
        <f t="shared" si="449"/>
        <v>NA</v>
      </c>
      <c r="I588" s="207" t="str">
        <f t="shared" si="449"/>
        <v>NA</v>
      </c>
      <c r="J588" s="208" t="str">
        <f t="shared" si="449"/>
        <v>NA</v>
      </c>
      <c r="K588" s="212">
        <f t="shared" si="449"/>
        <v>0</v>
      </c>
      <c r="L588" s="217">
        <f t="shared" si="449"/>
        <v>-7.056094466827216E-2</v>
      </c>
      <c r="M588" s="212">
        <f t="shared" si="449"/>
        <v>0</v>
      </c>
      <c r="N588" s="212">
        <f t="shared" si="449"/>
        <v>-7.0560944668272133E-2</v>
      </c>
      <c r="O588" s="207" t="str">
        <f t="shared" si="449"/>
        <v>NA</v>
      </c>
      <c r="P588" s="207" t="str">
        <f t="shared" si="449"/>
        <v>NA</v>
      </c>
      <c r="Q588" s="207" t="str">
        <f t="shared" si="449"/>
        <v>NA</v>
      </c>
      <c r="R588" s="208">
        <f t="shared" si="449"/>
        <v>-7.0560944668272133E-2</v>
      </c>
      <c r="S588" s="216">
        <f t="shared" si="449"/>
        <v>-7.0560944668272146E-2</v>
      </c>
      <c r="T588" s="212" t="str">
        <f t="shared" si="449"/>
        <v>NA</v>
      </c>
      <c r="U588" s="207" t="str">
        <f t="shared" si="449"/>
        <v>NA</v>
      </c>
      <c r="V588" s="208" t="str">
        <f t="shared" si="449"/>
        <v>NA</v>
      </c>
      <c r="W588" s="218">
        <f t="shared" si="449"/>
        <v>-7.056094466827216E-2</v>
      </c>
      <c r="Y588" s="333" t="str">
        <f t="shared" si="450"/>
        <v>NA</v>
      </c>
      <c r="Z588" s="346" t="str">
        <f t="shared" si="450"/>
        <v>NA</v>
      </c>
      <c r="AA588" s="347" t="str">
        <f t="shared" si="450"/>
        <v>NA</v>
      </c>
      <c r="AB588" s="346" t="str">
        <f t="shared" si="450"/>
        <v>NA</v>
      </c>
      <c r="AC588" s="348" t="str">
        <f t="shared" si="450"/>
        <v>NA</v>
      </c>
      <c r="AD588" s="333">
        <f t="shared" si="450"/>
        <v>0</v>
      </c>
      <c r="AE588" s="346">
        <f t="shared" si="450"/>
        <v>0</v>
      </c>
      <c r="AF588" s="347">
        <f t="shared" si="450"/>
        <v>0</v>
      </c>
      <c r="AG588" s="346">
        <f t="shared" si="450"/>
        <v>0</v>
      </c>
      <c r="AH588" s="348">
        <f t="shared" si="450"/>
        <v>0</v>
      </c>
      <c r="AI588" s="333">
        <f t="shared" si="450"/>
        <v>-1</v>
      </c>
      <c r="AJ588" s="348">
        <f t="shared" si="450"/>
        <v>-1</v>
      </c>
      <c r="AK588" s="348">
        <f t="shared" si="450"/>
        <v>-0.12353896674913414</v>
      </c>
      <c r="AL588" s="351"/>
      <c r="AM588" s="349">
        <f t="shared" si="451"/>
        <v>-7.5210293024694994E-2</v>
      </c>
    </row>
    <row r="589" spans="1:39" ht="22.5" customHeight="1">
      <c r="A589" s="56" t="s">
        <v>39</v>
      </c>
      <c r="B589" s="206">
        <f t="shared" si="449"/>
        <v>0</v>
      </c>
      <c r="C589" s="207">
        <f t="shared" si="449"/>
        <v>2.1265024303126625E-2</v>
      </c>
      <c r="D589" s="208">
        <f t="shared" si="449"/>
        <v>2.1265024303126604E-2</v>
      </c>
      <c r="E589" s="212">
        <f t="shared" si="449"/>
        <v>0</v>
      </c>
      <c r="F589" s="207">
        <f t="shared" si="449"/>
        <v>4.8812814994546261E-2</v>
      </c>
      <c r="G589" s="208">
        <f t="shared" si="449"/>
        <v>4.8812814994546296E-2</v>
      </c>
      <c r="H589" s="212" t="str">
        <f t="shared" si="449"/>
        <v>NA</v>
      </c>
      <c r="I589" s="207" t="str">
        <f t="shared" si="449"/>
        <v>NA</v>
      </c>
      <c r="J589" s="208" t="str">
        <f t="shared" si="449"/>
        <v>NA</v>
      </c>
      <c r="K589" s="212">
        <f t="shared" si="449"/>
        <v>0</v>
      </c>
      <c r="L589" s="208">
        <f t="shared" si="449"/>
        <v>3.2172657172787868E-2</v>
      </c>
      <c r="M589" s="212" t="str">
        <f t="shared" si="449"/>
        <v>NA</v>
      </c>
      <c r="N589" s="212" t="str">
        <f t="shared" si="449"/>
        <v>NA</v>
      </c>
      <c r="O589" s="207" t="str">
        <f t="shared" si="449"/>
        <v>NA</v>
      </c>
      <c r="P589" s="207" t="str">
        <f t="shared" si="449"/>
        <v>NA</v>
      </c>
      <c r="Q589" s="207" t="str">
        <f t="shared" si="449"/>
        <v>NA</v>
      </c>
      <c r="R589" s="208" t="str">
        <f t="shared" si="449"/>
        <v>NA</v>
      </c>
      <c r="S589" s="208">
        <f t="shared" si="449"/>
        <v>-7.0560944668272146E-2</v>
      </c>
      <c r="T589" s="212" t="str">
        <f t="shared" si="449"/>
        <v>NA</v>
      </c>
      <c r="U589" s="207" t="str">
        <f t="shared" si="449"/>
        <v>NA</v>
      </c>
      <c r="V589" s="208" t="str">
        <f t="shared" si="449"/>
        <v>NA</v>
      </c>
      <c r="W589" s="213">
        <f t="shared" si="449"/>
        <v>1.3113400285628907E-2</v>
      </c>
      <c r="Y589" s="332" t="str">
        <f t="shared" si="450"/>
        <v>NA</v>
      </c>
      <c r="Z589" s="341">
        <f t="shared" si="450"/>
        <v>-1</v>
      </c>
      <c r="AA589" s="342" t="str">
        <f t="shared" si="450"/>
        <v>NA</v>
      </c>
      <c r="AB589" s="341">
        <f t="shared" si="450"/>
        <v>0</v>
      </c>
      <c r="AC589" s="343">
        <f t="shared" si="450"/>
        <v>-0.65442404006677801</v>
      </c>
      <c r="AD589" s="332" t="str">
        <f t="shared" si="450"/>
        <v>NA</v>
      </c>
      <c r="AE589" s="341">
        <f t="shared" si="450"/>
        <v>0</v>
      </c>
      <c r="AF589" s="342" t="str">
        <f t="shared" si="450"/>
        <v>NA</v>
      </c>
      <c r="AG589" s="341">
        <f t="shared" si="450"/>
        <v>0</v>
      </c>
      <c r="AH589" s="343">
        <f t="shared" si="450"/>
        <v>0</v>
      </c>
      <c r="AI589" s="332" t="str">
        <f t="shared" si="450"/>
        <v>NA</v>
      </c>
      <c r="AJ589" s="343">
        <f t="shared" si="450"/>
        <v>-1</v>
      </c>
      <c r="AK589" s="343">
        <f t="shared" si="450"/>
        <v>-0.36163259642118956</v>
      </c>
      <c r="AL589" s="350"/>
      <c r="AM589" s="345">
        <f t="shared" si="451"/>
        <v>-1.630359872986931E-2</v>
      </c>
    </row>
    <row r="590" spans="1:39" ht="22.5" customHeight="1">
      <c r="A590" s="56"/>
      <c r="B590" s="206"/>
      <c r="C590" s="207"/>
      <c r="D590" s="208"/>
      <c r="E590" s="212"/>
      <c r="F590" s="207"/>
      <c r="G590" s="208"/>
      <c r="H590" s="212"/>
      <c r="I590" s="207"/>
      <c r="J590" s="208"/>
      <c r="K590" s="212"/>
      <c r="L590" s="208"/>
      <c r="M590" s="212"/>
      <c r="N590" s="212"/>
      <c r="O590" s="207"/>
      <c r="P590" s="207"/>
      <c r="Q590" s="207"/>
      <c r="R590" s="208"/>
      <c r="S590" s="208"/>
      <c r="T590" s="212"/>
      <c r="U590" s="207"/>
      <c r="V590" s="208"/>
      <c r="W590" s="213"/>
      <c r="Y590" s="332"/>
      <c r="Z590" s="341"/>
      <c r="AA590" s="342"/>
      <c r="AB590" s="341"/>
      <c r="AC590" s="343"/>
      <c r="AD590" s="332"/>
      <c r="AE590" s="341"/>
      <c r="AF590" s="342"/>
      <c r="AG590" s="341"/>
      <c r="AH590" s="343"/>
      <c r="AI590" s="332"/>
      <c r="AJ590" s="343"/>
      <c r="AK590" s="343"/>
      <c r="AL590" s="350"/>
      <c r="AM590" s="345"/>
    </row>
    <row r="591" spans="1:39" ht="22.5" customHeight="1">
      <c r="A591" s="16" t="s">
        <v>51</v>
      </c>
      <c r="B591" s="206"/>
      <c r="C591" s="207"/>
      <c r="D591" s="208"/>
      <c r="E591" s="212"/>
      <c r="F591" s="207"/>
      <c r="G591" s="208"/>
      <c r="H591" s="212"/>
      <c r="I591" s="207"/>
      <c r="J591" s="208"/>
      <c r="K591" s="212"/>
      <c r="L591" s="208"/>
      <c r="M591" s="212"/>
      <c r="N591" s="212"/>
      <c r="O591" s="207"/>
      <c r="P591" s="207"/>
      <c r="Q591" s="207"/>
      <c r="R591" s="208"/>
      <c r="S591" s="208"/>
      <c r="T591" s="212"/>
      <c r="U591" s="207"/>
      <c r="V591" s="208"/>
      <c r="W591" s="213"/>
      <c r="Y591" s="332"/>
      <c r="Z591" s="341"/>
      <c r="AA591" s="342"/>
      <c r="AB591" s="341"/>
      <c r="AC591" s="343"/>
      <c r="AD591" s="332"/>
      <c r="AE591" s="341"/>
      <c r="AF591" s="342"/>
      <c r="AG591" s="341"/>
      <c r="AH591" s="343"/>
      <c r="AI591" s="332"/>
      <c r="AJ591" s="343"/>
      <c r="AK591" s="343"/>
      <c r="AL591" s="350"/>
      <c r="AM591" s="345"/>
    </row>
    <row r="592" spans="1:39" ht="22.5" customHeight="1">
      <c r="A592" s="56" t="s">
        <v>37</v>
      </c>
      <c r="B592" s="206">
        <f t="shared" ref="B592:W594" si="452">IF(B64=0, "NA",B416/B64)</f>
        <v>0</v>
      </c>
      <c r="C592" s="207">
        <f t="shared" si="452"/>
        <v>9.2979022758102103E-2</v>
      </c>
      <c r="D592" s="208">
        <f t="shared" si="452"/>
        <v>9.2979022758102076E-2</v>
      </c>
      <c r="E592" s="212">
        <f t="shared" si="452"/>
        <v>0</v>
      </c>
      <c r="F592" s="207">
        <f t="shared" si="452"/>
        <v>9.2979022758102103E-2</v>
      </c>
      <c r="G592" s="208">
        <f t="shared" si="452"/>
        <v>9.2979022758102117E-2</v>
      </c>
      <c r="H592" s="212">
        <f t="shared" si="452"/>
        <v>0</v>
      </c>
      <c r="I592" s="207">
        <f t="shared" si="452"/>
        <v>9.2979022758102103E-2</v>
      </c>
      <c r="J592" s="208">
        <f t="shared" si="452"/>
        <v>9.297902275810202E-2</v>
      </c>
      <c r="K592" s="212">
        <f t="shared" si="452"/>
        <v>0</v>
      </c>
      <c r="L592" s="208">
        <f t="shared" si="452"/>
        <v>9.2979022758102062E-2</v>
      </c>
      <c r="M592" s="212" t="str">
        <f t="shared" si="452"/>
        <v>NA</v>
      </c>
      <c r="N592" s="212" t="str">
        <f t="shared" si="452"/>
        <v>NA</v>
      </c>
      <c r="O592" s="207" t="str">
        <f t="shared" si="452"/>
        <v>NA</v>
      </c>
      <c r="P592" s="207" t="str">
        <f t="shared" si="452"/>
        <v>NA</v>
      </c>
      <c r="Q592" s="207" t="str">
        <f t="shared" si="452"/>
        <v>NA</v>
      </c>
      <c r="R592" s="208" t="str">
        <f t="shared" si="452"/>
        <v>NA</v>
      </c>
      <c r="S592" s="208" t="str">
        <f t="shared" si="452"/>
        <v>NA</v>
      </c>
      <c r="T592" s="212" t="str">
        <f t="shared" si="452"/>
        <v>NA</v>
      </c>
      <c r="U592" s="207" t="str">
        <f t="shared" si="452"/>
        <v>NA</v>
      </c>
      <c r="V592" s="208" t="str">
        <f t="shared" si="452"/>
        <v>NA</v>
      </c>
      <c r="W592" s="213">
        <f t="shared" si="452"/>
        <v>9.2979022758102062E-2</v>
      </c>
      <c r="Y592" s="332">
        <f t="shared" ref="Y592:AK594" si="453">IF(Y64=0, "NA",Y416/Y64)</f>
        <v>-1</v>
      </c>
      <c r="Z592" s="341">
        <f t="shared" si="453"/>
        <v>-1</v>
      </c>
      <c r="AA592" s="342">
        <f t="shared" si="453"/>
        <v>0</v>
      </c>
      <c r="AB592" s="341">
        <f t="shared" si="453"/>
        <v>0</v>
      </c>
      <c r="AC592" s="343">
        <f t="shared" si="453"/>
        <v>-0.6544240400667779</v>
      </c>
      <c r="AD592" s="332" t="str">
        <f t="shared" si="453"/>
        <v>NA</v>
      </c>
      <c r="AE592" s="341" t="str">
        <f t="shared" si="453"/>
        <v>NA</v>
      </c>
      <c r="AF592" s="342" t="str">
        <f t="shared" si="453"/>
        <v>NA</v>
      </c>
      <c r="AG592" s="341" t="str">
        <f t="shared" si="453"/>
        <v>NA</v>
      </c>
      <c r="AH592" s="343" t="str">
        <f t="shared" si="453"/>
        <v>NA</v>
      </c>
      <c r="AI592" s="332" t="str">
        <f t="shared" si="453"/>
        <v>NA</v>
      </c>
      <c r="AJ592" s="343" t="str">
        <f t="shared" si="453"/>
        <v>NA</v>
      </c>
      <c r="AK592" s="343">
        <f t="shared" si="453"/>
        <v>-0.6544240400667779</v>
      </c>
      <c r="AL592" s="350"/>
      <c r="AM592" s="345">
        <f t="shared" ref="AM592:AM594" si="454">IF(AM64=0, "NA",AM416/AM64)</f>
        <v>4.1048337845434955E-2</v>
      </c>
    </row>
    <row r="593" spans="1:39" ht="22.5" customHeight="1">
      <c r="A593" s="56" t="s">
        <v>38</v>
      </c>
      <c r="B593" s="206">
        <f t="shared" si="452"/>
        <v>0</v>
      </c>
      <c r="C593" s="215">
        <f t="shared" si="452"/>
        <v>7.2699248460139865E-2</v>
      </c>
      <c r="D593" s="216">
        <f t="shared" si="452"/>
        <v>7.2699248460139893E-2</v>
      </c>
      <c r="E593" s="212">
        <f t="shared" si="452"/>
        <v>0</v>
      </c>
      <c r="F593" s="215">
        <f t="shared" si="452"/>
        <v>-7.0560944668272119E-2</v>
      </c>
      <c r="G593" s="216">
        <f t="shared" si="452"/>
        <v>-7.056094466827216E-2</v>
      </c>
      <c r="H593" s="212">
        <f t="shared" si="452"/>
        <v>0</v>
      </c>
      <c r="I593" s="207">
        <f t="shared" si="452"/>
        <v>-0.73188795232759896</v>
      </c>
      <c r="J593" s="208">
        <f t="shared" si="452"/>
        <v>-0.73188795232759896</v>
      </c>
      <c r="K593" s="212">
        <f t="shared" si="452"/>
        <v>0</v>
      </c>
      <c r="L593" s="217">
        <f t="shared" si="452"/>
        <v>-7.0560944668272063E-2</v>
      </c>
      <c r="M593" s="212">
        <f t="shared" si="452"/>
        <v>0</v>
      </c>
      <c r="N593" s="212">
        <f t="shared" si="452"/>
        <v>-7.0560944668272133E-2</v>
      </c>
      <c r="O593" s="207" t="str">
        <f t="shared" si="452"/>
        <v>NA</v>
      </c>
      <c r="P593" s="207" t="str">
        <f t="shared" si="452"/>
        <v>NA</v>
      </c>
      <c r="Q593" s="207" t="str">
        <f t="shared" si="452"/>
        <v>NA</v>
      </c>
      <c r="R593" s="208">
        <f t="shared" si="452"/>
        <v>-7.0560944668272133E-2</v>
      </c>
      <c r="S593" s="216">
        <f t="shared" si="452"/>
        <v>-7.0560944668272133E-2</v>
      </c>
      <c r="T593" s="212" t="str">
        <f t="shared" si="452"/>
        <v>NA</v>
      </c>
      <c r="U593" s="207" t="str">
        <f t="shared" si="452"/>
        <v>NA</v>
      </c>
      <c r="V593" s="208" t="str">
        <f t="shared" si="452"/>
        <v>NA</v>
      </c>
      <c r="W593" s="218">
        <f t="shared" si="452"/>
        <v>-7.0560944668272077E-2</v>
      </c>
      <c r="Y593" s="333" t="str">
        <f t="shared" si="453"/>
        <v>NA</v>
      </c>
      <c r="Z593" s="346" t="str">
        <f t="shared" si="453"/>
        <v>NA</v>
      </c>
      <c r="AA593" s="347" t="str">
        <f t="shared" si="453"/>
        <v>NA</v>
      </c>
      <c r="AB593" s="346" t="str">
        <f t="shared" si="453"/>
        <v>NA</v>
      </c>
      <c r="AC593" s="348" t="str">
        <f t="shared" si="453"/>
        <v>NA</v>
      </c>
      <c r="AD593" s="333">
        <f t="shared" si="453"/>
        <v>0</v>
      </c>
      <c r="AE593" s="346">
        <f t="shared" si="453"/>
        <v>0</v>
      </c>
      <c r="AF593" s="347">
        <f t="shared" si="453"/>
        <v>0</v>
      </c>
      <c r="AG593" s="346">
        <f t="shared" si="453"/>
        <v>0</v>
      </c>
      <c r="AH593" s="348">
        <f t="shared" si="453"/>
        <v>0</v>
      </c>
      <c r="AI593" s="333">
        <f t="shared" si="453"/>
        <v>-1</v>
      </c>
      <c r="AJ593" s="348">
        <f t="shared" si="453"/>
        <v>-1</v>
      </c>
      <c r="AK593" s="348">
        <f t="shared" si="453"/>
        <v>-0.12353896674913413</v>
      </c>
      <c r="AL593" s="350"/>
      <c r="AM593" s="349">
        <f t="shared" si="454"/>
        <v>-7.5109035751541223E-2</v>
      </c>
    </row>
    <row r="594" spans="1:39" ht="22.5" customHeight="1">
      <c r="A594" s="56" t="s">
        <v>39</v>
      </c>
      <c r="B594" s="206">
        <f t="shared" si="452"/>
        <v>0</v>
      </c>
      <c r="C594" s="207">
        <f t="shared" si="452"/>
        <v>7.8898400592832513E-2</v>
      </c>
      <c r="D594" s="208">
        <f t="shared" si="452"/>
        <v>7.8898400592832527E-2</v>
      </c>
      <c r="E594" s="212">
        <f t="shared" si="452"/>
        <v>0</v>
      </c>
      <c r="F594" s="207">
        <f t="shared" si="452"/>
        <v>2.4367971300930057E-2</v>
      </c>
      <c r="G594" s="208">
        <f t="shared" si="452"/>
        <v>2.4367971300930043E-2</v>
      </c>
      <c r="H594" s="212">
        <f t="shared" si="452"/>
        <v>0</v>
      </c>
      <c r="I594" s="207">
        <f t="shared" si="452"/>
        <v>-1.7762884969786095E-2</v>
      </c>
      <c r="J594" s="208">
        <f t="shared" si="452"/>
        <v>-1.7762884969786168E-2</v>
      </c>
      <c r="K594" s="212">
        <f t="shared" si="452"/>
        <v>0</v>
      </c>
      <c r="L594" s="208">
        <f t="shared" si="452"/>
        <v>2.6162294430467914E-2</v>
      </c>
      <c r="M594" s="212" t="str">
        <f t="shared" si="452"/>
        <v>NA</v>
      </c>
      <c r="N594" s="212" t="str">
        <f t="shared" si="452"/>
        <v>NA</v>
      </c>
      <c r="O594" s="207" t="str">
        <f t="shared" si="452"/>
        <v>NA</v>
      </c>
      <c r="P594" s="207" t="str">
        <f t="shared" si="452"/>
        <v>NA</v>
      </c>
      <c r="Q594" s="207" t="str">
        <f t="shared" si="452"/>
        <v>NA</v>
      </c>
      <c r="R594" s="208" t="str">
        <f t="shared" si="452"/>
        <v>NA</v>
      </c>
      <c r="S594" s="208">
        <f t="shared" si="452"/>
        <v>-7.0560944668272133E-2</v>
      </c>
      <c r="T594" s="212" t="str">
        <f t="shared" si="452"/>
        <v>NA</v>
      </c>
      <c r="U594" s="207" t="str">
        <f t="shared" si="452"/>
        <v>NA</v>
      </c>
      <c r="V594" s="208" t="str">
        <f t="shared" si="452"/>
        <v>NA</v>
      </c>
      <c r="W594" s="213">
        <f t="shared" si="452"/>
        <v>1.2127868424185223E-2</v>
      </c>
      <c r="Y594" s="332" t="str">
        <f t="shared" si="453"/>
        <v>NA</v>
      </c>
      <c r="Z594" s="341">
        <f t="shared" si="453"/>
        <v>-1</v>
      </c>
      <c r="AA594" s="342" t="str">
        <f t="shared" si="453"/>
        <v>NA</v>
      </c>
      <c r="AB594" s="341">
        <f t="shared" si="453"/>
        <v>0</v>
      </c>
      <c r="AC594" s="343">
        <f t="shared" si="453"/>
        <v>-0.6544240400667779</v>
      </c>
      <c r="AD594" s="332" t="str">
        <f t="shared" si="453"/>
        <v>NA</v>
      </c>
      <c r="AE594" s="341">
        <f t="shared" si="453"/>
        <v>0</v>
      </c>
      <c r="AF594" s="342" t="str">
        <f t="shared" si="453"/>
        <v>NA</v>
      </c>
      <c r="AG594" s="341">
        <f t="shared" si="453"/>
        <v>0</v>
      </c>
      <c r="AH594" s="343">
        <f t="shared" si="453"/>
        <v>0</v>
      </c>
      <c r="AI594" s="332" t="str">
        <f t="shared" si="453"/>
        <v>NA</v>
      </c>
      <c r="AJ594" s="343">
        <f t="shared" si="453"/>
        <v>-1</v>
      </c>
      <c r="AK594" s="343">
        <f t="shared" si="453"/>
        <v>-0.3616325964211895</v>
      </c>
      <c r="AL594" s="350"/>
      <c r="AM594" s="345">
        <f t="shared" si="454"/>
        <v>-1.689303202124719E-2</v>
      </c>
    </row>
    <row r="595" spans="1:39" ht="22.5" customHeight="1">
      <c r="A595" s="56"/>
      <c r="B595" s="206"/>
      <c r="C595" s="207"/>
      <c r="D595" s="208"/>
      <c r="E595" s="212"/>
      <c r="F595" s="207"/>
      <c r="G595" s="208"/>
      <c r="H595" s="212"/>
      <c r="I595" s="207"/>
      <c r="J595" s="208"/>
      <c r="K595" s="212"/>
      <c r="L595" s="208"/>
      <c r="M595" s="212"/>
      <c r="N595" s="212"/>
      <c r="O595" s="207"/>
      <c r="P595" s="207"/>
      <c r="Q595" s="207"/>
      <c r="R595" s="208"/>
      <c r="S595" s="208"/>
      <c r="T595" s="212"/>
      <c r="U595" s="207"/>
      <c r="V595" s="208"/>
      <c r="W595" s="213"/>
      <c r="Y595" s="332"/>
      <c r="Z595" s="341"/>
      <c r="AA595" s="342"/>
      <c r="AB595" s="341"/>
      <c r="AC595" s="343"/>
      <c r="AD595" s="332"/>
      <c r="AE595" s="341"/>
      <c r="AF595" s="342"/>
      <c r="AG595" s="341"/>
      <c r="AH595" s="343"/>
      <c r="AI595" s="332"/>
      <c r="AJ595" s="343"/>
      <c r="AK595" s="343"/>
      <c r="AL595" s="350"/>
      <c r="AM595" s="345"/>
    </row>
    <row r="596" spans="1:39" ht="22.5" customHeight="1">
      <c r="A596" s="16" t="s">
        <v>52</v>
      </c>
      <c r="B596" s="206"/>
      <c r="C596" s="207"/>
      <c r="D596" s="208"/>
      <c r="E596" s="212"/>
      <c r="F596" s="207"/>
      <c r="G596" s="208"/>
      <c r="H596" s="212"/>
      <c r="I596" s="207"/>
      <c r="J596" s="208"/>
      <c r="K596" s="212"/>
      <c r="L596" s="208"/>
      <c r="M596" s="212"/>
      <c r="N596" s="212"/>
      <c r="O596" s="207"/>
      <c r="P596" s="207"/>
      <c r="Q596" s="207"/>
      <c r="R596" s="208"/>
      <c r="S596" s="208"/>
      <c r="T596" s="212"/>
      <c r="U596" s="207"/>
      <c r="V596" s="208"/>
      <c r="W596" s="213"/>
      <c r="Y596" s="332"/>
      <c r="Z596" s="341"/>
      <c r="AA596" s="342"/>
      <c r="AB596" s="341"/>
      <c r="AC596" s="343"/>
      <c r="AD596" s="332"/>
      <c r="AE596" s="341"/>
      <c r="AF596" s="342"/>
      <c r="AG596" s="341"/>
      <c r="AH596" s="343"/>
      <c r="AI596" s="332"/>
      <c r="AJ596" s="343"/>
      <c r="AK596" s="343"/>
      <c r="AL596" s="350"/>
      <c r="AM596" s="345"/>
    </row>
    <row r="597" spans="1:39" ht="22.5" customHeight="1">
      <c r="A597" s="56" t="s">
        <v>37</v>
      </c>
      <c r="B597" s="206">
        <f t="shared" ref="B597:W599" si="455">IF(B69=0, "NA",B421/B69)</f>
        <v>0</v>
      </c>
      <c r="C597" s="207">
        <f t="shared" si="455"/>
        <v>9.2979022758102103E-2</v>
      </c>
      <c r="D597" s="208">
        <f t="shared" si="455"/>
        <v>9.2979022758101978E-2</v>
      </c>
      <c r="E597" s="212">
        <f t="shared" si="455"/>
        <v>0</v>
      </c>
      <c r="F597" s="207">
        <f t="shared" si="455"/>
        <v>9.2979022758102103E-2</v>
      </c>
      <c r="G597" s="208">
        <f t="shared" si="455"/>
        <v>9.2979022758102103E-2</v>
      </c>
      <c r="H597" s="212">
        <f t="shared" si="455"/>
        <v>0</v>
      </c>
      <c r="I597" s="207">
        <f t="shared" si="455"/>
        <v>9.2979022758102103E-2</v>
      </c>
      <c r="J597" s="208">
        <f t="shared" si="455"/>
        <v>9.2979022758102201E-2</v>
      </c>
      <c r="K597" s="212">
        <f t="shared" si="455"/>
        <v>0</v>
      </c>
      <c r="L597" s="208">
        <f t="shared" si="455"/>
        <v>9.2979022758102145E-2</v>
      </c>
      <c r="M597" s="212" t="str">
        <f t="shared" si="455"/>
        <v>NA</v>
      </c>
      <c r="N597" s="212" t="str">
        <f t="shared" si="455"/>
        <v>NA</v>
      </c>
      <c r="O597" s="207" t="str">
        <f t="shared" si="455"/>
        <v>NA</v>
      </c>
      <c r="P597" s="207" t="str">
        <f t="shared" si="455"/>
        <v>NA</v>
      </c>
      <c r="Q597" s="207" t="str">
        <f t="shared" si="455"/>
        <v>NA</v>
      </c>
      <c r="R597" s="208" t="str">
        <f t="shared" si="455"/>
        <v>NA</v>
      </c>
      <c r="S597" s="208" t="str">
        <f t="shared" si="455"/>
        <v>NA</v>
      </c>
      <c r="T597" s="212" t="str">
        <f t="shared" si="455"/>
        <v>NA</v>
      </c>
      <c r="U597" s="207" t="str">
        <f t="shared" si="455"/>
        <v>NA</v>
      </c>
      <c r="V597" s="208" t="str">
        <f t="shared" si="455"/>
        <v>NA</v>
      </c>
      <c r="W597" s="213">
        <f t="shared" si="455"/>
        <v>9.2979022758102145E-2</v>
      </c>
      <c r="Y597" s="332">
        <f t="shared" ref="Y597:AK599" si="456">IF(Y69=0, "NA",Y421/Y69)</f>
        <v>-1</v>
      </c>
      <c r="Z597" s="341">
        <f t="shared" si="456"/>
        <v>-1</v>
      </c>
      <c r="AA597" s="342">
        <f t="shared" si="456"/>
        <v>0</v>
      </c>
      <c r="AB597" s="341">
        <f t="shared" si="456"/>
        <v>0</v>
      </c>
      <c r="AC597" s="343">
        <f t="shared" si="456"/>
        <v>-0.65442404006677801</v>
      </c>
      <c r="AD597" s="332" t="str">
        <f t="shared" si="456"/>
        <v>NA</v>
      </c>
      <c r="AE597" s="341" t="str">
        <f t="shared" si="456"/>
        <v>NA</v>
      </c>
      <c r="AF597" s="342" t="str">
        <f t="shared" si="456"/>
        <v>NA</v>
      </c>
      <c r="AG597" s="341" t="str">
        <f t="shared" si="456"/>
        <v>NA</v>
      </c>
      <c r="AH597" s="343" t="str">
        <f t="shared" si="456"/>
        <v>NA</v>
      </c>
      <c r="AI597" s="332" t="str">
        <f t="shared" si="456"/>
        <v>NA</v>
      </c>
      <c r="AJ597" s="343" t="str">
        <f t="shared" si="456"/>
        <v>NA</v>
      </c>
      <c r="AK597" s="343">
        <f t="shared" si="456"/>
        <v>-0.65442404006677801</v>
      </c>
      <c r="AL597" s="350"/>
      <c r="AM597" s="345">
        <f t="shared" ref="AM597:AM599" si="457">IF(AM69=0, "NA",AM421/AM69)</f>
        <v>4.1048337845435032E-2</v>
      </c>
    </row>
    <row r="598" spans="1:39" ht="22.5" customHeight="1">
      <c r="A598" s="56" t="s">
        <v>38</v>
      </c>
      <c r="B598" s="206">
        <f t="shared" si="455"/>
        <v>0</v>
      </c>
      <c r="C598" s="215">
        <f t="shared" si="455"/>
        <v>-7.0560944668272063E-2</v>
      </c>
      <c r="D598" s="216">
        <f t="shared" si="455"/>
        <v>-7.0560944668271966E-2</v>
      </c>
      <c r="E598" s="212">
        <f t="shared" si="455"/>
        <v>0</v>
      </c>
      <c r="F598" s="215">
        <f t="shared" si="455"/>
        <v>-7.0560944668272077E-2</v>
      </c>
      <c r="G598" s="216">
        <f t="shared" si="455"/>
        <v>-7.0560944668272146E-2</v>
      </c>
      <c r="H598" s="212">
        <f t="shared" si="455"/>
        <v>0</v>
      </c>
      <c r="I598" s="207">
        <f t="shared" si="455"/>
        <v>-7.0560944668272119E-2</v>
      </c>
      <c r="J598" s="208">
        <f t="shared" si="455"/>
        <v>-7.056094466827216E-2</v>
      </c>
      <c r="K598" s="212">
        <f t="shared" si="455"/>
        <v>0</v>
      </c>
      <c r="L598" s="217">
        <f t="shared" si="455"/>
        <v>-7.0560944668272063E-2</v>
      </c>
      <c r="M598" s="212">
        <f t="shared" si="455"/>
        <v>0</v>
      </c>
      <c r="N598" s="212">
        <f t="shared" si="455"/>
        <v>-7.0560944668272133E-2</v>
      </c>
      <c r="O598" s="207" t="str">
        <f t="shared" si="455"/>
        <v>NA</v>
      </c>
      <c r="P598" s="207" t="str">
        <f t="shared" si="455"/>
        <v>NA</v>
      </c>
      <c r="Q598" s="207" t="str">
        <f t="shared" si="455"/>
        <v>NA</v>
      </c>
      <c r="R598" s="208">
        <f t="shared" si="455"/>
        <v>-7.0560944668272133E-2</v>
      </c>
      <c r="S598" s="216">
        <f t="shared" si="455"/>
        <v>-7.0560944668272077E-2</v>
      </c>
      <c r="T598" s="212" t="str">
        <f t="shared" si="455"/>
        <v>NA</v>
      </c>
      <c r="U598" s="207" t="str">
        <f t="shared" si="455"/>
        <v>NA</v>
      </c>
      <c r="V598" s="208" t="str">
        <f t="shared" si="455"/>
        <v>NA</v>
      </c>
      <c r="W598" s="218">
        <f t="shared" si="455"/>
        <v>-7.0560944668272077E-2</v>
      </c>
      <c r="Y598" s="333" t="str">
        <f t="shared" si="456"/>
        <v>NA</v>
      </c>
      <c r="Z598" s="346" t="str">
        <f t="shared" si="456"/>
        <v>NA</v>
      </c>
      <c r="AA598" s="347" t="str">
        <f t="shared" si="456"/>
        <v>NA</v>
      </c>
      <c r="AB598" s="346" t="str">
        <f t="shared" si="456"/>
        <v>NA</v>
      </c>
      <c r="AC598" s="348" t="str">
        <f t="shared" si="456"/>
        <v>NA</v>
      </c>
      <c r="AD598" s="333">
        <f t="shared" si="456"/>
        <v>0</v>
      </c>
      <c r="AE598" s="346">
        <f t="shared" si="456"/>
        <v>0</v>
      </c>
      <c r="AF598" s="347">
        <f t="shared" si="456"/>
        <v>0</v>
      </c>
      <c r="AG598" s="346">
        <f t="shared" si="456"/>
        <v>0</v>
      </c>
      <c r="AH598" s="348">
        <f t="shared" si="456"/>
        <v>0</v>
      </c>
      <c r="AI598" s="333">
        <f t="shared" si="456"/>
        <v>-1</v>
      </c>
      <c r="AJ598" s="348">
        <f t="shared" si="456"/>
        <v>-1</v>
      </c>
      <c r="AK598" s="348">
        <f t="shared" si="456"/>
        <v>-0.12353896674913416</v>
      </c>
      <c r="AL598" s="350"/>
      <c r="AM598" s="349">
        <f t="shared" si="457"/>
        <v>-7.5321985822937698E-2</v>
      </c>
    </row>
    <row r="599" spans="1:39" ht="22.5" customHeight="1">
      <c r="A599" s="56" t="s">
        <v>39</v>
      </c>
      <c r="B599" s="206">
        <f t="shared" si="455"/>
        <v>0</v>
      </c>
      <c r="C599" s="207">
        <f t="shared" si="455"/>
        <v>-6.1941759083356765E-2</v>
      </c>
      <c r="D599" s="208">
        <f t="shared" si="455"/>
        <v>-6.1941759083356675E-2</v>
      </c>
      <c r="E599" s="212">
        <f t="shared" si="455"/>
        <v>0</v>
      </c>
      <c r="F599" s="207">
        <f t="shared" si="455"/>
        <v>4.3340567633722515E-2</v>
      </c>
      <c r="G599" s="208">
        <f t="shared" si="455"/>
        <v>4.3340567633722502E-2</v>
      </c>
      <c r="H599" s="212">
        <f t="shared" si="455"/>
        <v>0</v>
      </c>
      <c r="I599" s="207">
        <f t="shared" si="455"/>
        <v>6.4995742528914699E-2</v>
      </c>
      <c r="J599" s="208">
        <f t="shared" si="455"/>
        <v>6.4995742528914768E-2</v>
      </c>
      <c r="K599" s="212">
        <f t="shared" si="455"/>
        <v>0</v>
      </c>
      <c r="L599" s="208">
        <f t="shared" si="455"/>
        <v>3.3755316467445229E-2</v>
      </c>
      <c r="M599" s="212" t="str">
        <f t="shared" si="455"/>
        <v>NA</v>
      </c>
      <c r="N599" s="212" t="str">
        <f t="shared" si="455"/>
        <v>NA</v>
      </c>
      <c r="O599" s="207" t="str">
        <f t="shared" si="455"/>
        <v>NA</v>
      </c>
      <c r="P599" s="207" t="str">
        <f t="shared" si="455"/>
        <v>NA</v>
      </c>
      <c r="Q599" s="207" t="str">
        <f t="shared" si="455"/>
        <v>NA</v>
      </c>
      <c r="R599" s="208" t="str">
        <f t="shared" si="455"/>
        <v>NA</v>
      </c>
      <c r="S599" s="208">
        <f t="shared" si="455"/>
        <v>-7.0560944668272077E-2</v>
      </c>
      <c r="T599" s="212" t="str">
        <f t="shared" si="455"/>
        <v>NA</v>
      </c>
      <c r="U599" s="207" t="str">
        <f t="shared" si="455"/>
        <v>NA</v>
      </c>
      <c r="V599" s="208" t="str">
        <f t="shared" si="455"/>
        <v>NA</v>
      </c>
      <c r="W599" s="213">
        <f t="shared" si="455"/>
        <v>1.4177619693566075E-2</v>
      </c>
      <c r="Y599" s="332" t="str">
        <f t="shared" si="456"/>
        <v>NA</v>
      </c>
      <c r="Z599" s="341">
        <f t="shared" si="456"/>
        <v>-1</v>
      </c>
      <c r="AA599" s="342" t="str">
        <f t="shared" si="456"/>
        <v>NA</v>
      </c>
      <c r="AB599" s="341">
        <f t="shared" si="456"/>
        <v>0</v>
      </c>
      <c r="AC599" s="343">
        <f t="shared" si="456"/>
        <v>-0.65442404006677801</v>
      </c>
      <c r="AD599" s="332" t="str">
        <f t="shared" si="456"/>
        <v>NA</v>
      </c>
      <c r="AE599" s="341">
        <f t="shared" si="456"/>
        <v>0</v>
      </c>
      <c r="AF599" s="342" t="str">
        <f t="shared" si="456"/>
        <v>NA</v>
      </c>
      <c r="AG599" s="341">
        <f t="shared" si="456"/>
        <v>0</v>
      </c>
      <c r="AH599" s="343">
        <f t="shared" si="456"/>
        <v>0</v>
      </c>
      <c r="AI599" s="332" t="str">
        <f t="shared" si="456"/>
        <v>NA</v>
      </c>
      <c r="AJ599" s="343">
        <f t="shared" si="456"/>
        <v>-1</v>
      </c>
      <c r="AK599" s="343">
        <f t="shared" si="456"/>
        <v>-0.3616325964211895</v>
      </c>
      <c r="AL599" s="350"/>
      <c r="AM599" s="345">
        <f t="shared" si="457"/>
        <v>-1.5668326214052584E-2</v>
      </c>
    </row>
    <row r="600" spans="1:39" ht="22.5" customHeight="1">
      <c r="A600" s="56"/>
      <c r="B600" s="206"/>
      <c r="C600" s="207"/>
      <c r="D600" s="208"/>
      <c r="E600" s="212"/>
      <c r="F600" s="207"/>
      <c r="G600" s="208"/>
      <c r="H600" s="212"/>
      <c r="I600" s="207"/>
      <c r="J600" s="208"/>
      <c r="K600" s="212"/>
      <c r="L600" s="208"/>
      <c r="M600" s="212"/>
      <c r="N600" s="212"/>
      <c r="O600" s="207"/>
      <c r="P600" s="207"/>
      <c r="Q600" s="207"/>
      <c r="R600" s="208"/>
      <c r="S600" s="208"/>
      <c r="T600" s="212"/>
      <c r="U600" s="207"/>
      <c r="V600" s="208"/>
      <c r="W600" s="213"/>
      <c r="Y600" s="332"/>
      <c r="Z600" s="341"/>
      <c r="AA600" s="342"/>
      <c r="AB600" s="341"/>
      <c r="AC600" s="343"/>
      <c r="AD600" s="332"/>
      <c r="AE600" s="341"/>
      <c r="AF600" s="342"/>
      <c r="AG600" s="341"/>
      <c r="AH600" s="343"/>
      <c r="AI600" s="332"/>
      <c r="AJ600" s="343"/>
      <c r="AK600" s="343"/>
      <c r="AL600" s="350"/>
      <c r="AM600" s="345"/>
    </row>
    <row r="601" spans="1:39" ht="22.5" customHeight="1">
      <c r="A601" s="16" t="s">
        <v>53</v>
      </c>
      <c r="B601" s="206"/>
      <c r="C601" s="207"/>
      <c r="D601" s="208"/>
      <c r="E601" s="212"/>
      <c r="F601" s="207"/>
      <c r="G601" s="208"/>
      <c r="H601" s="212"/>
      <c r="I601" s="207"/>
      <c r="J601" s="208"/>
      <c r="K601" s="212"/>
      <c r="L601" s="208"/>
      <c r="M601" s="212"/>
      <c r="N601" s="212"/>
      <c r="O601" s="207"/>
      <c r="P601" s="207"/>
      <c r="Q601" s="207"/>
      <c r="R601" s="208"/>
      <c r="S601" s="208"/>
      <c r="T601" s="212"/>
      <c r="U601" s="207"/>
      <c r="V601" s="208"/>
      <c r="W601" s="213"/>
      <c r="Y601" s="332"/>
      <c r="Z601" s="341"/>
      <c r="AA601" s="342"/>
      <c r="AB601" s="341"/>
      <c r="AC601" s="343"/>
      <c r="AD601" s="332"/>
      <c r="AE601" s="341"/>
      <c r="AF601" s="342"/>
      <c r="AG601" s="341"/>
      <c r="AH601" s="343"/>
      <c r="AI601" s="332"/>
      <c r="AJ601" s="343"/>
      <c r="AK601" s="343"/>
      <c r="AL601" s="350"/>
      <c r="AM601" s="345"/>
    </row>
    <row r="602" spans="1:39" ht="22.5" customHeight="1">
      <c r="A602" s="56" t="s">
        <v>37</v>
      </c>
      <c r="B602" s="206">
        <f t="shared" ref="B602:W604" si="458">IF(B74=0, "NA",B426/B74)</f>
        <v>0</v>
      </c>
      <c r="C602" s="207" t="str">
        <f t="shared" si="458"/>
        <v>NA</v>
      </c>
      <c r="D602" s="208">
        <f t="shared" si="458"/>
        <v>9.2979022758102089E-2</v>
      </c>
      <c r="E602" s="212">
        <f t="shared" si="458"/>
        <v>0</v>
      </c>
      <c r="F602" s="207">
        <f t="shared" si="458"/>
        <v>9.2979022758102103E-2</v>
      </c>
      <c r="G602" s="208">
        <f t="shared" si="458"/>
        <v>9.2979022758102145E-2</v>
      </c>
      <c r="H602" s="212">
        <f t="shared" si="458"/>
        <v>0</v>
      </c>
      <c r="I602" s="207" t="str">
        <f t="shared" si="458"/>
        <v>NA</v>
      </c>
      <c r="J602" s="208">
        <f t="shared" si="458"/>
        <v>9.2979022758102062E-2</v>
      </c>
      <c r="K602" s="212">
        <f t="shared" si="458"/>
        <v>0</v>
      </c>
      <c r="L602" s="208">
        <f t="shared" si="458"/>
        <v>9.2979022758102117E-2</v>
      </c>
      <c r="M602" s="212" t="str">
        <f t="shared" si="458"/>
        <v>NA</v>
      </c>
      <c r="N602" s="212" t="str">
        <f t="shared" si="458"/>
        <v>NA</v>
      </c>
      <c r="O602" s="207" t="str">
        <f t="shared" si="458"/>
        <v>NA</v>
      </c>
      <c r="P602" s="207" t="str">
        <f t="shared" si="458"/>
        <v>NA</v>
      </c>
      <c r="Q602" s="207" t="str">
        <f t="shared" si="458"/>
        <v>NA</v>
      </c>
      <c r="R602" s="208" t="str">
        <f t="shared" si="458"/>
        <v>NA</v>
      </c>
      <c r="S602" s="208" t="str">
        <f t="shared" si="458"/>
        <v>NA</v>
      </c>
      <c r="T602" s="212" t="str">
        <f t="shared" si="458"/>
        <v>NA</v>
      </c>
      <c r="U602" s="207" t="str">
        <f t="shared" si="458"/>
        <v>NA</v>
      </c>
      <c r="V602" s="208" t="str">
        <f t="shared" si="458"/>
        <v>NA</v>
      </c>
      <c r="W602" s="213">
        <f t="shared" si="458"/>
        <v>9.2979022758102117E-2</v>
      </c>
      <c r="Y602" s="332" t="str">
        <f t="shared" ref="Y602:AK604" si="459">IF(Y74=0, "NA",Y426/Y74)</f>
        <v>NA</v>
      </c>
      <c r="Z602" s="341">
        <f t="shared" si="459"/>
        <v>-1</v>
      </c>
      <c r="AA602" s="342" t="str">
        <f t="shared" si="459"/>
        <v>NA</v>
      </c>
      <c r="AB602" s="341">
        <f t="shared" si="459"/>
        <v>0</v>
      </c>
      <c r="AC602" s="343">
        <f t="shared" si="459"/>
        <v>-0.65442404006677801</v>
      </c>
      <c r="AD602" s="332" t="str">
        <f t="shared" si="459"/>
        <v>NA</v>
      </c>
      <c r="AE602" s="341" t="str">
        <f t="shared" si="459"/>
        <v>NA</v>
      </c>
      <c r="AF602" s="342" t="str">
        <f t="shared" si="459"/>
        <v>NA</v>
      </c>
      <c r="AG602" s="341" t="str">
        <f t="shared" si="459"/>
        <v>NA</v>
      </c>
      <c r="AH602" s="343" t="str">
        <f t="shared" si="459"/>
        <v>NA</v>
      </c>
      <c r="AI602" s="332" t="str">
        <f t="shared" si="459"/>
        <v>NA</v>
      </c>
      <c r="AJ602" s="343" t="str">
        <f t="shared" si="459"/>
        <v>NA</v>
      </c>
      <c r="AK602" s="343">
        <f t="shared" si="459"/>
        <v>-0.65442404006677801</v>
      </c>
      <c r="AL602" s="350"/>
      <c r="AM602" s="345">
        <f t="shared" ref="AM602:AM604" si="460">IF(AM74=0, "NA",AM426/AM74)</f>
        <v>4.1048337845435004E-2</v>
      </c>
    </row>
    <row r="603" spans="1:39" ht="22.5" customHeight="1">
      <c r="A603" s="56" t="s">
        <v>38</v>
      </c>
      <c r="B603" s="206">
        <f t="shared" si="458"/>
        <v>0</v>
      </c>
      <c r="C603" s="215" t="str">
        <f t="shared" si="458"/>
        <v>NA</v>
      </c>
      <c r="D603" s="216">
        <f t="shared" si="458"/>
        <v>-7.0473301388091505E-2</v>
      </c>
      <c r="E603" s="212">
        <f t="shared" si="458"/>
        <v>0</v>
      </c>
      <c r="F603" s="215" t="str">
        <f t="shared" si="458"/>
        <v>NA</v>
      </c>
      <c r="G603" s="216">
        <f t="shared" si="458"/>
        <v>-7.056094466827216E-2</v>
      </c>
      <c r="H603" s="212">
        <f t="shared" si="458"/>
        <v>0</v>
      </c>
      <c r="I603" s="207" t="str">
        <f t="shared" si="458"/>
        <v>NA</v>
      </c>
      <c r="J603" s="208">
        <f t="shared" si="458"/>
        <v>-0.56092570557699872</v>
      </c>
      <c r="K603" s="212">
        <f t="shared" si="458"/>
        <v>0</v>
      </c>
      <c r="L603" s="217">
        <f t="shared" si="458"/>
        <v>-7.056094466827216E-2</v>
      </c>
      <c r="M603" s="212">
        <f t="shared" si="458"/>
        <v>0</v>
      </c>
      <c r="N603" s="212" t="str">
        <f t="shared" si="458"/>
        <v>NA</v>
      </c>
      <c r="O603" s="207" t="str">
        <f t="shared" si="458"/>
        <v>NA</v>
      </c>
      <c r="P603" s="207" t="str">
        <f t="shared" si="458"/>
        <v>NA</v>
      </c>
      <c r="Q603" s="207" t="str">
        <f t="shared" si="458"/>
        <v>NA</v>
      </c>
      <c r="R603" s="208" t="str">
        <f t="shared" si="458"/>
        <v>NA</v>
      </c>
      <c r="S603" s="216">
        <f t="shared" si="458"/>
        <v>-7.056094466827216E-2</v>
      </c>
      <c r="T603" s="212" t="str">
        <f t="shared" si="458"/>
        <v>NA</v>
      </c>
      <c r="U603" s="207" t="str">
        <f t="shared" si="458"/>
        <v>NA</v>
      </c>
      <c r="V603" s="208" t="str">
        <f t="shared" si="458"/>
        <v>NA</v>
      </c>
      <c r="W603" s="218">
        <f t="shared" si="458"/>
        <v>-7.0560944668272146E-2</v>
      </c>
      <c r="Y603" s="333" t="str">
        <f t="shared" si="459"/>
        <v>NA</v>
      </c>
      <c r="Z603" s="346" t="str">
        <f t="shared" si="459"/>
        <v>NA</v>
      </c>
      <c r="AA603" s="347" t="str">
        <f t="shared" si="459"/>
        <v>NA</v>
      </c>
      <c r="AB603" s="346" t="str">
        <f t="shared" si="459"/>
        <v>NA</v>
      </c>
      <c r="AC603" s="348" t="str">
        <f t="shared" si="459"/>
        <v>NA</v>
      </c>
      <c r="AD603" s="333" t="str">
        <f t="shared" si="459"/>
        <v>NA</v>
      </c>
      <c r="AE603" s="346">
        <f t="shared" si="459"/>
        <v>0</v>
      </c>
      <c r="AF603" s="347" t="str">
        <f t="shared" si="459"/>
        <v>NA</v>
      </c>
      <c r="AG603" s="346">
        <f t="shared" si="459"/>
        <v>0</v>
      </c>
      <c r="AH603" s="348">
        <f t="shared" si="459"/>
        <v>0</v>
      </c>
      <c r="AI603" s="333" t="str">
        <f t="shared" si="459"/>
        <v>NA</v>
      </c>
      <c r="AJ603" s="348">
        <f t="shared" si="459"/>
        <v>-1</v>
      </c>
      <c r="AK603" s="348">
        <f t="shared" si="459"/>
        <v>-0.12353896674913414</v>
      </c>
      <c r="AL603" s="350"/>
      <c r="AM603" s="349">
        <f t="shared" si="460"/>
        <v>-7.521022281695687E-2</v>
      </c>
    </row>
    <row r="604" spans="1:39" ht="22.5" customHeight="1">
      <c r="A604" s="84" t="s">
        <v>39</v>
      </c>
      <c r="B604" s="235">
        <f t="shared" si="458"/>
        <v>0</v>
      </c>
      <c r="C604" s="236" t="str">
        <f t="shared" si="458"/>
        <v>NA</v>
      </c>
      <c r="D604" s="237">
        <f t="shared" si="458"/>
        <v>2.1282701958283197E-2</v>
      </c>
      <c r="E604" s="238">
        <f t="shared" si="458"/>
        <v>0</v>
      </c>
      <c r="F604" s="236" t="str">
        <f t="shared" si="458"/>
        <v>NA</v>
      </c>
      <c r="G604" s="237">
        <f t="shared" si="458"/>
        <v>4.8783138030132359E-2</v>
      </c>
      <c r="H604" s="238">
        <f t="shared" si="458"/>
        <v>0</v>
      </c>
      <c r="I604" s="236" t="str">
        <f t="shared" si="458"/>
        <v>NA</v>
      </c>
      <c r="J604" s="237">
        <f t="shared" si="458"/>
        <v>1.3036593728976513E-5</v>
      </c>
      <c r="K604" s="238">
        <f t="shared" si="458"/>
        <v>0</v>
      </c>
      <c r="L604" s="237">
        <f t="shared" si="458"/>
        <v>3.2167252779136256E-2</v>
      </c>
      <c r="M604" s="238" t="str">
        <f t="shared" si="458"/>
        <v>NA</v>
      </c>
      <c r="N604" s="238" t="str">
        <f t="shared" si="458"/>
        <v>NA</v>
      </c>
      <c r="O604" s="236" t="str">
        <f t="shared" si="458"/>
        <v>NA</v>
      </c>
      <c r="P604" s="236" t="str">
        <f t="shared" si="458"/>
        <v>NA</v>
      </c>
      <c r="Q604" s="236" t="str">
        <f t="shared" si="458"/>
        <v>NA</v>
      </c>
      <c r="R604" s="237" t="str">
        <f t="shared" si="458"/>
        <v>NA</v>
      </c>
      <c r="S604" s="237">
        <f t="shared" si="458"/>
        <v>-7.056094466827216E-2</v>
      </c>
      <c r="T604" s="238" t="str">
        <f t="shared" si="458"/>
        <v>NA</v>
      </c>
      <c r="U604" s="236" t="str">
        <f t="shared" si="458"/>
        <v>NA</v>
      </c>
      <c r="V604" s="237" t="str">
        <f t="shared" si="458"/>
        <v>NA</v>
      </c>
      <c r="W604" s="239">
        <f t="shared" si="458"/>
        <v>1.3112723867716506E-2</v>
      </c>
      <c r="Y604" s="336" t="str">
        <f t="shared" si="459"/>
        <v>NA</v>
      </c>
      <c r="Z604" s="360">
        <f t="shared" si="459"/>
        <v>-1</v>
      </c>
      <c r="AA604" s="361" t="str">
        <f t="shared" si="459"/>
        <v>NA</v>
      </c>
      <c r="AB604" s="360">
        <f t="shared" si="459"/>
        <v>0</v>
      </c>
      <c r="AC604" s="362">
        <f t="shared" si="459"/>
        <v>-0.65442404006677801</v>
      </c>
      <c r="AD604" s="336" t="str">
        <f t="shared" si="459"/>
        <v>NA</v>
      </c>
      <c r="AE604" s="360">
        <f t="shared" si="459"/>
        <v>0</v>
      </c>
      <c r="AF604" s="361" t="str">
        <f t="shared" si="459"/>
        <v>NA</v>
      </c>
      <c r="AG604" s="360">
        <f t="shared" si="459"/>
        <v>0</v>
      </c>
      <c r="AH604" s="362">
        <f t="shared" si="459"/>
        <v>0</v>
      </c>
      <c r="AI604" s="336" t="str">
        <f t="shared" si="459"/>
        <v>NA</v>
      </c>
      <c r="AJ604" s="362">
        <f t="shared" si="459"/>
        <v>-1</v>
      </c>
      <c r="AK604" s="362">
        <f t="shared" si="459"/>
        <v>-0.3616325964211895</v>
      </c>
      <c r="AL604" s="350"/>
      <c r="AM604" s="363">
        <f t="shared" si="460"/>
        <v>-1.6304002912499858E-2</v>
      </c>
    </row>
    <row r="605" spans="1:39" ht="22.5" customHeight="1">
      <c r="A605" s="194"/>
      <c r="B605" s="206"/>
      <c r="C605" s="207"/>
      <c r="D605" s="208"/>
      <c r="E605" s="212"/>
      <c r="F605" s="207"/>
      <c r="G605" s="208"/>
      <c r="H605" s="212"/>
      <c r="I605" s="207"/>
      <c r="J605" s="208"/>
      <c r="K605" s="212"/>
      <c r="L605" s="208"/>
      <c r="M605" s="212"/>
      <c r="N605" s="212"/>
      <c r="O605" s="207"/>
      <c r="P605" s="207"/>
      <c r="Q605" s="207"/>
      <c r="R605" s="208"/>
      <c r="S605" s="208"/>
      <c r="T605" s="212"/>
      <c r="U605" s="207"/>
      <c r="V605" s="208"/>
      <c r="W605" s="213"/>
      <c r="Y605" s="332"/>
      <c r="Z605" s="341"/>
      <c r="AA605" s="342"/>
      <c r="AB605" s="341"/>
      <c r="AC605" s="343"/>
      <c r="AD605" s="332"/>
      <c r="AE605" s="341"/>
      <c r="AF605" s="342"/>
      <c r="AG605" s="341"/>
      <c r="AH605" s="343"/>
      <c r="AI605" s="332"/>
      <c r="AJ605" s="343"/>
      <c r="AK605" s="343"/>
      <c r="AL605" s="351"/>
      <c r="AM605" s="345"/>
    </row>
    <row r="606" spans="1:39" ht="22.5" customHeight="1">
      <c r="A606" s="16" t="s">
        <v>86</v>
      </c>
      <c r="B606" s="206"/>
      <c r="C606" s="207"/>
      <c r="D606" s="208"/>
      <c r="E606" s="212"/>
      <c r="F606" s="207"/>
      <c r="G606" s="208"/>
      <c r="H606" s="212"/>
      <c r="I606" s="207"/>
      <c r="J606" s="208"/>
      <c r="K606" s="212"/>
      <c r="L606" s="208"/>
      <c r="M606" s="212"/>
      <c r="N606" s="212"/>
      <c r="O606" s="207"/>
      <c r="P606" s="207"/>
      <c r="Q606" s="207"/>
      <c r="R606" s="208"/>
      <c r="S606" s="208"/>
      <c r="T606" s="212"/>
      <c r="U606" s="207"/>
      <c r="V606" s="208"/>
      <c r="W606" s="213"/>
      <c r="Y606" s="332"/>
      <c r="Z606" s="341"/>
      <c r="AA606" s="342"/>
      <c r="AB606" s="341"/>
      <c r="AC606" s="343"/>
      <c r="AD606" s="332"/>
      <c r="AE606" s="341"/>
      <c r="AF606" s="342"/>
      <c r="AG606" s="341"/>
      <c r="AH606" s="343"/>
      <c r="AI606" s="332"/>
      <c r="AJ606" s="343"/>
      <c r="AK606" s="343"/>
      <c r="AL606" s="351"/>
      <c r="AM606" s="345"/>
    </row>
    <row r="607" spans="1:39" ht="22.5" customHeight="1">
      <c r="A607" s="56" t="s">
        <v>37</v>
      </c>
      <c r="B607" s="206">
        <f t="shared" ref="B607:W607" si="461">IF(B79=0, "NA",B431/B79)</f>
        <v>0</v>
      </c>
      <c r="C607" s="207">
        <f t="shared" si="461"/>
        <v>8.2485515825427708E-2</v>
      </c>
      <c r="D607" s="208">
        <f t="shared" si="461"/>
        <v>8.2485515825427694E-2</v>
      </c>
      <c r="E607" s="212" t="str">
        <f t="shared" si="461"/>
        <v>NA</v>
      </c>
      <c r="F607" s="207" t="str">
        <f t="shared" si="461"/>
        <v>NA</v>
      </c>
      <c r="G607" s="208" t="str">
        <f t="shared" si="461"/>
        <v>NA</v>
      </c>
      <c r="H607" s="212" t="str">
        <f t="shared" si="461"/>
        <v>NA</v>
      </c>
      <c r="I607" s="207" t="str">
        <f t="shared" si="461"/>
        <v>NA</v>
      </c>
      <c r="J607" s="208" t="str">
        <f t="shared" si="461"/>
        <v>NA</v>
      </c>
      <c r="K607" s="212">
        <f t="shared" si="461"/>
        <v>0</v>
      </c>
      <c r="L607" s="208">
        <f t="shared" si="461"/>
        <v>8.2485515825427694E-2</v>
      </c>
      <c r="M607" s="212" t="str">
        <f t="shared" si="461"/>
        <v>NA</v>
      </c>
      <c r="N607" s="212" t="str">
        <f t="shared" si="461"/>
        <v>NA</v>
      </c>
      <c r="O607" s="207" t="str">
        <f t="shared" si="461"/>
        <v>NA</v>
      </c>
      <c r="P607" s="207" t="str">
        <f t="shared" si="461"/>
        <v>NA</v>
      </c>
      <c r="Q607" s="207" t="str">
        <f t="shared" si="461"/>
        <v>NA</v>
      </c>
      <c r="R607" s="208" t="str">
        <f t="shared" si="461"/>
        <v>NA</v>
      </c>
      <c r="S607" s="208" t="str">
        <f t="shared" si="461"/>
        <v>NA</v>
      </c>
      <c r="T607" s="212" t="str">
        <f t="shared" si="461"/>
        <v>NA</v>
      </c>
      <c r="U607" s="207" t="str">
        <f t="shared" si="461"/>
        <v>NA</v>
      </c>
      <c r="V607" s="208" t="str">
        <f t="shared" si="461"/>
        <v>NA</v>
      </c>
      <c r="W607" s="213">
        <f t="shared" si="461"/>
        <v>8.2485515825427694E-2</v>
      </c>
      <c r="Y607" s="332">
        <f t="shared" ref="Y607:AK607" si="462">IF(Y79=0, "NA",Y431/Y79)</f>
        <v>-1</v>
      </c>
      <c r="Z607" s="341">
        <f t="shared" si="462"/>
        <v>-1</v>
      </c>
      <c r="AA607" s="342">
        <f t="shared" si="462"/>
        <v>0</v>
      </c>
      <c r="AB607" s="341">
        <f t="shared" si="462"/>
        <v>0</v>
      </c>
      <c r="AC607" s="343">
        <f t="shared" si="462"/>
        <v>-0.69439071566731136</v>
      </c>
      <c r="AD607" s="332" t="str">
        <f t="shared" si="462"/>
        <v>NA</v>
      </c>
      <c r="AE607" s="341" t="str">
        <f t="shared" si="462"/>
        <v>NA</v>
      </c>
      <c r="AF607" s="342" t="str">
        <f t="shared" si="462"/>
        <v>NA</v>
      </c>
      <c r="AG607" s="341" t="str">
        <f t="shared" si="462"/>
        <v>NA</v>
      </c>
      <c r="AH607" s="343" t="str">
        <f t="shared" si="462"/>
        <v>NA</v>
      </c>
      <c r="AI607" s="332" t="str">
        <f t="shared" si="462"/>
        <v>NA</v>
      </c>
      <c r="AJ607" s="343" t="str">
        <f t="shared" si="462"/>
        <v>NA</v>
      </c>
      <c r="AK607" s="343">
        <f t="shared" si="462"/>
        <v>-0.69439071566731136</v>
      </c>
      <c r="AL607" s="350"/>
      <c r="AM607" s="345">
        <f t="shared" ref="AM607:AM612" si="463">IF(AM79=0, "NA",AM431/AM79)</f>
        <v>3.2844555291285306E-2</v>
      </c>
    </row>
    <row r="608" spans="1:39" ht="22.5" customHeight="1">
      <c r="A608" s="56" t="s">
        <v>38</v>
      </c>
      <c r="B608" s="206"/>
      <c r="C608" s="207"/>
      <c r="D608" s="208"/>
      <c r="E608" s="212"/>
      <c r="F608" s="207"/>
      <c r="G608" s="208"/>
      <c r="H608" s="212"/>
      <c r="I608" s="207"/>
      <c r="J608" s="208"/>
      <c r="K608" s="212"/>
      <c r="L608" s="208"/>
      <c r="M608" s="212"/>
      <c r="N608" s="212"/>
      <c r="O608" s="207"/>
      <c r="P608" s="207"/>
      <c r="Q608" s="207"/>
      <c r="R608" s="208"/>
      <c r="S608" s="208"/>
      <c r="T608" s="212"/>
      <c r="U608" s="207"/>
      <c r="V608" s="208"/>
      <c r="W608" s="213"/>
      <c r="Y608" s="332"/>
      <c r="Z608" s="341"/>
      <c r="AA608" s="342"/>
      <c r="AB608" s="341"/>
      <c r="AC608" s="343"/>
      <c r="AD608" s="332"/>
      <c r="AE608" s="341"/>
      <c r="AF608" s="342"/>
      <c r="AG608" s="341"/>
      <c r="AH608" s="343"/>
      <c r="AI608" s="332"/>
      <c r="AJ608" s="343"/>
      <c r="AK608" s="343"/>
      <c r="AL608" s="350"/>
      <c r="AM608" s="345"/>
    </row>
    <row r="609" spans="1:39" ht="22.5" customHeight="1">
      <c r="A609" s="56" t="s">
        <v>55</v>
      </c>
      <c r="B609" s="206">
        <f t="shared" ref="B609:W612" si="464">IF(B81=0, "NA",B433/B81)</f>
        <v>0</v>
      </c>
      <c r="C609" s="207">
        <f t="shared" si="464"/>
        <v>-0.19293429324255118</v>
      </c>
      <c r="D609" s="208">
        <f t="shared" si="464"/>
        <v>-0.19293429324255115</v>
      </c>
      <c r="E609" s="212" t="str">
        <f t="shared" si="464"/>
        <v>NA</v>
      </c>
      <c r="F609" s="207" t="str">
        <f t="shared" si="464"/>
        <v>NA</v>
      </c>
      <c r="G609" s="208" t="str">
        <f t="shared" si="464"/>
        <v>NA</v>
      </c>
      <c r="H609" s="212" t="str">
        <f t="shared" si="464"/>
        <v>NA</v>
      </c>
      <c r="I609" s="207" t="str">
        <f t="shared" si="464"/>
        <v>NA</v>
      </c>
      <c r="J609" s="208" t="str">
        <f t="shared" si="464"/>
        <v>NA</v>
      </c>
      <c r="K609" s="212">
        <f t="shared" si="464"/>
        <v>0</v>
      </c>
      <c r="L609" s="208">
        <f t="shared" si="464"/>
        <v>-0.19293429324255115</v>
      </c>
      <c r="M609" s="212">
        <f t="shared" si="464"/>
        <v>0</v>
      </c>
      <c r="N609" s="212">
        <f t="shared" si="464"/>
        <v>-0.19293429324255132</v>
      </c>
      <c r="O609" s="207" t="str">
        <f t="shared" si="464"/>
        <v>NA</v>
      </c>
      <c r="P609" s="207" t="str">
        <f t="shared" si="464"/>
        <v>NA</v>
      </c>
      <c r="Q609" s="207" t="str">
        <f t="shared" si="464"/>
        <v>NA</v>
      </c>
      <c r="R609" s="208">
        <f t="shared" si="464"/>
        <v>-0.19293429324255132</v>
      </c>
      <c r="S609" s="208">
        <f t="shared" si="464"/>
        <v>-0.19293429324255124</v>
      </c>
      <c r="T609" s="212" t="str">
        <f t="shared" si="464"/>
        <v>NA</v>
      </c>
      <c r="U609" s="207" t="str">
        <f t="shared" si="464"/>
        <v>NA</v>
      </c>
      <c r="V609" s="208" t="str">
        <f t="shared" si="464"/>
        <v>NA</v>
      </c>
      <c r="W609" s="213">
        <f t="shared" si="464"/>
        <v>-0.19293429324255118</v>
      </c>
      <c r="Y609" s="332" t="str">
        <f t="shared" ref="Y609:AK612" si="465">IF(Y81=0, "NA",Y433/Y81)</f>
        <v>NA</v>
      </c>
      <c r="Z609" s="341" t="str">
        <f t="shared" si="465"/>
        <v>NA</v>
      </c>
      <c r="AA609" s="342" t="str">
        <f t="shared" si="465"/>
        <v>NA</v>
      </c>
      <c r="AB609" s="341" t="str">
        <f t="shared" si="465"/>
        <v>NA</v>
      </c>
      <c r="AC609" s="343" t="str">
        <f t="shared" si="465"/>
        <v>NA</v>
      </c>
      <c r="AD609" s="332">
        <f t="shared" si="465"/>
        <v>0</v>
      </c>
      <c r="AE609" s="341">
        <f t="shared" si="465"/>
        <v>0</v>
      </c>
      <c r="AF609" s="342">
        <f t="shared" si="465"/>
        <v>0</v>
      </c>
      <c r="AG609" s="341">
        <f t="shared" si="465"/>
        <v>0</v>
      </c>
      <c r="AH609" s="343">
        <f t="shared" si="465"/>
        <v>0</v>
      </c>
      <c r="AI609" s="332">
        <f t="shared" si="465"/>
        <v>-1</v>
      </c>
      <c r="AJ609" s="343">
        <f t="shared" si="465"/>
        <v>-1</v>
      </c>
      <c r="AK609" s="343">
        <f t="shared" si="465"/>
        <v>-4.933515286190273E-2</v>
      </c>
      <c r="AL609" s="350"/>
      <c r="AM609" s="345">
        <f t="shared" si="463"/>
        <v>-0.17641163438397173</v>
      </c>
    </row>
    <row r="610" spans="1:39" ht="22.5" customHeight="1">
      <c r="A610" s="56" t="s">
        <v>56</v>
      </c>
      <c r="B610" s="214">
        <f t="shared" si="464"/>
        <v>0</v>
      </c>
      <c r="C610" s="207">
        <f t="shared" si="464"/>
        <v>-0.19293429324255118</v>
      </c>
      <c r="D610" s="216">
        <f t="shared" si="464"/>
        <v>-0.19293429324255115</v>
      </c>
      <c r="E610" s="240" t="str">
        <f t="shared" si="464"/>
        <v>NA</v>
      </c>
      <c r="F610" s="207" t="str">
        <f t="shared" si="464"/>
        <v>NA</v>
      </c>
      <c r="G610" s="216" t="str">
        <f t="shared" si="464"/>
        <v>NA</v>
      </c>
      <c r="H610" s="240" t="str">
        <f t="shared" si="464"/>
        <v>NA</v>
      </c>
      <c r="I610" s="215" t="str">
        <f t="shared" si="464"/>
        <v>NA</v>
      </c>
      <c r="J610" s="216" t="str">
        <f t="shared" si="464"/>
        <v>NA</v>
      </c>
      <c r="K610" s="240">
        <f t="shared" si="464"/>
        <v>0</v>
      </c>
      <c r="L610" s="216">
        <f t="shared" si="464"/>
        <v>-0.19293429324255115</v>
      </c>
      <c r="M610" s="241">
        <f t="shared" si="464"/>
        <v>0</v>
      </c>
      <c r="N610" s="212">
        <f t="shared" si="464"/>
        <v>-0.19293429324255132</v>
      </c>
      <c r="O610" s="207" t="str">
        <f t="shared" si="464"/>
        <v>NA</v>
      </c>
      <c r="P610" s="207" t="str">
        <f t="shared" si="464"/>
        <v>NA</v>
      </c>
      <c r="Q610" s="207">
        <f t="shared" si="464"/>
        <v>0</v>
      </c>
      <c r="R610" s="208">
        <f t="shared" si="464"/>
        <v>-0.19749917147625395</v>
      </c>
      <c r="S610" s="216">
        <f t="shared" si="464"/>
        <v>-0.19749917147625393</v>
      </c>
      <c r="T610" s="240" t="str">
        <f t="shared" si="464"/>
        <v>NA</v>
      </c>
      <c r="U610" s="207" t="str">
        <f t="shared" si="464"/>
        <v>NA</v>
      </c>
      <c r="V610" s="216" t="str">
        <f t="shared" si="464"/>
        <v>NA</v>
      </c>
      <c r="W610" s="218">
        <f t="shared" si="464"/>
        <v>-0.19498684651625189</v>
      </c>
      <c r="Y610" s="337" t="str">
        <f t="shared" si="465"/>
        <v>NA</v>
      </c>
      <c r="Z610" s="364" t="str">
        <f t="shared" si="465"/>
        <v>NA</v>
      </c>
      <c r="AA610" s="365" t="str">
        <f t="shared" si="465"/>
        <v>NA</v>
      </c>
      <c r="AB610" s="364" t="str">
        <f t="shared" si="465"/>
        <v>NA</v>
      </c>
      <c r="AC610" s="366" t="str">
        <f t="shared" si="465"/>
        <v>NA</v>
      </c>
      <c r="AD610" s="337">
        <f t="shared" si="465"/>
        <v>0</v>
      </c>
      <c r="AE610" s="364">
        <f t="shared" si="465"/>
        <v>0</v>
      </c>
      <c r="AF610" s="365">
        <f t="shared" si="465"/>
        <v>0</v>
      </c>
      <c r="AG610" s="364">
        <f t="shared" si="465"/>
        <v>0</v>
      </c>
      <c r="AH610" s="366">
        <f t="shared" si="465"/>
        <v>0</v>
      </c>
      <c r="AI610" s="337">
        <f t="shared" si="465"/>
        <v>-1</v>
      </c>
      <c r="AJ610" s="366">
        <f t="shared" si="465"/>
        <v>-1</v>
      </c>
      <c r="AK610" s="366">
        <f t="shared" si="465"/>
        <v>-4.933515286190273E-2</v>
      </c>
      <c r="AL610" s="367"/>
      <c r="AM610" s="368">
        <f t="shared" si="463"/>
        <v>-0.1776039819201489</v>
      </c>
    </row>
    <row r="611" spans="1:39" ht="22.5" customHeight="1">
      <c r="A611" s="56" t="s">
        <v>57</v>
      </c>
      <c r="B611" s="206">
        <f t="shared" si="464"/>
        <v>0</v>
      </c>
      <c r="C611" s="207" t="str">
        <f t="shared" si="464"/>
        <v>NA</v>
      </c>
      <c r="D611" s="217">
        <f t="shared" si="464"/>
        <v>-0.19293429324255115</v>
      </c>
      <c r="E611" s="221" t="str">
        <f t="shared" si="464"/>
        <v>NA</v>
      </c>
      <c r="F611" s="207" t="str">
        <f t="shared" si="464"/>
        <v>NA</v>
      </c>
      <c r="G611" s="217" t="str">
        <f t="shared" si="464"/>
        <v>NA</v>
      </c>
      <c r="H611" s="221" t="str">
        <f t="shared" si="464"/>
        <v>NA</v>
      </c>
      <c r="I611" s="222" t="str">
        <f t="shared" si="464"/>
        <v>NA</v>
      </c>
      <c r="J611" s="217" t="str">
        <f t="shared" si="464"/>
        <v>NA</v>
      </c>
      <c r="K611" s="212">
        <f t="shared" si="464"/>
        <v>0</v>
      </c>
      <c r="L611" s="216">
        <f t="shared" si="464"/>
        <v>-0.19293429324255115</v>
      </c>
      <c r="M611" s="212">
        <f t="shared" si="464"/>
        <v>0</v>
      </c>
      <c r="N611" s="212" t="str">
        <f t="shared" si="464"/>
        <v>NA</v>
      </c>
      <c r="O611" s="207" t="str">
        <f t="shared" si="464"/>
        <v>NA</v>
      </c>
      <c r="P611" s="207" t="str">
        <f t="shared" si="464"/>
        <v>NA</v>
      </c>
      <c r="Q611" s="207" t="str">
        <f t="shared" si="464"/>
        <v>NA</v>
      </c>
      <c r="R611" s="208" t="str">
        <f t="shared" si="464"/>
        <v>NA</v>
      </c>
      <c r="S611" s="216">
        <f t="shared" si="464"/>
        <v>-0.19466254303180153</v>
      </c>
      <c r="T611" s="221" t="str">
        <f t="shared" si="464"/>
        <v>NA</v>
      </c>
      <c r="U611" s="207" t="str">
        <f t="shared" si="464"/>
        <v>NA</v>
      </c>
      <c r="V611" s="217" t="str">
        <f t="shared" si="464"/>
        <v>NA</v>
      </c>
      <c r="W611" s="218">
        <f t="shared" si="464"/>
        <v>-0.19373491897837772</v>
      </c>
      <c r="Y611" s="337" t="str">
        <f t="shared" si="465"/>
        <v>NA</v>
      </c>
      <c r="Z611" s="364" t="str">
        <f t="shared" si="465"/>
        <v>NA</v>
      </c>
      <c r="AA611" s="365" t="str">
        <f t="shared" si="465"/>
        <v>NA</v>
      </c>
      <c r="AB611" s="364" t="str">
        <f t="shared" si="465"/>
        <v>NA</v>
      </c>
      <c r="AC611" s="366" t="str">
        <f t="shared" si="465"/>
        <v>NA</v>
      </c>
      <c r="AD611" s="337" t="str">
        <f t="shared" si="465"/>
        <v>NA</v>
      </c>
      <c r="AE611" s="364">
        <f t="shared" si="465"/>
        <v>0</v>
      </c>
      <c r="AF611" s="365" t="str">
        <f t="shared" si="465"/>
        <v>NA</v>
      </c>
      <c r="AG611" s="364">
        <f t="shared" si="465"/>
        <v>0</v>
      </c>
      <c r="AH611" s="366">
        <f t="shared" si="465"/>
        <v>0</v>
      </c>
      <c r="AI611" s="337" t="str">
        <f t="shared" si="465"/>
        <v>NA</v>
      </c>
      <c r="AJ611" s="366">
        <f t="shared" si="465"/>
        <v>-1</v>
      </c>
      <c r="AK611" s="366">
        <f t="shared" si="465"/>
        <v>-4.9335152861902723E-2</v>
      </c>
      <c r="AL611" s="350"/>
      <c r="AM611" s="368">
        <f t="shared" si="463"/>
        <v>-0.17687810290771347</v>
      </c>
    </row>
    <row r="612" spans="1:39" ht="22.5" customHeight="1">
      <c r="A612" s="127" t="s">
        <v>58</v>
      </c>
      <c r="B612" s="242">
        <f t="shared" si="464"/>
        <v>0</v>
      </c>
      <c r="C612" s="236" t="str">
        <f t="shared" si="464"/>
        <v>NA</v>
      </c>
      <c r="D612" s="237">
        <f t="shared" si="464"/>
        <v>-2.4119045421336048E-3</v>
      </c>
      <c r="E612" s="243" t="str">
        <f t="shared" si="464"/>
        <v>NA</v>
      </c>
      <c r="F612" s="236" t="str">
        <f t="shared" si="464"/>
        <v>NA</v>
      </c>
      <c r="G612" s="244" t="str">
        <f t="shared" si="464"/>
        <v>NA</v>
      </c>
      <c r="H612" s="243" t="str">
        <f t="shared" si="464"/>
        <v>NA</v>
      </c>
      <c r="I612" s="245" t="str">
        <f t="shared" si="464"/>
        <v>NA</v>
      </c>
      <c r="J612" s="244" t="str">
        <f t="shared" si="464"/>
        <v>NA</v>
      </c>
      <c r="K612" s="243">
        <f t="shared" si="464"/>
        <v>0</v>
      </c>
      <c r="L612" s="237">
        <f t="shared" si="464"/>
        <v>-2.4119045421336048E-3</v>
      </c>
      <c r="M612" s="243" t="str">
        <f t="shared" si="464"/>
        <v>NA</v>
      </c>
      <c r="N612" s="238" t="str">
        <f t="shared" si="464"/>
        <v>NA</v>
      </c>
      <c r="O612" s="236" t="str">
        <f t="shared" si="464"/>
        <v>NA</v>
      </c>
      <c r="P612" s="236" t="str">
        <f t="shared" si="464"/>
        <v>NA</v>
      </c>
      <c r="Q612" s="236" t="str">
        <f t="shared" si="464"/>
        <v>NA</v>
      </c>
      <c r="R612" s="237" t="str">
        <f t="shared" si="464"/>
        <v>NA</v>
      </c>
      <c r="S612" s="237">
        <f t="shared" si="464"/>
        <v>-0.19466254303180153</v>
      </c>
      <c r="T612" s="243" t="str">
        <f t="shared" si="464"/>
        <v>NA</v>
      </c>
      <c r="U612" s="236" t="str">
        <f t="shared" si="464"/>
        <v>NA</v>
      </c>
      <c r="V612" s="244" t="str">
        <f t="shared" si="464"/>
        <v>NA</v>
      </c>
      <c r="W612" s="228">
        <f t="shared" si="464"/>
        <v>-4.2811325806348541E-2</v>
      </c>
      <c r="Y612" s="338" t="str">
        <f t="shared" si="465"/>
        <v>NA</v>
      </c>
      <c r="Z612" s="369">
        <f t="shared" si="465"/>
        <v>-1</v>
      </c>
      <c r="AA612" s="370" t="str">
        <f t="shared" si="465"/>
        <v>NA</v>
      </c>
      <c r="AB612" s="369">
        <f t="shared" si="465"/>
        <v>0</v>
      </c>
      <c r="AC612" s="371">
        <f t="shared" si="465"/>
        <v>-0.69439071566731136</v>
      </c>
      <c r="AD612" s="338" t="str">
        <f t="shared" si="465"/>
        <v>NA</v>
      </c>
      <c r="AE612" s="369">
        <f t="shared" si="465"/>
        <v>0</v>
      </c>
      <c r="AF612" s="370" t="str">
        <f t="shared" si="465"/>
        <v>NA</v>
      </c>
      <c r="AG612" s="369">
        <f t="shared" si="465"/>
        <v>0</v>
      </c>
      <c r="AH612" s="371">
        <f t="shared" si="465"/>
        <v>0</v>
      </c>
      <c r="AI612" s="338" t="str">
        <f t="shared" si="465"/>
        <v>NA</v>
      </c>
      <c r="AJ612" s="371">
        <f t="shared" si="465"/>
        <v>-1</v>
      </c>
      <c r="AK612" s="371">
        <f t="shared" si="465"/>
        <v>-0.29672480427902082</v>
      </c>
      <c r="AL612" s="350"/>
      <c r="AM612" s="372">
        <f t="shared" si="463"/>
        <v>-6.5315495562866435E-2</v>
      </c>
    </row>
    <row r="613" spans="1:39" ht="12" customHeight="1">
      <c r="A613" s="16"/>
      <c r="B613" s="206"/>
      <c r="C613" s="207"/>
      <c r="D613" s="208"/>
      <c r="E613" s="212"/>
      <c r="F613" s="207"/>
      <c r="G613" s="208"/>
      <c r="H613" s="212"/>
      <c r="I613" s="207"/>
      <c r="J613" s="208"/>
      <c r="K613" s="212"/>
      <c r="L613" s="208"/>
      <c r="M613" s="212"/>
      <c r="N613" s="212"/>
      <c r="O613" s="207"/>
      <c r="P613" s="207"/>
      <c r="Q613" s="207"/>
      <c r="R613" s="208"/>
      <c r="S613" s="208"/>
      <c r="T613" s="212"/>
      <c r="U613" s="207"/>
      <c r="V613" s="208"/>
      <c r="W613" s="229"/>
      <c r="Y613" s="332"/>
      <c r="Z613" s="341"/>
      <c r="AA613" s="342"/>
      <c r="AB613" s="341"/>
      <c r="AC613" s="343"/>
      <c r="AD613" s="332"/>
      <c r="AE613" s="341"/>
      <c r="AF613" s="342"/>
      <c r="AG613" s="341"/>
      <c r="AH613" s="343"/>
      <c r="AI613" s="332"/>
      <c r="AJ613" s="343"/>
      <c r="AK613" s="343"/>
      <c r="AL613" s="351"/>
      <c r="AM613" s="345"/>
    </row>
    <row r="614" spans="1:39" ht="25.35" customHeight="1">
      <c r="A614" s="16" t="s">
        <v>59</v>
      </c>
      <c r="B614" s="206"/>
      <c r="C614" s="207"/>
      <c r="D614" s="208"/>
      <c r="E614" s="212"/>
      <c r="F614" s="207"/>
      <c r="G614" s="208"/>
      <c r="H614" s="212"/>
      <c r="I614" s="207"/>
      <c r="J614" s="208"/>
      <c r="K614" s="212"/>
      <c r="L614" s="208"/>
      <c r="M614" s="212"/>
      <c r="N614" s="212"/>
      <c r="O614" s="207"/>
      <c r="P614" s="207"/>
      <c r="Q614" s="207"/>
      <c r="R614" s="208"/>
      <c r="S614" s="208"/>
      <c r="T614" s="212"/>
      <c r="U614" s="207"/>
      <c r="V614" s="208"/>
      <c r="W614" s="229"/>
      <c r="Y614" s="332"/>
      <c r="Z614" s="341"/>
      <c r="AA614" s="342"/>
      <c r="AB614" s="341"/>
      <c r="AC614" s="343"/>
      <c r="AD614" s="332"/>
      <c r="AE614" s="341"/>
      <c r="AF614" s="342"/>
      <c r="AG614" s="341"/>
      <c r="AH614" s="343"/>
      <c r="AI614" s="332"/>
      <c r="AJ614" s="343"/>
      <c r="AK614" s="343"/>
      <c r="AL614" s="351"/>
      <c r="AM614" s="345"/>
    </row>
    <row r="615" spans="1:39" ht="22.5" customHeight="1">
      <c r="A615" s="56" t="s">
        <v>37</v>
      </c>
      <c r="B615" s="206">
        <f t="shared" ref="B615:W617" si="466">IF(B87=0, "NA",B439/B87)</f>
        <v>0</v>
      </c>
      <c r="C615" s="207" t="str">
        <f t="shared" si="466"/>
        <v>NA</v>
      </c>
      <c r="D615" s="208">
        <f t="shared" si="466"/>
        <v>9.085034148241497E-2</v>
      </c>
      <c r="E615" s="212">
        <f t="shared" si="466"/>
        <v>0</v>
      </c>
      <c r="F615" s="207" t="str">
        <f t="shared" si="466"/>
        <v>NA</v>
      </c>
      <c r="G615" s="208">
        <f t="shared" si="466"/>
        <v>9.3558903439950172E-2</v>
      </c>
      <c r="H615" s="212">
        <f t="shared" si="466"/>
        <v>0</v>
      </c>
      <c r="I615" s="207" t="str">
        <f t="shared" si="466"/>
        <v>NA</v>
      </c>
      <c r="J615" s="208">
        <f t="shared" si="466"/>
        <v>9.4325423154771798E-2</v>
      </c>
      <c r="K615" s="212">
        <f t="shared" si="466"/>
        <v>0</v>
      </c>
      <c r="L615" s="208">
        <f t="shared" si="466"/>
        <v>9.2077386713342715E-2</v>
      </c>
      <c r="M615" s="212" t="str">
        <f t="shared" si="466"/>
        <v>NA</v>
      </c>
      <c r="N615" s="212" t="str">
        <f t="shared" si="466"/>
        <v>NA</v>
      </c>
      <c r="O615" s="207" t="str">
        <f t="shared" si="466"/>
        <v>NA</v>
      </c>
      <c r="P615" s="207" t="str">
        <f t="shared" si="466"/>
        <v>NA</v>
      </c>
      <c r="Q615" s="207" t="str">
        <f t="shared" si="466"/>
        <v>NA</v>
      </c>
      <c r="R615" s="208" t="str">
        <f t="shared" si="466"/>
        <v>NA</v>
      </c>
      <c r="S615" s="208" t="str">
        <f t="shared" si="466"/>
        <v>NA</v>
      </c>
      <c r="T615" s="212" t="str">
        <f t="shared" si="466"/>
        <v>NA</v>
      </c>
      <c r="U615" s="207" t="str">
        <f t="shared" si="466"/>
        <v>NA</v>
      </c>
      <c r="V615" s="208" t="str">
        <f t="shared" si="466"/>
        <v>NA</v>
      </c>
      <c r="W615" s="213">
        <f t="shared" si="466"/>
        <v>9.2077386713342715E-2</v>
      </c>
      <c r="Y615" s="332" t="str">
        <f t="shared" ref="Y615:AK617" si="467">IF(Y87=0, "NA",Y439/Y87)</f>
        <v>NA</v>
      </c>
      <c r="Z615" s="341">
        <f t="shared" si="467"/>
        <v>-1</v>
      </c>
      <c r="AA615" s="342" t="str">
        <f t="shared" si="467"/>
        <v>NA</v>
      </c>
      <c r="AB615" s="341">
        <f t="shared" si="467"/>
        <v>0</v>
      </c>
      <c r="AC615" s="343">
        <f t="shared" si="467"/>
        <v>-0.66594146371264129</v>
      </c>
      <c r="AD615" s="332" t="str">
        <f t="shared" si="467"/>
        <v>NA</v>
      </c>
      <c r="AE615" s="341" t="str">
        <f t="shared" si="467"/>
        <v>NA</v>
      </c>
      <c r="AF615" s="342" t="str">
        <f t="shared" si="467"/>
        <v>NA</v>
      </c>
      <c r="AG615" s="341" t="str">
        <f t="shared" si="467"/>
        <v>NA</v>
      </c>
      <c r="AH615" s="343" t="str">
        <f t="shared" si="467"/>
        <v>NA</v>
      </c>
      <c r="AI615" s="332" t="str">
        <f t="shared" si="467"/>
        <v>NA</v>
      </c>
      <c r="AJ615" s="343" t="str">
        <f t="shared" si="467"/>
        <v>NA</v>
      </c>
      <c r="AK615" s="343">
        <f t="shared" si="467"/>
        <v>-0.66594146371264129</v>
      </c>
      <c r="AL615" s="350"/>
      <c r="AM615" s="345">
        <f t="shared" ref="AM615:AM617" si="468">IF(AM87=0, "NA",AM439/AM87)</f>
        <v>4.0457412951095742E-2</v>
      </c>
    </row>
    <row r="616" spans="1:39" ht="22.5" customHeight="1">
      <c r="A616" s="56" t="s">
        <v>38</v>
      </c>
      <c r="B616" s="206">
        <f t="shared" si="466"/>
        <v>0</v>
      </c>
      <c r="C616" s="207" t="str">
        <f t="shared" si="466"/>
        <v>NA</v>
      </c>
      <c r="D616" s="216">
        <f t="shared" si="466"/>
        <v>-7.929149702951882E-2</v>
      </c>
      <c r="E616" s="212">
        <f t="shared" si="466"/>
        <v>0</v>
      </c>
      <c r="F616" s="207" t="str">
        <f t="shared" si="466"/>
        <v>NA</v>
      </c>
      <c r="G616" s="208">
        <f t="shared" si="466"/>
        <v>-2.0395664985073714E-2</v>
      </c>
      <c r="H616" s="212">
        <f t="shared" si="466"/>
        <v>0</v>
      </c>
      <c r="I616" s="207" t="str">
        <f t="shared" si="466"/>
        <v>NA</v>
      </c>
      <c r="J616" s="208">
        <f t="shared" si="466"/>
        <v>-0.13201371036992218</v>
      </c>
      <c r="K616" s="212">
        <f t="shared" si="466"/>
        <v>0</v>
      </c>
      <c r="L616" s="216">
        <f t="shared" si="466"/>
        <v>-5.7939971392036771E-2</v>
      </c>
      <c r="M616" s="221">
        <f t="shared" si="466"/>
        <v>0</v>
      </c>
      <c r="N616" s="221" t="str">
        <f t="shared" si="466"/>
        <v>NA</v>
      </c>
      <c r="O616" s="222" t="str">
        <f t="shared" si="466"/>
        <v>NA</v>
      </c>
      <c r="P616" s="222" t="str">
        <f t="shared" si="466"/>
        <v>NA</v>
      </c>
      <c r="Q616" s="222" t="str">
        <f t="shared" si="466"/>
        <v>NA</v>
      </c>
      <c r="R616" s="217" t="str">
        <f t="shared" si="466"/>
        <v>NA</v>
      </c>
      <c r="S616" s="217">
        <f t="shared" si="466"/>
        <v>-8.7846266976406059E-2</v>
      </c>
      <c r="T616" s="212">
        <f t="shared" si="466"/>
        <v>0</v>
      </c>
      <c r="U616" s="207" t="str">
        <f t="shared" si="466"/>
        <v>NA</v>
      </c>
      <c r="V616" s="208">
        <f t="shared" si="466"/>
        <v>3.3614253919221154E-2</v>
      </c>
      <c r="W616" s="218">
        <f t="shared" si="466"/>
        <v>-6.4976117330637434E-2</v>
      </c>
      <c r="Y616" s="333" t="str">
        <f t="shared" si="467"/>
        <v>NA</v>
      </c>
      <c r="Z616" s="346" t="str">
        <f t="shared" si="467"/>
        <v>NA</v>
      </c>
      <c r="AA616" s="347" t="str">
        <f t="shared" si="467"/>
        <v>NA</v>
      </c>
      <c r="AB616" s="346" t="str">
        <f t="shared" si="467"/>
        <v>NA</v>
      </c>
      <c r="AC616" s="348" t="str">
        <f t="shared" si="467"/>
        <v>NA</v>
      </c>
      <c r="AD616" s="333" t="str">
        <f t="shared" si="467"/>
        <v>NA</v>
      </c>
      <c r="AE616" s="346">
        <f t="shared" si="467"/>
        <v>0</v>
      </c>
      <c r="AF616" s="347" t="str">
        <f t="shared" si="467"/>
        <v>NA</v>
      </c>
      <c r="AG616" s="346">
        <f t="shared" si="467"/>
        <v>0</v>
      </c>
      <c r="AH616" s="348">
        <f t="shared" si="467"/>
        <v>0</v>
      </c>
      <c r="AI616" s="333" t="str">
        <f t="shared" si="467"/>
        <v>NA</v>
      </c>
      <c r="AJ616" s="348">
        <f t="shared" si="467"/>
        <v>-1</v>
      </c>
      <c r="AK616" s="348">
        <f t="shared" si="467"/>
        <v>-0.14719151692985979</v>
      </c>
      <c r="AL616" s="350"/>
      <c r="AM616" s="349">
        <f t="shared" si="468"/>
        <v>-7.2591647911158741E-2</v>
      </c>
    </row>
    <row r="617" spans="1:39" ht="22.5" customHeight="1">
      <c r="A617" s="142" t="s">
        <v>12</v>
      </c>
      <c r="B617" s="224">
        <f t="shared" si="466"/>
        <v>0</v>
      </c>
      <c r="C617" s="225" t="str">
        <f t="shared" si="466"/>
        <v>NA</v>
      </c>
      <c r="D617" s="226">
        <f t="shared" si="466"/>
        <v>-7.929149702951882E-2</v>
      </c>
      <c r="E617" s="227">
        <f t="shared" si="466"/>
        <v>0</v>
      </c>
      <c r="F617" s="225" t="str">
        <f t="shared" si="466"/>
        <v>NA</v>
      </c>
      <c r="G617" s="226">
        <f t="shared" si="466"/>
        <v>-2.0395664985073714E-2</v>
      </c>
      <c r="H617" s="227">
        <f t="shared" si="466"/>
        <v>0</v>
      </c>
      <c r="I617" s="225" t="str">
        <f t="shared" si="466"/>
        <v>NA</v>
      </c>
      <c r="J617" s="226">
        <f t="shared" si="466"/>
        <v>-0.13201371036992218</v>
      </c>
      <c r="K617" s="227">
        <f t="shared" si="466"/>
        <v>0</v>
      </c>
      <c r="L617" s="226">
        <f t="shared" si="466"/>
        <v>-5.7939971392036771E-2</v>
      </c>
      <c r="M617" s="227">
        <f t="shared" si="466"/>
        <v>0</v>
      </c>
      <c r="N617" s="227" t="str">
        <f t="shared" si="466"/>
        <v>NA</v>
      </c>
      <c r="O617" s="225" t="str">
        <f t="shared" si="466"/>
        <v>NA</v>
      </c>
      <c r="P617" s="225" t="str">
        <f t="shared" si="466"/>
        <v>NA</v>
      </c>
      <c r="Q617" s="225" t="str">
        <f t="shared" si="466"/>
        <v>NA</v>
      </c>
      <c r="R617" s="226" t="str">
        <f t="shared" si="466"/>
        <v>NA</v>
      </c>
      <c r="S617" s="226">
        <f t="shared" si="466"/>
        <v>-8.7846266976406059E-2</v>
      </c>
      <c r="T617" s="227">
        <f t="shared" si="466"/>
        <v>0</v>
      </c>
      <c r="U617" s="225" t="str">
        <f t="shared" si="466"/>
        <v>NA</v>
      </c>
      <c r="V617" s="226">
        <f t="shared" si="466"/>
        <v>3.3614253919221154E-2</v>
      </c>
      <c r="W617" s="228">
        <f t="shared" si="466"/>
        <v>1.4621770736847409E-2</v>
      </c>
      <c r="Y617" s="336" t="str">
        <f t="shared" si="467"/>
        <v>NA</v>
      </c>
      <c r="Z617" s="360">
        <f t="shared" si="467"/>
        <v>-1</v>
      </c>
      <c r="AA617" s="361" t="str">
        <f t="shared" si="467"/>
        <v>NA</v>
      </c>
      <c r="AB617" s="360">
        <f t="shared" si="467"/>
        <v>0</v>
      </c>
      <c r="AC617" s="362">
        <f t="shared" si="467"/>
        <v>-0.66594146371264129</v>
      </c>
      <c r="AD617" s="336" t="str">
        <f t="shared" si="467"/>
        <v>NA</v>
      </c>
      <c r="AE617" s="360">
        <f t="shared" si="467"/>
        <v>0</v>
      </c>
      <c r="AF617" s="361" t="str">
        <f t="shared" si="467"/>
        <v>NA</v>
      </c>
      <c r="AG617" s="360">
        <f t="shared" si="467"/>
        <v>0</v>
      </c>
      <c r="AH617" s="362">
        <f t="shared" si="467"/>
        <v>0</v>
      </c>
      <c r="AI617" s="336" t="str">
        <f t="shared" si="467"/>
        <v>NA</v>
      </c>
      <c r="AJ617" s="362">
        <f t="shared" si="467"/>
        <v>-1</v>
      </c>
      <c r="AK617" s="362">
        <f t="shared" si="467"/>
        <v>-0.36705717420382128</v>
      </c>
      <c r="AL617" s="344"/>
      <c r="AM617" s="363">
        <f t="shared" si="468"/>
        <v>-1.6049967818846513E-2</v>
      </c>
    </row>
    <row r="618" spans="1:39" ht="7.5" customHeight="1">
      <c r="A618" s="16"/>
      <c r="B618" s="206"/>
      <c r="C618" s="207"/>
      <c r="D618" s="208"/>
      <c r="E618" s="212"/>
      <c r="F618" s="207"/>
      <c r="G618" s="208"/>
      <c r="H618" s="212"/>
      <c r="I618" s="207"/>
      <c r="J618" s="208"/>
      <c r="K618" s="212"/>
      <c r="L618" s="208"/>
      <c r="M618" s="212"/>
      <c r="N618" s="212"/>
      <c r="O618" s="207"/>
      <c r="P618" s="207"/>
      <c r="Q618" s="207"/>
      <c r="R618" s="208"/>
      <c r="S618" s="208"/>
      <c r="T618" s="212"/>
      <c r="U618" s="207"/>
      <c r="V618" s="208"/>
      <c r="W618" s="229"/>
      <c r="Y618" s="332"/>
      <c r="Z618" s="341"/>
      <c r="AA618" s="342"/>
      <c r="AB618" s="341"/>
      <c r="AC618" s="343"/>
      <c r="AD618" s="332"/>
      <c r="AE618" s="341"/>
      <c r="AF618" s="342"/>
      <c r="AG618" s="341"/>
      <c r="AH618" s="343"/>
      <c r="AI618" s="332"/>
      <c r="AJ618" s="343"/>
      <c r="AK618" s="343"/>
      <c r="AL618" s="351"/>
      <c r="AM618" s="345"/>
    </row>
    <row r="619" spans="1:39" ht="20.25">
      <c r="A619" s="38" t="s">
        <v>60</v>
      </c>
      <c r="B619" s="230"/>
      <c r="C619" s="231"/>
      <c r="D619" s="232"/>
      <c r="E619" s="233"/>
      <c r="F619" s="231"/>
      <c r="G619" s="232"/>
      <c r="H619" s="233"/>
      <c r="I619" s="231"/>
      <c r="J619" s="232"/>
      <c r="K619" s="233"/>
      <c r="L619" s="232"/>
      <c r="M619" s="233"/>
      <c r="N619" s="233"/>
      <c r="O619" s="231"/>
      <c r="P619" s="231"/>
      <c r="Q619" s="231"/>
      <c r="R619" s="232"/>
      <c r="S619" s="232"/>
      <c r="T619" s="233"/>
      <c r="U619" s="231"/>
      <c r="V619" s="232"/>
      <c r="W619" s="234"/>
      <c r="Y619" s="335"/>
      <c r="Z619" s="356"/>
      <c r="AA619" s="357"/>
      <c r="AB619" s="356"/>
      <c r="AC619" s="358"/>
      <c r="AD619" s="335"/>
      <c r="AE619" s="356"/>
      <c r="AF619" s="357"/>
      <c r="AG619" s="356"/>
      <c r="AH619" s="358"/>
      <c r="AI619" s="335"/>
      <c r="AJ619" s="358"/>
      <c r="AK619" s="358"/>
      <c r="AL619" s="351"/>
      <c r="AM619" s="359"/>
    </row>
    <row r="620" spans="1:39" ht="8.1" customHeight="1">
      <c r="A620" s="54"/>
      <c r="B620" s="206"/>
      <c r="C620" s="207"/>
      <c r="D620" s="208"/>
      <c r="E620" s="212"/>
      <c r="F620" s="207"/>
      <c r="G620" s="208"/>
      <c r="H620" s="212"/>
      <c r="I620" s="207"/>
      <c r="J620" s="208"/>
      <c r="K620" s="212"/>
      <c r="L620" s="208"/>
      <c r="M620" s="212"/>
      <c r="N620" s="212"/>
      <c r="O620" s="207"/>
      <c r="P620" s="207"/>
      <c r="Q620" s="207"/>
      <c r="R620" s="208"/>
      <c r="S620" s="208"/>
      <c r="T620" s="212"/>
      <c r="U620" s="207"/>
      <c r="V620" s="208"/>
      <c r="W620" s="229"/>
      <c r="Y620" s="332"/>
      <c r="Z620" s="341"/>
      <c r="AA620" s="342"/>
      <c r="AB620" s="341"/>
      <c r="AC620" s="343"/>
      <c r="AD620" s="332"/>
      <c r="AE620" s="341"/>
      <c r="AF620" s="342"/>
      <c r="AG620" s="341"/>
      <c r="AH620" s="343"/>
      <c r="AI620" s="332"/>
      <c r="AJ620" s="343"/>
      <c r="AK620" s="343"/>
      <c r="AL620" s="351"/>
      <c r="AM620" s="345"/>
    </row>
    <row r="621" spans="1:39" ht="15.75">
      <c r="A621" s="16" t="s">
        <v>87</v>
      </c>
      <c r="B621" s="206"/>
      <c r="C621" s="207"/>
      <c r="D621" s="208"/>
      <c r="E621" s="212"/>
      <c r="F621" s="207"/>
      <c r="G621" s="208"/>
      <c r="H621" s="212"/>
      <c r="I621" s="207"/>
      <c r="J621" s="208"/>
      <c r="K621" s="212"/>
      <c r="L621" s="208"/>
      <c r="M621" s="212"/>
      <c r="N621" s="212"/>
      <c r="O621" s="207"/>
      <c r="P621" s="207"/>
      <c r="Q621" s="207"/>
      <c r="R621" s="208"/>
      <c r="S621" s="208"/>
      <c r="T621" s="212"/>
      <c r="U621" s="207"/>
      <c r="V621" s="208"/>
      <c r="W621" s="229"/>
      <c r="Y621" s="332"/>
      <c r="Z621" s="341"/>
      <c r="AA621" s="342"/>
      <c r="AB621" s="341"/>
      <c r="AC621" s="343"/>
      <c r="AD621" s="332"/>
      <c r="AE621" s="341"/>
      <c r="AF621" s="342"/>
      <c r="AG621" s="341"/>
      <c r="AH621" s="343"/>
      <c r="AI621" s="332"/>
      <c r="AJ621" s="343"/>
      <c r="AK621" s="343"/>
      <c r="AL621" s="351"/>
      <c r="AM621" s="345"/>
    </row>
    <row r="622" spans="1:39" ht="15">
      <c r="A622" s="56" t="s">
        <v>37</v>
      </c>
      <c r="B622" s="206">
        <f t="shared" ref="B622:W624" si="469">IF(B94=0, "NA",B446/B94)</f>
        <v>0</v>
      </c>
      <c r="C622" s="207">
        <f t="shared" si="469"/>
        <v>0.12945779652649372</v>
      </c>
      <c r="D622" s="208">
        <f t="shared" si="469"/>
        <v>0.12945779652649381</v>
      </c>
      <c r="E622" s="212">
        <f t="shared" si="469"/>
        <v>0</v>
      </c>
      <c r="F622" s="207">
        <f t="shared" si="469"/>
        <v>0.12945779652649372</v>
      </c>
      <c r="G622" s="208">
        <f t="shared" si="469"/>
        <v>0.12945779652649364</v>
      </c>
      <c r="H622" s="212" t="str">
        <f t="shared" si="469"/>
        <v>NA</v>
      </c>
      <c r="I622" s="207" t="str">
        <f t="shared" si="469"/>
        <v>NA</v>
      </c>
      <c r="J622" s="208" t="str">
        <f t="shared" si="469"/>
        <v>NA</v>
      </c>
      <c r="K622" s="212">
        <f t="shared" si="469"/>
        <v>0</v>
      </c>
      <c r="L622" s="208">
        <f t="shared" si="469"/>
        <v>0.12945779652649375</v>
      </c>
      <c r="M622" s="212" t="str">
        <f t="shared" si="469"/>
        <v>NA</v>
      </c>
      <c r="N622" s="212" t="str">
        <f t="shared" si="469"/>
        <v>NA</v>
      </c>
      <c r="O622" s="207" t="str">
        <f t="shared" si="469"/>
        <v>NA</v>
      </c>
      <c r="P622" s="207" t="str">
        <f t="shared" si="469"/>
        <v>NA</v>
      </c>
      <c r="Q622" s="207" t="str">
        <f t="shared" si="469"/>
        <v>NA</v>
      </c>
      <c r="R622" s="208" t="str">
        <f t="shared" si="469"/>
        <v>NA</v>
      </c>
      <c r="S622" s="208" t="str">
        <f t="shared" si="469"/>
        <v>NA</v>
      </c>
      <c r="T622" s="212" t="str">
        <f t="shared" si="469"/>
        <v>NA</v>
      </c>
      <c r="U622" s="207" t="str">
        <f t="shared" si="469"/>
        <v>NA</v>
      </c>
      <c r="V622" s="208" t="str">
        <f t="shared" si="469"/>
        <v>NA</v>
      </c>
      <c r="W622" s="213">
        <f t="shared" si="469"/>
        <v>0.12945779652649375</v>
      </c>
      <c r="Y622" s="332"/>
      <c r="Z622" s="341"/>
      <c r="AA622" s="342"/>
      <c r="AB622" s="341"/>
      <c r="AC622" s="343"/>
      <c r="AD622" s="332"/>
      <c r="AE622" s="341"/>
      <c r="AF622" s="342"/>
      <c r="AG622" s="341"/>
      <c r="AH622" s="343"/>
      <c r="AI622" s="332"/>
      <c r="AJ622" s="343"/>
      <c r="AK622" s="343"/>
      <c r="AL622" s="351"/>
      <c r="AM622" s="345"/>
    </row>
    <row r="623" spans="1:39" ht="17.25">
      <c r="A623" s="56" t="s">
        <v>38</v>
      </c>
      <c r="B623" s="206">
        <f t="shared" si="469"/>
        <v>0</v>
      </c>
      <c r="C623" s="215">
        <f t="shared" si="469"/>
        <v>-0.10027389408529966</v>
      </c>
      <c r="D623" s="216">
        <f t="shared" si="469"/>
        <v>-0.10027389408529963</v>
      </c>
      <c r="E623" s="212">
        <f t="shared" si="469"/>
        <v>0</v>
      </c>
      <c r="F623" s="215">
        <f t="shared" si="469"/>
        <v>-0.10027389408529963</v>
      </c>
      <c r="G623" s="216">
        <f t="shared" si="469"/>
        <v>-0.10027389408529958</v>
      </c>
      <c r="H623" s="212" t="str">
        <f t="shared" si="469"/>
        <v>NA</v>
      </c>
      <c r="I623" s="207" t="str">
        <f t="shared" si="469"/>
        <v>NA</v>
      </c>
      <c r="J623" s="208" t="str">
        <f t="shared" si="469"/>
        <v>NA</v>
      </c>
      <c r="K623" s="212">
        <f t="shared" si="469"/>
        <v>0</v>
      </c>
      <c r="L623" s="217">
        <f t="shared" si="469"/>
        <v>-0.10027389408529962</v>
      </c>
      <c r="M623" s="212">
        <f t="shared" si="469"/>
        <v>0</v>
      </c>
      <c r="N623" s="212">
        <f t="shared" si="469"/>
        <v>-0.10027389408529959</v>
      </c>
      <c r="O623" s="207" t="str">
        <f t="shared" si="469"/>
        <v>NA</v>
      </c>
      <c r="P623" s="207" t="str">
        <f t="shared" si="469"/>
        <v>NA</v>
      </c>
      <c r="Q623" s="207" t="str">
        <f t="shared" si="469"/>
        <v>NA</v>
      </c>
      <c r="R623" s="208">
        <f t="shared" si="469"/>
        <v>-0.10027389408529959</v>
      </c>
      <c r="S623" s="208">
        <f t="shared" si="469"/>
        <v>-0.10027389408529944</v>
      </c>
      <c r="T623" s="212" t="str">
        <f t="shared" si="469"/>
        <v>NA</v>
      </c>
      <c r="U623" s="207" t="str">
        <f t="shared" si="469"/>
        <v>NA</v>
      </c>
      <c r="V623" s="208" t="str">
        <f t="shared" si="469"/>
        <v>NA</v>
      </c>
      <c r="W623" s="218">
        <f t="shared" si="469"/>
        <v>-0.10027389408529955</v>
      </c>
      <c r="Y623" s="332">
        <f t="shared" ref="Y623:AK625" si="470">IF(Y94=0, "NA",Y446/Y94)</f>
        <v>-1</v>
      </c>
      <c r="Z623" s="341">
        <f t="shared" si="470"/>
        <v>-1</v>
      </c>
      <c r="AA623" s="342">
        <f t="shared" si="470"/>
        <v>0</v>
      </c>
      <c r="AB623" s="341">
        <f t="shared" si="470"/>
        <v>0</v>
      </c>
      <c r="AC623" s="343">
        <f t="shared" si="470"/>
        <v>-0.73234200743494415</v>
      </c>
      <c r="AD623" s="332" t="str">
        <f t="shared" si="470"/>
        <v>NA</v>
      </c>
      <c r="AE623" s="341" t="str">
        <f t="shared" si="470"/>
        <v>NA</v>
      </c>
      <c r="AF623" s="342" t="str">
        <f t="shared" si="470"/>
        <v>NA</v>
      </c>
      <c r="AG623" s="341" t="str">
        <f t="shared" si="470"/>
        <v>NA</v>
      </c>
      <c r="AH623" s="343" t="str">
        <f t="shared" si="470"/>
        <v>NA</v>
      </c>
      <c r="AI623" s="332" t="str">
        <f t="shared" si="470"/>
        <v>NA</v>
      </c>
      <c r="AJ623" s="343" t="str">
        <f t="shared" si="470"/>
        <v>NA</v>
      </c>
      <c r="AK623" s="343">
        <f t="shared" si="470"/>
        <v>-0.73234200743494415</v>
      </c>
      <c r="AL623" s="350"/>
      <c r="AM623" s="345">
        <f>IF(AM94=0, "NA",AM446/AM94)</f>
        <v>7.2817236711783695E-2</v>
      </c>
    </row>
    <row r="624" spans="1:39" ht="17.25">
      <c r="A624" s="56" t="s">
        <v>39</v>
      </c>
      <c r="B624" s="206">
        <f t="shared" si="469"/>
        <v>0</v>
      </c>
      <c r="C624" s="207">
        <f t="shared" si="469"/>
        <v>3.2457734666428352E-2</v>
      </c>
      <c r="D624" s="208">
        <f t="shared" si="469"/>
        <v>3.2457734666428414E-2</v>
      </c>
      <c r="E624" s="212">
        <f t="shared" si="469"/>
        <v>0</v>
      </c>
      <c r="F624" s="207">
        <f t="shared" si="469"/>
        <v>6.4490961120426279E-2</v>
      </c>
      <c r="G624" s="208">
        <f t="shared" si="469"/>
        <v>6.4490961120426238E-2</v>
      </c>
      <c r="H624" s="212" t="str">
        <f t="shared" si="469"/>
        <v>NA</v>
      </c>
      <c r="I624" s="207" t="str">
        <f t="shared" si="469"/>
        <v>NA</v>
      </c>
      <c r="J624" s="208" t="str">
        <f t="shared" si="469"/>
        <v>NA</v>
      </c>
      <c r="K624" s="212">
        <f t="shared" si="469"/>
        <v>0</v>
      </c>
      <c r="L624" s="208">
        <f t="shared" si="469"/>
        <v>4.2081638493808506E-2</v>
      </c>
      <c r="M624" s="212" t="str">
        <f t="shared" si="469"/>
        <v>NA</v>
      </c>
      <c r="N624" s="212" t="str">
        <f t="shared" si="469"/>
        <v>NA</v>
      </c>
      <c r="O624" s="207" t="str">
        <f t="shared" si="469"/>
        <v>NA</v>
      </c>
      <c r="P624" s="207" t="str">
        <f t="shared" si="469"/>
        <v>NA</v>
      </c>
      <c r="Q624" s="207" t="str">
        <f t="shared" si="469"/>
        <v>NA</v>
      </c>
      <c r="R624" s="208" t="str">
        <f t="shared" si="469"/>
        <v>NA</v>
      </c>
      <c r="S624" s="208">
        <f t="shared" si="469"/>
        <v>-0.10027389408529944</v>
      </c>
      <c r="T624" s="212" t="str">
        <f t="shared" si="469"/>
        <v>NA</v>
      </c>
      <c r="U624" s="207" t="str">
        <f t="shared" si="469"/>
        <v>NA</v>
      </c>
      <c r="V624" s="208" t="str">
        <f t="shared" si="469"/>
        <v>NA</v>
      </c>
      <c r="W624" s="213">
        <f t="shared" si="469"/>
        <v>1.3974256283862526E-2</v>
      </c>
      <c r="Y624" s="332" t="str">
        <f t="shared" si="470"/>
        <v>NA</v>
      </c>
      <c r="Z624" s="346" t="str">
        <f t="shared" si="470"/>
        <v>NA</v>
      </c>
      <c r="AA624" s="342" t="str">
        <f t="shared" si="470"/>
        <v>NA</v>
      </c>
      <c r="AB624" s="346" t="str">
        <f t="shared" si="470"/>
        <v>NA</v>
      </c>
      <c r="AC624" s="348" t="str">
        <f t="shared" si="470"/>
        <v>NA</v>
      </c>
      <c r="AD624" s="332">
        <f t="shared" si="470"/>
        <v>0</v>
      </c>
      <c r="AE624" s="346">
        <f t="shared" si="470"/>
        <v>0</v>
      </c>
      <c r="AF624" s="342">
        <f t="shared" si="470"/>
        <v>0</v>
      </c>
      <c r="AG624" s="346">
        <f t="shared" si="470"/>
        <v>0</v>
      </c>
      <c r="AH624" s="348">
        <f t="shared" si="470"/>
        <v>0</v>
      </c>
      <c r="AI624" s="332">
        <f t="shared" si="470"/>
        <v>-1</v>
      </c>
      <c r="AJ624" s="348">
        <f t="shared" si="470"/>
        <v>-1</v>
      </c>
      <c r="AK624" s="348">
        <f t="shared" si="470"/>
        <v>-0.11517667673236387</v>
      </c>
      <c r="AL624" s="350"/>
      <c r="AM624" s="349">
        <f>IF(AM95=0, "NA",AM447/AM95)</f>
        <v>-0.10175154747602337</v>
      </c>
    </row>
    <row r="625" spans="1:39" ht="15">
      <c r="A625" s="56"/>
      <c r="B625" s="206"/>
      <c r="C625" s="207"/>
      <c r="D625" s="208"/>
      <c r="E625" s="212"/>
      <c r="F625" s="207"/>
      <c r="G625" s="208"/>
      <c r="H625" s="212"/>
      <c r="I625" s="207"/>
      <c r="J625" s="208"/>
      <c r="K625" s="212"/>
      <c r="L625" s="208"/>
      <c r="M625" s="212"/>
      <c r="N625" s="212"/>
      <c r="O625" s="207"/>
      <c r="P625" s="207"/>
      <c r="Q625" s="207"/>
      <c r="R625" s="208"/>
      <c r="S625" s="208"/>
      <c r="T625" s="212"/>
      <c r="U625" s="207"/>
      <c r="V625" s="208"/>
      <c r="W625" s="213"/>
      <c r="Y625" s="332" t="str">
        <f t="shared" si="470"/>
        <v>NA</v>
      </c>
      <c r="Z625" s="341">
        <f t="shared" si="470"/>
        <v>-1</v>
      </c>
      <c r="AA625" s="342" t="str">
        <f t="shared" si="470"/>
        <v>NA</v>
      </c>
      <c r="AB625" s="341">
        <f t="shared" si="470"/>
        <v>0</v>
      </c>
      <c r="AC625" s="343">
        <f t="shared" si="470"/>
        <v>-0.73234200743494415</v>
      </c>
      <c r="AD625" s="332" t="str">
        <f t="shared" si="470"/>
        <v>NA</v>
      </c>
      <c r="AE625" s="341">
        <f t="shared" si="470"/>
        <v>0</v>
      </c>
      <c r="AF625" s="342" t="str">
        <f t="shared" si="470"/>
        <v>NA</v>
      </c>
      <c r="AG625" s="341">
        <f t="shared" si="470"/>
        <v>0</v>
      </c>
      <c r="AH625" s="343">
        <f t="shared" si="470"/>
        <v>0</v>
      </c>
      <c r="AI625" s="332" t="str">
        <f t="shared" si="470"/>
        <v>NA</v>
      </c>
      <c r="AJ625" s="343">
        <f t="shared" si="470"/>
        <v>-1</v>
      </c>
      <c r="AK625" s="343">
        <f t="shared" si="470"/>
        <v>-0.35424565687804555</v>
      </c>
      <c r="AL625" s="351"/>
      <c r="AM625" s="345">
        <f>IF(AM96=0, "NA",AM448/AM96)</f>
        <v>-1.6526332769160799E-2</v>
      </c>
    </row>
    <row r="626" spans="1:39" ht="15.75">
      <c r="A626" s="16" t="s">
        <v>88</v>
      </c>
      <c r="B626" s="206"/>
      <c r="C626" s="207"/>
      <c r="D626" s="208"/>
      <c r="E626" s="212"/>
      <c r="F626" s="207"/>
      <c r="G626" s="208"/>
      <c r="H626" s="212"/>
      <c r="I626" s="207"/>
      <c r="J626" s="208"/>
      <c r="K626" s="212"/>
      <c r="L626" s="208"/>
      <c r="M626" s="212"/>
      <c r="N626" s="212"/>
      <c r="O626" s="207"/>
      <c r="P626" s="207"/>
      <c r="Q626" s="207"/>
      <c r="R626" s="208"/>
      <c r="S626" s="208"/>
      <c r="T626" s="212"/>
      <c r="U626" s="207"/>
      <c r="V626" s="208"/>
      <c r="W626" s="213"/>
      <c r="Y626" s="332"/>
      <c r="Z626" s="341"/>
      <c r="AA626" s="342"/>
      <c r="AB626" s="341"/>
      <c r="AC626" s="343"/>
      <c r="AD626" s="332"/>
      <c r="AE626" s="341"/>
      <c r="AF626" s="342"/>
      <c r="AG626" s="341"/>
      <c r="AH626" s="343"/>
      <c r="AI626" s="332"/>
      <c r="AJ626" s="343"/>
      <c r="AK626" s="343"/>
      <c r="AL626" s="351"/>
      <c r="AM626" s="345"/>
    </row>
    <row r="627" spans="1:39" ht="15">
      <c r="A627" s="56" t="s">
        <v>37</v>
      </c>
      <c r="B627" s="206">
        <f t="shared" ref="B627:W629" si="471">IF(B99=0, "NA",B451/B99)</f>
        <v>0</v>
      </c>
      <c r="C627" s="207">
        <f t="shared" si="471"/>
        <v>8.3281609475345603E-2</v>
      </c>
      <c r="D627" s="208">
        <f t="shared" si="471"/>
        <v>8.3281609475345686E-2</v>
      </c>
      <c r="E627" s="212" t="str">
        <f t="shared" si="471"/>
        <v>NA</v>
      </c>
      <c r="F627" s="207" t="str">
        <f t="shared" si="471"/>
        <v>NA</v>
      </c>
      <c r="G627" s="208" t="str">
        <f t="shared" si="471"/>
        <v>NA</v>
      </c>
      <c r="H627" s="212" t="str">
        <f t="shared" si="471"/>
        <v>NA</v>
      </c>
      <c r="I627" s="207" t="str">
        <f t="shared" si="471"/>
        <v>NA</v>
      </c>
      <c r="J627" s="208" t="str">
        <f t="shared" si="471"/>
        <v>NA</v>
      </c>
      <c r="K627" s="212">
        <f t="shared" si="471"/>
        <v>0</v>
      </c>
      <c r="L627" s="208">
        <f t="shared" si="471"/>
        <v>8.3281609475345686E-2</v>
      </c>
      <c r="M627" s="212" t="str">
        <f t="shared" si="471"/>
        <v>NA</v>
      </c>
      <c r="N627" s="212" t="str">
        <f t="shared" si="471"/>
        <v>NA</v>
      </c>
      <c r="O627" s="207" t="str">
        <f t="shared" si="471"/>
        <v>NA</v>
      </c>
      <c r="P627" s="207" t="str">
        <f t="shared" si="471"/>
        <v>NA</v>
      </c>
      <c r="Q627" s="207" t="str">
        <f t="shared" si="471"/>
        <v>NA</v>
      </c>
      <c r="R627" s="208" t="str">
        <f t="shared" si="471"/>
        <v>NA</v>
      </c>
      <c r="S627" s="208" t="str">
        <f t="shared" si="471"/>
        <v>NA</v>
      </c>
      <c r="T627" s="212" t="str">
        <f t="shared" si="471"/>
        <v>NA</v>
      </c>
      <c r="U627" s="207" t="str">
        <f t="shared" si="471"/>
        <v>NA</v>
      </c>
      <c r="V627" s="208" t="str">
        <f t="shared" si="471"/>
        <v>NA</v>
      </c>
      <c r="W627" s="213">
        <f t="shared" si="471"/>
        <v>8.3281609475345686E-2</v>
      </c>
      <c r="Y627" s="332">
        <f t="shared" ref="Y627:AK629" si="472">IF(Y99=0, "NA",Y451/Y99)</f>
        <v>-1</v>
      </c>
      <c r="Z627" s="341">
        <f t="shared" si="472"/>
        <v>-1</v>
      </c>
      <c r="AA627" s="342">
        <f t="shared" si="472"/>
        <v>0</v>
      </c>
      <c r="AB627" s="341">
        <f t="shared" si="472"/>
        <v>0</v>
      </c>
      <c r="AC627" s="343">
        <f t="shared" si="472"/>
        <v>-0.63475177304964525</v>
      </c>
      <c r="AD627" s="332" t="str">
        <f t="shared" si="472"/>
        <v>NA</v>
      </c>
      <c r="AE627" s="341" t="str">
        <f t="shared" si="472"/>
        <v>NA</v>
      </c>
      <c r="AF627" s="342" t="str">
        <f t="shared" si="472"/>
        <v>NA</v>
      </c>
      <c r="AG627" s="341" t="str">
        <f t="shared" si="472"/>
        <v>NA</v>
      </c>
      <c r="AH627" s="343" t="str">
        <f t="shared" si="472"/>
        <v>NA</v>
      </c>
      <c r="AI627" s="332" t="str">
        <f t="shared" si="472"/>
        <v>NA</v>
      </c>
      <c r="AJ627" s="343" t="str">
        <f t="shared" si="472"/>
        <v>NA</v>
      </c>
      <c r="AK627" s="343">
        <f t="shared" si="472"/>
        <v>-0.63475177304964525</v>
      </c>
      <c r="AL627" s="351"/>
      <c r="AM627" s="345">
        <f t="shared" ref="AM627:AM629" si="473">IF(AM99=0, "NA",AM451/AM99)</f>
        <v>3.3763574469322807E-2</v>
      </c>
    </row>
    <row r="628" spans="1:39" ht="17.25">
      <c r="A628" s="56" t="s">
        <v>38</v>
      </c>
      <c r="B628" s="206">
        <f t="shared" si="471"/>
        <v>0</v>
      </c>
      <c r="C628" s="215">
        <f t="shared" si="471"/>
        <v>-0.22367265004130207</v>
      </c>
      <c r="D628" s="216">
        <f t="shared" si="471"/>
        <v>-0.22367265004130207</v>
      </c>
      <c r="E628" s="212" t="str">
        <f t="shared" si="471"/>
        <v>NA</v>
      </c>
      <c r="F628" s="207" t="str">
        <f t="shared" si="471"/>
        <v>NA</v>
      </c>
      <c r="G628" s="208" t="str">
        <f t="shared" si="471"/>
        <v>NA</v>
      </c>
      <c r="H628" s="212" t="str">
        <f t="shared" si="471"/>
        <v>NA</v>
      </c>
      <c r="I628" s="207" t="str">
        <f t="shared" si="471"/>
        <v>NA</v>
      </c>
      <c r="J628" s="208" t="str">
        <f t="shared" si="471"/>
        <v>NA</v>
      </c>
      <c r="K628" s="212">
        <f t="shared" si="471"/>
        <v>0</v>
      </c>
      <c r="L628" s="217">
        <f t="shared" si="471"/>
        <v>-0.22367265004130207</v>
      </c>
      <c r="M628" s="212">
        <f t="shared" si="471"/>
        <v>0</v>
      </c>
      <c r="N628" s="212">
        <f t="shared" si="471"/>
        <v>-0.22367265004130207</v>
      </c>
      <c r="O628" s="207" t="str">
        <f t="shared" si="471"/>
        <v>NA</v>
      </c>
      <c r="P628" s="207" t="str">
        <f t="shared" si="471"/>
        <v>NA</v>
      </c>
      <c r="Q628" s="207" t="str">
        <f t="shared" si="471"/>
        <v>NA</v>
      </c>
      <c r="R628" s="208">
        <f t="shared" si="471"/>
        <v>-0.22367265004130207</v>
      </c>
      <c r="S628" s="208">
        <f t="shared" si="471"/>
        <v>-0.22367265004130213</v>
      </c>
      <c r="T628" s="212" t="str">
        <f t="shared" si="471"/>
        <v>NA</v>
      </c>
      <c r="U628" s="207" t="str">
        <f t="shared" si="471"/>
        <v>NA</v>
      </c>
      <c r="V628" s="208" t="str">
        <f t="shared" si="471"/>
        <v>NA</v>
      </c>
      <c r="W628" s="218">
        <f t="shared" si="471"/>
        <v>-0.2236726500413021</v>
      </c>
      <c r="Y628" s="332" t="str">
        <f t="shared" si="472"/>
        <v>NA</v>
      </c>
      <c r="Z628" s="346" t="str">
        <f t="shared" si="472"/>
        <v>NA</v>
      </c>
      <c r="AA628" s="342" t="str">
        <f t="shared" si="472"/>
        <v>NA</v>
      </c>
      <c r="AB628" s="346" t="str">
        <f t="shared" si="472"/>
        <v>NA</v>
      </c>
      <c r="AC628" s="348" t="str">
        <f t="shared" si="472"/>
        <v>NA</v>
      </c>
      <c r="AD628" s="332">
        <f t="shared" si="472"/>
        <v>0</v>
      </c>
      <c r="AE628" s="346">
        <f t="shared" si="472"/>
        <v>0</v>
      </c>
      <c r="AF628" s="342">
        <f t="shared" si="472"/>
        <v>0</v>
      </c>
      <c r="AG628" s="346">
        <f t="shared" si="472"/>
        <v>0</v>
      </c>
      <c r="AH628" s="348">
        <f t="shared" si="472"/>
        <v>0</v>
      </c>
      <c r="AI628" s="332">
        <f t="shared" si="472"/>
        <v>-1</v>
      </c>
      <c r="AJ628" s="348">
        <f t="shared" si="472"/>
        <v>-1</v>
      </c>
      <c r="AK628" s="348">
        <f t="shared" si="472"/>
        <v>-0.15798173672215049</v>
      </c>
      <c r="AL628" s="351"/>
      <c r="AM628" s="349">
        <f t="shared" si="473"/>
        <v>-0.22026181405831768</v>
      </c>
    </row>
    <row r="629" spans="1:39" ht="15">
      <c r="A629" s="127" t="s">
        <v>39</v>
      </c>
      <c r="B629" s="235">
        <f t="shared" si="471"/>
        <v>0</v>
      </c>
      <c r="C629" s="236">
        <f t="shared" si="471"/>
        <v>6.1537561608387558E-4</v>
      </c>
      <c r="D629" s="237">
        <f t="shared" si="471"/>
        <v>6.1537561608393206E-4</v>
      </c>
      <c r="E629" s="238" t="str">
        <f t="shared" si="471"/>
        <v>NA</v>
      </c>
      <c r="F629" s="236" t="str">
        <f t="shared" si="471"/>
        <v>NA</v>
      </c>
      <c r="G629" s="237" t="str">
        <f t="shared" si="471"/>
        <v>NA</v>
      </c>
      <c r="H629" s="238" t="str">
        <f t="shared" si="471"/>
        <v>NA</v>
      </c>
      <c r="I629" s="236" t="str">
        <f t="shared" si="471"/>
        <v>NA</v>
      </c>
      <c r="J629" s="237" t="str">
        <f t="shared" si="471"/>
        <v>NA</v>
      </c>
      <c r="K629" s="238">
        <f t="shared" si="471"/>
        <v>0</v>
      </c>
      <c r="L629" s="237">
        <f t="shared" si="471"/>
        <v>6.1537561608393206E-4</v>
      </c>
      <c r="M629" s="238" t="str">
        <f t="shared" si="471"/>
        <v>NA</v>
      </c>
      <c r="N629" s="238" t="str">
        <f t="shared" si="471"/>
        <v>NA</v>
      </c>
      <c r="O629" s="236" t="str">
        <f t="shared" si="471"/>
        <v>NA</v>
      </c>
      <c r="P629" s="236" t="str">
        <f t="shared" si="471"/>
        <v>NA</v>
      </c>
      <c r="Q629" s="236" t="str">
        <f t="shared" si="471"/>
        <v>NA</v>
      </c>
      <c r="R629" s="237" t="str">
        <f t="shared" si="471"/>
        <v>NA</v>
      </c>
      <c r="S629" s="237">
        <f t="shared" si="471"/>
        <v>-0.22367265004130213</v>
      </c>
      <c r="T629" s="238" t="str">
        <f t="shared" si="471"/>
        <v>NA</v>
      </c>
      <c r="U629" s="236" t="str">
        <f t="shared" si="471"/>
        <v>NA</v>
      </c>
      <c r="V629" s="237" t="str">
        <f t="shared" si="471"/>
        <v>NA</v>
      </c>
      <c r="W629" s="239">
        <f t="shared" si="471"/>
        <v>-6.1741418801574063E-2</v>
      </c>
      <c r="Y629" s="332" t="str">
        <f t="shared" si="472"/>
        <v>NA</v>
      </c>
      <c r="Z629" s="341">
        <f t="shared" si="472"/>
        <v>-1</v>
      </c>
      <c r="AA629" s="342" t="str">
        <f t="shared" si="472"/>
        <v>NA</v>
      </c>
      <c r="AB629" s="341">
        <f t="shared" si="472"/>
        <v>0</v>
      </c>
      <c r="AC629" s="343">
        <f t="shared" si="472"/>
        <v>-0.63475177304964525</v>
      </c>
      <c r="AD629" s="332" t="str">
        <f t="shared" si="472"/>
        <v>NA</v>
      </c>
      <c r="AE629" s="341">
        <f t="shared" si="472"/>
        <v>0</v>
      </c>
      <c r="AF629" s="342" t="str">
        <f t="shared" si="472"/>
        <v>NA</v>
      </c>
      <c r="AG629" s="341">
        <f t="shared" si="472"/>
        <v>0</v>
      </c>
      <c r="AH629" s="343">
        <f t="shared" si="472"/>
        <v>0</v>
      </c>
      <c r="AI629" s="332" t="str">
        <f t="shared" si="472"/>
        <v>NA</v>
      </c>
      <c r="AJ629" s="343">
        <f t="shared" si="472"/>
        <v>-1</v>
      </c>
      <c r="AK629" s="343">
        <f t="shared" si="472"/>
        <v>-0.44481855664400033</v>
      </c>
      <c r="AL629" s="351"/>
      <c r="AM629" s="345">
        <f t="shared" si="473"/>
        <v>-8.5105021284965235E-2</v>
      </c>
    </row>
    <row r="630" spans="1:39" ht="22.5" customHeight="1">
      <c r="A630" s="16" t="s">
        <v>93</v>
      </c>
      <c r="B630" s="206"/>
      <c r="C630" s="207"/>
      <c r="D630" s="208"/>
      <c r="E630" s="212"/>
      <c r="F630" s="207"/>
      <c r="G630" s="208"/>
      <c r="H630" s="212"/>
      <c r="I630" s="207"/>
      <c r="J630" s="208"/>
      <c r="K630" s="212"/>
      <c r="L630" s="208"/>
      <c r="M630" s="212"/>
      <c r="N630" s="212"/>
      <c r="O630" s="207"/>
      <c r="P630" s="207"/>
      <c r="Q630" s="207"/>
      <c r="R630" s="208"/>
      <c r="S630" s="208"/>
      <c r="T630" s="212"/>
      <c r="U630" s="207"/>
      <c r="V630" s="208"/>
      <c r="W630" s="213"/>
      <c r="Y630" s="335"/>
      <c r="Z630" s="356"/>
      <c r="AA630" s="357"/>
      <c r="AB630" s="356"/>
      <c r="AC630" s="358"/>
      <c r="AD630" s="335"/>
      <c r="AE630" s="356"/>
      <c r="AF630" s="357"/>
      <c r="AG630" s="356"/>
      <c r="AH630" s="358"/>
      <c r="AI630" s="335"/>
      <c r="AJ630" s="358"/>
      <c r="AK630" s="358"/>
      <c r="AL630" s="351"/>
      <c r="AM630" s="359"/>
    </row>
    <row r="631" spans="1:39" ht="22.5" customHeight="1">
      <c r="A631" s="16" t="s">
        <v>64</v>
      </c>
      <c r="B631" s="206"/>
      <c r="C631" s="207"/>
      <c r="D631" s="208"/>
      <c r="E631" s="212"/>
      <c r="F631" s="207"/>
      <c r="G631" s="208"/>
      <c r="H631" s="212"/>
      <c r="I631" s="207"/>
      <c r="J631" s="208"/>
      <c r="K631" s="212"/>
      <c r="L631" s="208"/>
      <c r="M631" s="212"/>
      <c r="N631" s="212"/>
      <c r="O631" s="207"/>
      <c r="P631" s="207"/>
      <c r="Q631" s="207"/>
      <c r="R631" s="208"/>
      <c r="S631" s="208"/>
      <c r="T631" s="212"/>
      <c r="U631" s="207"/>
      <c r="V631" s="208"/>
      <c r="W631" s="213"/>
      <c r="Y631" s="332"/>
      <c r="Z631" s="341"/>
      <c r="AA631" s="342"/>
      <c r="AB631" s="341"/>
      <c r="AC631" s="343"/>
      <c r="AD631" s="332"/>
      <c r="AE631" s="341"/>
      <c r="AF631" s="342"/>
      <c r="AG631" s="341"/>
      <c r="AH631" s="343"/>
      <c r="AI631" s="332"/>
      <c r="AJ631" s="343"/>
      <c r="AK631" s="343"/>
      <c r="AL631" s="351"/>
      <c r="AM631" s="345"/>
    </row>
    <row r="632" spans="1:39" ht="22.5" customHeight="1">
      <c r="A632" s="16" t="s">
        <v>65</v>
      </c>
      <c r="B632" s="206"/>
      <c r="C632" s="207"/>
      <c r="D632" s="208"/>
      <c r="E632" s="212"/>
      <c r="F632" s="207"/>
      <c r="G632" s="208"/>
      <c r="H632" s="212"/>
      <c r="I632" s="207"/>
      <c r="J632" s="208"/>
      <c r="K632" s="212"/>
      <c r="L632" s="208"/>
      <c r="M632" s="212"/>
      <c r="N632" s="212"/>
      <c r="O632" s="207"/>
      <c r="P632" s="207"/>
      <c r="Q632" s="207"/>
      <c r="R632" s="208"/>
      <c r="S632" s="208"/>
      <c r="T632" s="212"/>
      <c r="U632" s="207"/>
      <c r="V632" s="208"/>
      <c r="W632" s="213"/>
      <c r="Y632" s="332"/>
      <c r="Z632" s="341"/>
      <c r="AA632" s="342"/>
      <c r="AB632" s="341"/>
      <c r="AC632" s="343"/>
      <c r="AD632" s="332"/>
      <c r="AE632" s="341"/>
      <c r="AF632" s="342"/>
      <c r="AG632" s="341"/>
      <c r="AH632" s="343"/>
      <c r="AI632" s="332"/>
      <c r="AJ632" s="343"/>
      <c r="AK632" s="343"/>
      <c r="AL632" s="351"/>
      <c r="AM632" s="345"/>
    </row>
    <row r="633" spans="1:39" ht="22.5" customHeight="1">
      <c r="A633" s="56" t="s">
        <v>37</v>
      </c>
      <c r="B633" s="206">
        <f t="shared" ref="B633:W638" si="474">IF(B105=0, "NA",B457/B105)</f>
        <v>0</v>
      </c>
      <c r="C633" s="207">
        <f t="shared" si="474"/>
        <v>8.4685136729395108E-2</v>
      </c>
      <c r="D633" s="208">
        <f t="shared" si="474"/>
        <v>8.4685136729394983E-2</v>
      </c>
      <c r="E633" s="212" t="str">
        <f t="shared" si="474"/>
        <v>NA</v>
      </c>
      <c r="F633" s="207" t="str">
        <f t="shared" si="474"/>
        <v>NA</v>
      </c>
      <c r="G633" s="208" t="str">
        <f t="shared" si="474"/>
        <v>NA</v>
      </c>
      <c r="H633" s="212" t="str">
        <f t="shared" si="474"/>
        <v>NA</v>
      </c>
      <c r="I633" s="207" t="str">
        <f t="shared" si="474"/>
        <v>NA</v>
      </c>
      <c r="J633" s="208" t="str">
        <f t="shared" si="474"/>
        <v>NA</v>
      </c>
      <c r="K633" s="212">
        <f t="shared" si="474"/>
        <v>0</v>
      </c>
      <c r="L633" s="208">
        <f t="shared" si="474"/>
        <v>8.4685136729394983E-2</v>
      </c>
      <c r="M633" s="212" t="str">
        <f t="shared" si="474"/>
        <v>NA</v>
      </c>
      <c r="N633" s="212" t="str">
        <f t="shared" si="474"/>
        <v>NA</v>
      </c>
      <c r="O633" s="207" t="str">
        <f t="shared" si="474"/>
        <v>NA</v>
      </c>
      <c r="P633" s="207" t="str">
        <f t="shared" si="474"/>
        <v>NA</v>
      </c>
      <c r="Q633" s="207" t="str">
        <f t="shared" si="474"/>
        <v>NA</v>
      </c>
      <c r="R633" s="208" t="str">
        <f t="shared" si="474"/>
        <v>NA</v>
      </c>
      <c r="S633" s="208" t="str">
        <f t="shared" si="474"/>
        <v>NA</v>
      </c>
      <c r="T633" s="212" t="str">
        <f t="shared" si="474"/>
        <v>NA</v>
      </c>
      <c r="U633" s="207" t="str">
        <f t="shared" si="474"/>
        <v>NA</v>
      </c>
      <c r="V633" s="208" t="str">
        <f t="shared" si="474"/>
        <v>NA</v>
      </c>
      <c r="W633" s="213">
        <f t="shared" si="474"/>
        <v>8.4685136729394983E-2</v>
      </c>
      <c r="Y633" s="332">
        <f t="shared" ref="Y633:AK633" si="475">IF(Y105=0, "NA",Y457/Y105)</f>
        <v>-1</v>
      </c>
      <c r="Z633" s="341">
        <f t="shared" si="475"/>
        <v>-1</v>
      </c>
      <c r="AA633" s="342">
        <f t="shared" si="475"/>
        <v>0</v>
      </c>
      <c r="AB633" s="341">
        <f t="shared" si="475"/>
        <v>0</v>
      </c>
      <c r="AC633" s="343">
        <f t="shared" si="475"/>
        <v>-0.59706362153344206</v>
      </c>
      <c r="AD633" s="332" t="str">
        <f t="shared" si="475"/>
        <v>NA</v>
      </c>
      <c r="AE633" s="341" t="str">
        <f t="shared" si="475"/>
        <v>NA</v>
      </c>
      <c r="AF633" s="342" t="str">
        <f t="shared" si="475"/>
        <v>NA</v>
      </c>
      <c r="AG633" s="341" t="str">
        <f t="shared" si="475"/>
        <v>NA</v>
      </c>
      <c r="AH633" s="343" t="str">
        <f t="shared" si="475"/>
        <v>NA</v>
      </c>
      <c r="AI633" s="332" t="str">
        <f t="shared" si="475"/>
        <v>NA</v>
      </c>
      <c r="AJ633" s="343" t="str">
        <f t="shared" si="475"/>
        <v>NA</v>
      </c>
      <c r="AK633" s="343">
        <f t="shared" si="475"/>
        <v>-0.59706362153344206</v>
      </c>
      <c r="AL633" s="351"/>
      <c r="AM633" s="345">
        <f t="shared" ref="AM633:AM638" si="476">IF(AM105=0, "NA",AM457/AM105)</f>
        <v>3.2413468334758451E-2</v>
      </c>
    </row>
    <row r="634" spans="1:39" ht="22.5" customHeight="1">
      <c r="A634" s="56" t="s">
        <v>38</v>
      </c>
      <c r="B634" s="206" t="str">
        <f t="shared" si="474"/>
        <v>NA</v>
      </c>
      <c r="C634" s="207" t="str">
        <f t="shared" si="474"/>
        <v>NA</v>
      </c>
      <c r="D634" s="208" t="str">
        <f t="shared" si="474"/>
        <v>NA</v>
      </c>
      <c r="E634" s="212" t="str">
        <f t="shared" si="474"/>
        <v>NA</v>
      </c>
      <c r="F634" s="207" t="str">
        <f t="shared" si="474"/>
        <v>NA</v>
      </c>
      <c r="G634" s="208" t="str">
        <f t="shared" si="474"/>
        <v>NA</v>
      </c>
      <c r="H634" s="212" t="str">
        <f t="shared" si="474"/>
        <v>NA</v>
      </c>
      <c r="I634" s="207" t="str">
        <f t="shared" si="474"/>
        <v>NA</v>
      </c>
      <c r="J634" s="208" t="str">
        <f t="shared" si="474"/>
        <v>NA</v>
      </c>
      <c r="K634" s="212" t="str">
        <f t="shared" si="474"/>
        <v>NA</v>
      </c>
      <c r="L634" s="208" t="str">
        <f t="shared" si="474"/>
        <v>NA</v>
      </c>
      <c r="M634" s="212" t="str">
        <f t="shared" si="474"/>
        <v>NA</v>
      </c>
      <c r="N634" s="212" t="str">
        <f t="shared" si="474"/>
        <v>NA</v>
      </c>
      <c r="O634" s="207" t="str">
        <f t="shared" si="474"/>
        <v>NA</v>
      </c>
      <c r="P634" s="207" t="str">
        <f t="shared" si="474"/>
        <v>NA</v>
      </c>
      <c r="Q634" s="207" t="str">
        <f t="shared" si="474"/>
        <v>NA</v>
      </c>
      <c r="R634" s="208" t="str">
        <f t="shared" si="474"/>
        <v>NA</v>
      </c>
      <c r="S634" s="208" t="str">
        <f t="shared" si="474"/>
        <v>NA</v>
      </c>
      <c r="T634" s="212" t="str">
        <f t="shared" si="474"/>
        <v>NA</v>
      </c>
      <c r="U634" s="207" t="str">
        <f t="shared" si="474"/>
        <v>NA</v>
      </c>
      <c r="V634" s="208" t="str">
        <f t="shared" si="474"/>
        <v>NA</v>
      </c>
      <c r="W634" s="213" t="str">
        <f t="shared" si="474"/>
        <v>NA</v>
      </c>
      <c r="Y634" s="332"/>
      <c r="Z634" s="341"/>
      <c r="AA634" s="342"/>
      <c r="AB634" s="341"/>
      <c r="AC634" s="343"/>
      <c r="AD634" s="332"/>
      <c r="AE634" s="341"/>
      <c r="AF634" s="342"/>
      <c r="AG634" s="341"/>
      <c r="AH634" s="343"/>
      <c r="AI634" s="332"/>
      <c r="AJ634" s="343"/>
      <c r="AK634" s="343"/>
      <c r="AL634" s="351"/>
      <c r="AM634" s="345"/>
    </row>
    <row r="635" spans="1:39" ht="22.5" customHeight="1">
      <c r="A635" s="56" t="s">
        <v>55</v>
      </c>
      <c r="B635" s="206" t="str">
        <f t="shared" si="474"/>
        <v>NA</v>
      </c>
      <c r="C635" s="207">
        <f t="shared" si="474"/>
        <v>-0.26453397415617586</v>
      </c>
      <c r="D635" s="208" t="str">
        <f t="shared" si="474"/>
        <v>NA</v>
      </c>
      <c r="E635" s="212" t="str">
        <f t="shared" si="474"/>
        <v>NA</v>
      </c>
      <c r="F635" s="207" t="str">
        <f t="shared" si="474"/>
        <v>NA</v>
      </c>
      <c r="G635" s="208" t="str">
        <f t="shared" si="474"/>
        <v>NA</v>
      </c>
      <c r="H635" s="212" t="str">
        <f t="shared" si="474"/>
        <v>NA</v>
      </c>
      <c r="I635" s="207" t="str">
        <f t="shared" si="474"/>
        <v>NA</v>
      </c>
      <c r="J635" s="208" t="str">
        <f t="shared" si="474"/>
        <v>NA</v>
      </c>
      <c r="K635" s="212" t="str">
        <f t="shared" si="474"/>
        <v>NA</v>
      </c>
      <c r="L635" s="208" t="str">
        <f t="shared" si="474"/>
        <v>NA</v>
      </c>
      <c r="M635" s="212" t="str">
        <f t="shared" si="474"/>
        <v>NA</v>
      </c>
      <c r="N635" s="212">
        <f t="shared" si="474"/>
        <v>-0.26453397415617613</v>
      </c>
      <c r="O635" s="207" t="str">
        <f t="shared" si="474"/>
        <v>NA</v>
      </c>
      <c r="P635" s="207" t="str">
        <f t="shared" si="474"/>
        <v>NA</v>
      </c>
      <c r="Q635" s="207" t="str">
        <f t="shared" si="474"/>
        <v>NA</v>
      </c>
      <c r="R635" s="208">
        <f t="shared" si="474"/>
        <v>-0.26453397415617613</v>
      </c>
      <c r="S635" s="208" t="str">
        <f t="shared" si="474"/>
        <v>NA</v>
      </c>
      <c r="T635" s="212" t="str">
        <f t="shared" si="474"/>
        <v>NA</v>
      </c>
      <c r="U635" s="207" t="str">
        <f t="shared" si="474"/>
        <v>NA</v>
      </c>
      <c r="V635" s="208" t="str">
        <f t="shared" si="474"/>
        <v>NA</v>
      </c>
      <c r="W635" s="213" t="str">
        <f t="shared" si="474"/>
        <v>NA</v>
      </c>
      <c r="Y635" s="332" t="str">
        <f t="shared" ref="Y635:AK638" si="477">IF(Y107=0, "NA",Y459/Y107)</f>
        <v>NA</v>
      </c>
      <c r="Z635" s="341" t="str">
        <f t="shared" si="477"/>
        <v>NA</v>
      </c>
      <c r="AA635" s="342" t="str">
        <f t="shared" si="477"/>
        <v>NA</v>
      </c>
      <c r="AB635" s="341" t="str">
        <f t="shared" si="477"/>
        <v>NA</v>
      </c>
      <c r="AC635" s="343" t="str">
        <f t="shared" si="477"/>
        <v>NA</v>
      </c>
      <c r="AD635" s="332">
        <f t="shared" si="477"/>
        <v>0</v>
      </c>
      <c r="AE635" s="341" t="str">
        <f t="shared" si="477"/>
        <v>NA</v>
      </c>
      <c r="AF635" s="342">
        <f t="shared" si="477"/>
        <v>0</v>
      </c>
      <c r="AG635" s="341" t="str">
        <f t="shared" si="477"/>
        <v>NA</v>
      </c>
      <c r="AH635" s="343" t="str">
        <f t="shared" si="477"/>
        <v>NA</v>
      </c>
      <c r="AI635" s="332">
        <f t="shared" si="477"/>
        <v>-1</v>
      </c>
      <c r="AJ635" s="343" t="str">
        <f t="shared" si="477"/>
        <v>NA</v>
      </c>
      <c r="AK635" s="343" t="str">
        <f t="shared" si="477"/>
        <v>NA</v>
      </c>
      <c r="AL635" s="351"/>
      <c r="AM635" s="345" t="str">
        <f t="shared" si="476"/>
        <v>NA</v>
      </c>
    </row>
    <row r="636" spans="1:39" ht="22.5" customHeight="1">
      <c r="A636" s="56" t="s">
        <v>56</v>
      </c>
      <c r="B636" s="214">
        <f t="shared" si="474"/>
        <v>0</v>
      </c>
      <c r="C636" s="207">
        <f t="shared" si="474"/>
        <v>-0.26453397415617586</v>
      </c>
      <c r="D636" s="216">
        <f t="shared" si="474"/>
        <v>-0.2645339741561758</v>
      </c>
      <c r="E636" s="240" t="str">
        <f t="shared" si="474"/>
        <v>NA</v>
      </c>
      <c r="F636" s="207" t="str">
        <f t="shared" si="474"/>
        <v>NA</v>
      </c>
      <c r="G636" s="216" t="str">
        <f t="shared" si="474"/>
        <v>NA</v>
      </c>
      <c r="H636" s="240" t="str">
        <f t="shared" si="474"/>
        <v>NA</v>
      </c>
      <c r="I636" s="215" t="str">
        <f t="shared" si="474"/>
        <v>NA</v>
      </c>
      <c r="J636" s="216" t="str">
        <f t="shared" si="474"/>
        <v>NA</v>
      </c>
      <c r="K636" s="240">
        <f t="shared" si="474"/>
        <v>0</v>
      </c>
      <c r="L636" s="216">
        <f t="shared" si="474"/>
        <v>-0.2645339741561758</v>
      </c>
      <c r="M636" s="240">
        <f t="shared" si="474"/>
        <v>0</v>
      </c>
      <c r="N636" s="212">
        <f t="shared" si="474"/>
        <v>-0.26453397415617613</v>
      </c>
      <c r="O636" s="207" t="str">
        <f t="shared" si="474"/>
        <v>NA</v>
      </c>
      <c r="P636" s="207" t="str">
        <f t="shared" si="474"/>
        <v>NA</v>
      </c>
      <c r="Q636" s="207">
        <f t="shared" si="474"/>
        <v>0</v>
      </c>
      <c r="R636" s="208">
        <f t="shared" si="474"/>
        <v>-0.27142682315181543</v>
      </c>
      <c r="S636" s="216">
        <f t="shared" si="474"/>
        <v>-0.27142682315181549</v>
      </c>
      <c r="T636" s="240" t="str">
        <f t="shared" si="474"/>
        <v>NA</v>
      </c>
      <c r="U636" s="215" t="str">
        <f t="shared" si="474"/>
        <v>NA</v>
      </c>
      <c r="V636" s="216" t="str">
        <f t="shared" si="474"/>
        <v>NA</v>
      </c>
      <c r="W636" s="218">
        <f t="shared" si="474"/>
        <v>-0.2677349469923675</v>
      </c>
      <c r="Y636" s="337" t="str">
        <f t="shared" si="477"/>
        <v>NA</v>
      </c>
      <c r="Z636" s="364" t="str">
        <f t="shared" si="477"/>
        <v>NA</v>
      </c>
      <c r="AA636" s="365" t="str">
        <f t="shared" si="477"/>
        <v>NA</v>
      </c>
      <c r="AB636" s="364" t="str">
        <f t="shared" si="477"/>
        <v>NA</v>
      </c>
      <c r="AC636" s="366" t="str">
        <f t="shared" si="477"/>
        <v>NA</v>
      </c>
      <c r="AD636" s="337">
        <f t="shared" si="477"/>
        <v>0</v>
      </c>
      <c r="AE636" s="364">
        <f t="shared" si="477"/>
        <v>0</v>
      </c>
      <c r="AF636" s="365">
        <f t="shared" si="477"/>
        <v>0</v>
      </c>
      <c r="AG636" s="364">
        <f t="shared" si="477"/>
        <v>0</v>
      </c>
      <c r="AH636" s="366">
        <f t="shared" si="477"/>
        <v>0</v>
      </c>
      <c r="AI636" s="337">
        <f t="shared" si="477"/>
        <v>-1</v>
      </c>
      <c r="AJ636" s="366">
        <f t="shared" si="477"/>
        <v>-1</v>
      </c>
      <c r="AK636" s="366">
        <f t="shared" si="477"/>
        <v>-4.6189376443418013E-3</v>
      </c>
      <c r="AL636" s="367"/>
      <c r="AM636" s="368">
        <f t="shared" si="476"/>
        <v>-0.24762182192796645</v>
      </c>
    </row>
    <row r="637" spans="1:39" ht="22.5" customHeight="1">
      <c r="A637" s="56" t="s">
        <v>57</v>
      </c>
      <c r="B637" s="206">
        <f t="shared" si="474"/>
        <v>0</v>
      </c>
      <c r="C637" s="207" t="str">
        <f t="shared" si="474"/>
        <v>NA</v>
      </c>
      <c r="D637" s="216">
        <f t="shared" si="474"/>
        <v>-0.2645339741561758</v>
      </c>
      <c r="E637" s="212" t="str">
        <f t="shared" si="474"/>
        <v>NA</v>
      </c>
      <c r="F637" s="207" t="str">
        <f t="shared" si="474"/>
        <v>NA</v>
      </c>
      <c r="G637" s="208" t="str">
        <f t="shared" si="474"/>
        <v>NA</v>
      </c>
      <c r="H637" s="212" t="str">
        <f t="shared" si="474"/>
        <v>NA</v>
      </c>
      <c r="I637" s="207" t="str">
        <f t="shared" si="474"/>
        <v>NA</v>
      </c>
      <c r="J637" s="208" t="str">
        <f t="shared" si="474"/>
        <v>NA</v>
      </c>
      <c r="K637" s="212">
        <f t="shared" si="474"/>
        <v>0</v>
      </c>
      <c r="L637" s="208">
        <f t="shared" si="474"/>
        <v>-0.2645339741561758</v>
      </c>
      <c r="M637" s="212">
        <f t="shared" si="474"/>
        <v>0</v>
      </c>
      <c r="N637" s="212" t="str">
        <f t="shared" si="474"/>
        <v>NA</v>
      </c>
      <c r="O637" s="207" t="str">
        <f t="shared" si="474"/>
        <v>NA</v>
      </c>
      <c r="P637" s="207" t="str">
        <f t="shared" si="474"/>
        <v>NA</v>
      </c>
      <c r="Q637" s="207" t="str">
        <f t="shared" si="474"/>
        <v>NA</v>
      </c>
      <c r="R637" s="208" t="str">
        <f t="shared" si="474"/>
        <v>NA</v>
      </c>
      <c r="S637" s="208">
        <f t="shared" si="474"/>
        <v>-0.27142682315181549</v>
      </c>
      <c r="T637" s="212" t="str">
        <f t="shared" si="474"/>
        <v>NA</v>
      </c>
      <c r="U637" s="207" t="str">
        <f t="shared" si="474"/>
        <v>NA</v>
      </c>
      <c r="V637" s="208" t="str">
        <f t="shared" si="474"/>
        <v>NA</v>
      </c>
      <c r="W637" s="213">
        <f t="shared" si="474"/>
        <v>-0.2677349469923675</v>
      </c>
      <c r="Y637" s="332" t="str">
        <f t="shared" si="477"/>
        <v>NA</v>
      </c>
      <c r="Z637" s="341" t="str">
        <f t="shared" si="477"/>
        <v>NA</v>
      </c>
      <c r="AA637" s="342" t="str">
        <f t="shared" si="477"/>
        <v>NA</v>
      </c>
      <c r="AB637" s="341" t="str">
        <f t="shared" si="477"/>
        <v>NA</v>
      </c>
      <c r="AC637" s="343" t="str">
        <f t="shared" si="477"/>
        <v>NA</v>
      </c>
      <c r="AD637" s="332" t="str">
        <f t="shared" si="477"/>
        <v>NA</v>
      </c>
      <c r="AE637" s="341">
        <f t="shared" si="477"/>
        <v>0</v>
      </c>
      <c r="AF637" s="342" t="str">
        <f t="shared" si="477"/>
        <v>NA</v>
      </c>
      <c r="AG637" s="341">
        <f t="shared" si="477"/>
        <v>0</v>
      </c>
      <c r="AH637" s="343">
        <f t="shared" si="477"/>
        <v>0</v>
      </c>
      <c r="AI637" s="332" t="str">
        <f t="shared" si="477"/>
        <v>NA</v>
      </c>
      <c r="AJ637" s="343">
        <f t="shared" si="477"/>
        <v>-1</v>
      </c>
      <c r="AK637" s="343">
        <f t="shared" si="477"/>
        <v>-4.6189376443418013E-3</v>
      </c>
      <c r="AL637" s="351"/>
      <c r="AM637" s="345">
        <f t="shared" si="476"/>
        <v>-0.24762182192796645</v>
      </c>
    </row>
    <row r="638" spans="1:39" ht="22.5" customHeight="1">
      <c r="A638" s="56" t="s">
        <v>58</v>
      </c>
      <c r="B638" s="206">
        <f t="shared" si="474"/>
        <v>0</v>
      </c>
      <c r="C638" s="207">
        <f t="shared" si="474"/>
        <v>0</v>
      </c>
      <c r="D638" s="208">
        <f t="shared" si="474"/>
        <v>-1.13981261045965E-2</v>
      </c>
      <c r="E638" s="212" t="str">
        <f t="shared" si="474"/>
        <v>NA</v>
      </c>
      <c r="F638" s="207" t="str">
        <f t="shared" si="474"/>
        <v>NA</v>
      </c>
      <c r="G638" s="208" t="str">
        <f t="shared" si="474"/>
        <v>NA</v>
      </c>
      <c r="H638" s="212" t="str">
        <f t="shared" si="474"/>
        <v>NA</v>
      </c>
      <c r="I638" s="207" t="str">
        <f t="shared" si="474"/>
        <v>NA</v>
      </c>
      <c r="J638" s="208" t="str">
        <f t="shared" si="474"/>
        <v>NA</v>
      </c>
      <c r="K638" s="212">
        <f t="shared" si="474"/>
        <v>0</v>
      </c>
      <c r="L638" s="208">
        <f t="shared" si="474"/>
        <v>-1.13981261045965E-2</v>
      </c>
      <c r="M638" s="212">
        <f t="shared" si="474"/>
        <v>0</v>
      </c>
      <c r="N638" s="212" t="str">
        <f t="shared" si="474"/>
        <v>NA</v>
      </c>
      <c r="O638" s="207" t="str">
        <f t="shared" si="474"/>
        <v>NA</v>
      </c>
      <c r="P638" s="207" t="str">
        <f t="shared" si="474"/>
        <v>NA</v>
      </c>
      <c r="Q638" s="207" t="str">
        <f t="shared" si="474"/>
        <v>NA</v>
      </c>
      <c r="R638" s="208" t="str">
        <f t="shared" si="474"/>
        <v>NA</v>
      </c>
      <c r="S638" s="208">
        <f t="shared" si="474"/>
        <v>-0.27142682315181549</v>
      </c>
      <c r="T638" s="212" t="str">
        <f t="shared" si="474"/>
        <v>NA</v>
      </c>
      <c r="U638" s="207" t="str">
        <f t="shared" si="474"/>
        <v>NA</v>
      </c>
      <c r="V638" s="208" t="str">
        <f t="shared" si="474"/>
        <v>NA</v>
      </c>
      <c r="W638" s="213">
        <f t="shared" si="474"/>
        <v>-6.1481242201705533E-2</v>
      </c>
      <c r="Y638" s="332" t="str">
        <f t="shared" si="477"/>
        <v>NA</v>
      </c>
      <c r="Z638" s="341">
        <f t="shared" si="477"/>
        <v>-1</v>
      </c>
      <c r="AA638" s="342" t="str">
        <f t="shared" si="477"/>
        <v>NA</v>
      </c>
      <c r="AB638" s="341">
        <f t="shared" si="477"/>
        <v>0</v>
      </c>
      <c r="AC638" s="343">
        <f t="shared" si="477"/>
        <v>-0.59706362153344206</v>
      </c>
      <c r="AD638" s="332" t="str">
        <f t="shared" si="477"/>
        <v>NA</v>
      </c>
      <c r="AE638" s="341">
        <f t="shared" si="477"/>
        <v>0</v>
      </c>
      <c r="AF638" s="342" t="str">
        <f t="shared" si="477"/>
        <v>NA</v>
      </c>
      <c r="AG638" s="341">
        <f t="shared" si="477"/>
        <v>0</v>
      </c>
      <c r="AH638" s="343">
        <f t="shared" si="477"/>
        <v>0</v>
      </c>
      <c r="AI638" s="332" t="str">
        <f t="shared" si="477"/>
        <v>NA</v>
      </c>
      <c r="AJ638" s="343">
        <f t="shared" si="477"/>
        <v>-1</v>
      </c>
      <c r="AK638" s="343">
        <f t="shared" si="477"/>
        <v>-0.35181644359464626</v>
      </c>
      <c r="AL638" s="351"/>
      <c r="AM638" s="345">
        <f t="shared" si="476"/>
        <v>-8.3714292494547468E-2</v>
      </c>
    </row>
    <row r="639" spans="1:39" ht="15.6" customHeight="1">
      <c r="A639" s="56"/>
      <c r="B639" s="206"/>
      <c r="C639" s="207"/>
      <c r="D639" s="208"/>
      <c r="E639" s="212"/>
      <c r="F639" s="207"/>
      <c r="G639" s="208"/>
      <c r="H639" s="212"/>
      <c r="I639" s="207"/>
      <c r="J639" s="208"/>
      <c r="K639" s="212"/>
      <c r="L639" s="208"/>
      <c r="M639" s="212"/>
      <c r="N639" s="212"/>
      <c r="O639" s="207"/>
      <c r="P639" s="207"/>
      <c r="Q639" s="207"/>
      <c r="R639" s="208"/>
      <c r="S639" s="208"/>
      <c r="T639" s="212"/>
      <c r="U639" s="207"/>
      <c r="V639" s="208"/>
      <c r="W639" s="213"/>
      <c r="Y639" s="332"/>
      <c r="Z639" s="341"/>
      <c r="AA639" s="342"/>
      <c r="AB639" s="341"/>
      <c r="AC639" s="343"/>
      <c r="AD639" s="332"/>
      <c r="AE639" s="341"/>
      <c r="AF639" s="342"/>
      <c r="AG639" s="341"/>
      <c r="AH639" s="343"/>
      <c r="AI639" s="332"/>
      <c r="AJ639" s="343"/>
      <c r="AK639" s="343"/>
      <c r="AL639" s="351"/>
      <c r="AM639" s="345"/>
    </row>
    <row r="640" spans="1:39" ht="15.75">
      <c r="A640" s="16" t="s">
        <v>94</v>
      </c>
      <c r="B640" s="206"/>
      <c r="C640" s="207"/>
      <c r="D640" s="208"/>
      <c r="E640" s="212"/>
      <c r="F640" s="207"/>
      <c r="G640" s="208"/>
      <c r="H640" s="212"/>
      <c r="I640" s="207"/>
      <c r="J640" s="208"/>
      <c r="K640" s="212"/>
      <c r="L640" s="208"/>
      <c r="M640" s="212"/>
      <c r="N640" s="212"/>
      <c r="O640" s="207"/>
      <c r="P640" s="207"/>
      <c r="Q640" s="207"/>
      <c r="R640" s="208"/>
      <c r="S640" s="208"/>
      <c r="T640" s="212"/>
      <c r="U640" s="207"/>
      <c r="V640" s="208"/>
      <c r="W640" s="213"/>
      <c r="Y640" s="332"/>
      <c r="Z640" s="341"/>
      <c r="AA640" s="342"/>
      <c r="AB640" s="341"/>
      <c r="AC640" s="343"/>
      <c r="AD640" s="332"/>
      <c r="AE640" s="341"/>
      <c r="AF640" s="342"/>
      <c r="AG640" s="341"/>
      <c r="AH640" s="343"/>
      <c r="AI640" s="332"/>
      <c r="AJ640" s="343"/>
      <c r="AK640" s="343"/>
      <c r="AL640" s="351"/>
      <c r="AM640" s="345"/>
    </row>
    <row r="641" spans="1:39" ht="22.5" customHeight="1">
      <c r="A641" s="56" t="s">
        <v>37</v>
      </c>
      <c r="B641" s="206">
        <f t="shared" ref="B641:W646" si="478">IF(B113=0, "NA",B465/B113)</f>
        <v>0</v>
      </c>
      <c r="C641" s="207">
        <f t="shared" si="478"/>
        <v>8.4685136729395108E-2</v>
      </c>
      <c r="D641" s="208">
        <f t="shared" si="478"/>
        <v>8.4685136729395052E-2</v>
      </c>
      <c r="E641" s="212" t="str">
        <f t="shared" si="478"/>
        <v>NA</v>
      </c>
      <c r="F641" s="207" t="str">
        <f t="shared" si="478"/>
        <v>NA</v>
      </c>
      <c r="G641" s="208" t="str">
        <f t="shared" si="478"/>
        <v>NA</v>
      </c>
      <c r="H641" s="212" t="str">
        <f t="shared" si="478"/>
        <v>NA</v>
      </c>
      <c r="I641" s="207" t="str">
        <f t="shared" si="478"/>
        <v>NA</v>
      </c>
      <c r="J641" s="208" t="str">
        <f t="shared" si="478"/>
        <v>NA</v>
      </c>
      <c r="K641" s="212">
        <f t="shared" si="478"/>
        <v>0</v>
      </c>
      <c r="L641" s="208">
        <f t="shared" si="478"/>
        <v>8.4685136729395052E-2</v>
      </c>
      <c r="M641" s="212" t="str">
        <f t="shared" si="478"/>
        <v>NA</v>
      </c>
      <c r="N641" s="212" t="str">
        <f t="shared" si="478"/>
        <v>NA</v>
      </c>
      <c r="O641" s="207" t="str">
        <f t="shared" si="478"/>
        <v>NA</v>
      </c>
      <c r="P641" s="207" t="str">
        <f t="shared" si="478"/>
        <v>NA</v>
      </c>
      <c r="Q641" s="207" t="str">
        <f t="shared" si="478"/>
        <v>NA</v>
      </c>
      <c r="R641" s="208" t="str">
        <f t="shared" si="478"/>
        <v>NA</v>
      </c>
      <c r="S641" s="208" t="str">
        <f t="shared" si="478"/>
        <v>NA</v>
      </c>
      <c r="T641" s="212" t="str">
        <f t="shared" si="478"/>
        <v>NA</v>
      </c>
      <c r="U641" s="207" t="str">
        <f t="shared" si="478"/>
        <v>NA</v>
      </c>
      <c r="V641" s="208" t="str">
        <f t="shared" si="478"/>
        <v>NA</v>
      </c>
      <c r="W641" s="213">
        <f t="shared" si="478"/>
        <v>8.4685136729395052E-2</v>
      </c>
      <c r="Y641" s="332">
        <f t="shared" ref="Y641:AK641" si="479">IF(Y113=0, "NA",Y465/Y113)</f>
        <v>-1</v>
      </c>
      <c r="Z641" s="341">
        <f t="shared" si="479"/>
        <v>-1</v>
      </c>
      <c r="AA641" s="342">
        <f t="shared" si="479"/>
        <v>0</v>
      </c>
      <c r="AB641" s="341">
        <f t="shared" si="479"/>
        <v>0</v>
      </c>
      <c r="AC641" s="343">
        <f t="shared" si="479"/>
        <v>-0.59706362153344206</v>
      </c>
      <c r="AD641" s="332" t="str">
        <f t="shared" si="479"/>
        <v>NA</v>
      </c>
      <c r="AE641" s="341" t="str">
        <f t="shared" si="479"/>
        <v>NA</v>
      </c>
      <c r="AF641" s="342" t="str">
        <f t="shared" si="479"/>
        <v>NA</v>
      </c>
      <c r="AG641" s="341" t="str">
        <f t="shared" si="479"/>
        <v>NA</v>
      </c>
      <c r="AH641" s="343" t="str">
        <f t="shared" si="479"/>
        <v>NA</v>
      </c>
      <c r="AI641" s="332" t="str">
        <f t="shared" si="479"/>
        <v>NA</v>
      </c>
      <c r="AJ641" s="343" t="str">
        <f t="shared" si="479"/>
        <v>NA</v>
      </c>
      <c r="AK641" s="343">
        <f t="shared" si="479"/>
        <v>-0.59706362153344206</v>
      </c>
      <c r="AL641" s="351"/>
      <c r="AM641" s="345">
        <f t="shared" ref="AM641:AM646" si="480">IF(AM113=0, "NA",AM465/AM113)</f>
        <v>3.2413468334758513E-2</v>
      </c>
    </row>
    <row r="642" spans="1:39" ht="22.5" customHeight="1">
      <c r="A642" s="56" t="s">
        <v>38</v>
      </c>
      <c r="B642" s="206" t="str">
        <f t="shared" si="478"/>
        <v>NA</v>
      </c>
      <c r="C642" s="207" t="str">
        <f t="shared" si="478"/>
        <v>NA</v>
      </c>
      <c r="D642" s="208" t="str">
        <f t="shared" si="478"/>
        <v>NA</v>
      </c>
      <c r="E642" s="212" t="str">
        <f t="shared" si="478"/>
        <v>NA</v>
      </c>
      <c r="F642" s="207" t="str">
        <f t="shared" si="478"/>
        <v>NA</v>
      </c>
      <c r="G642" s="208" t="str">
        <f t="shared" si="478"/>
        <v>NA</v>
      </c>
      <c r="H642" s="212" t="str">
        <f t="shared" si="478"/>
        <v>NA</v>
      </c>
      <c r="I642" s="207" t="str">
        <f t="shared" si="478"/>
        <v>NA</v>
      </c>
      <c r="J642" s="208" t="str">
        <f t="shared" si="478"/>
        <v>NA</v>
      </c>
      <c r="K642" s="212" t="str">
        <f t="shared" si="478"/>
        <v>NA</v>
      </c>
      <c r="L642" s="208" t="str">
        <f t="shared" si="478"/>
        <v>NA</v>
      </c>
      <c r="M642" s="212" t="str">
        <f t="shared" si="478"/>
        <v>NA</v>
      </c>
      <c r="N642" s="212" t="str">
        <f t="shared" si="478"/>
        <v>NA</v>
      </c>
      <c r="O642" s="207" t="str">
        <f t="shared" si="478"/>
        <v>NA</v>
      </c>
      <c r="P642" s="207" t="str">
        <f t="shared" si="478"/>
        <v>NA</v>
      </c>
      <c r="Q642" s="207" t="str">
        <f t="shared" si="478"/>
        <v>NA</v>
      </c>
      <c r="R642" s="208" t="str">
        <f t="shared" si="478"/>
        <v>NA</v>
      </c>
      <c r="S642" s="208" t="str">
        <f t="shared" si="478"/>
        <v>NA</v>
      </c>
      <c r="T642" s="212" t="str">
        <f t="shared" si="478"/>
        <v>NA</v>
      </c>
      <c r="U642" s="207" t="str">
        <f t="shared" si="478"/>
        <v>NA</v>
      </c>
      <c r="V642" s="208" t="str">
        <f t="shared" si="478"/>
        <v>NA</v>
      </c>
      <c r="W642" s="213" t="str">
        <f t="shared" si="478"/>
        <v>NA</v>
      </c>
      <c r="Y642" s="332"/>
      <c r="Z642" s="341"/>
      <c r="AA642" s="342"/>
      <c r="AB642" s="341"/>
      <c r="AC642" s="343"/>
      <c r="AD642" s="332"/>
      <c r="AE642" s="341"/>
      <c r="AF642" s="342"/>
      <c r="AG642" s="341"/>
      <c r="AH642" s="343"/>
      <c r="AI642" s="332"/>
      <c r="AJ642" s="343"/>
      <c r="AK642" s="343"/>
      <c r="AL642" s="351"/>
      <c r="AM642" s="345"/>
    </row>
    <row r="643" spans="1:39" ht="22.5" customHeight="1">
      <c r="A643" s="56" t="s">
        <v>55</v>
      </c>
      <c r="B643" s="206">
        <f t="shared" si="478"/>
        <v>0</v>
      </c>
      <c r="C643" s="207">
        <f t="shared" si="478"/>
        <v>-0.26453397415617586</v>
      </c>
      <c r="D643" s="208">
        <f t="shared" si="478"/>
        <v>-0.26453397415617591</v>
      </c>
      <c r="E643" s="212" t="str">
        <f t="shared" si="478"/>
        <v>NA</v>
      </c>
      <c r="F643" s="207" t="str">
        <f t="shared" si="478"/>
        <v>NA</v>
      </c>
      <c r="G643" s="208" t="str">
        <f t="shared" si="478"/>
        <v>NA</v>
      </c>
      <c r="H643" s="212" t="str">
        <f t="shared" si="478"/>
        <v>NA</v>
      </c>
      <c r="I643" s="207" t="str">
        <f t="shared" si="478"/>
        <v>NA</v>
      </c>
      <c r="J643" s="208" t="str">
        <f t="shared" si="478"/>
        <v>NA</v>
      </c>
      <c r="K643" s="212">
        <f t="shared" si="478"/>
        <v>0</v>
      </c>
      <c r="L643" s="208">
        <f t="shared" si="478"/>
        <v>-0.26453397415617591</v>
      </c>
      <c r="M643" s="212">
        <f t="shared" si="478"/>
        <v>0</v>
      </c>
      <c r="N643" s="212">
        <f t="shared" si="478"/>
        <v>-0.26453397415617613</v>
      </c>
      <c r="O643" s="207">
        <f t="shared" si="478"/>
        <v>0.3244632592644931</v>
      </c>
      <c r="P643" s="207" t="str">
        <f t="shared" si="478"/>
        <v>NA</v>
      </c>
      <c r="Q643" s="207" t="str">
        <f t="shared" si="478"/>
        <v>NA</v>
      </c>
      <c r="R643" s="208">
        <f t="shared" si="478"/>
        <v>-0.19701310028487773</v>
      </c>
      <c r="S643" s="208">
        <f t="shared" si="478"/>
        <v>-0.19701310028487776</v>
      </c>
      <c r="T643" s="212" t="str">
        <f t="shared" si="478"/>
        <v>NA</v>
      </c>
      <c r="U643" s="207" t="str">
        <f t="shared" si="478"/>
        <v>NA</v>
      </c>
      <c r="V643" s="208" t="str">
        <f t="shared" si="478"/>
        <v>NA</v>
      </c>
      <c r="W643" s="213">
        <f t="shared" si="478"/>
        <v>-0.22545754116358036</v>
      </c>
      <c r="Y643" s="332" t="str">
        <f t="shared" ref="Y643:AK646" si="481">IF(Y115=0, "NA",Y467/Y115)</f>
        <v>NA</v>
      </c>
      <c r="Z643" s="341" t="str">
        <f t="shared" si="481"/>
        <v>NA</v>
      </c>
      <c r="AA643" s="342" t="str">
        <f t="shared" si="481"/>
        <v>NA</v>
      </c>
      <c r="AB643" s="341" t="str">
        <f t="shared" si="481"/>
        <v>NA</v>
      </c>
      <c r="AC643" s="343" t="str">
        <f t="shared" si="481"/>
        <v>NA</v>
      </c>
      <c r="AD643" s="332">
        <f t="shared" si="481"/>
        <v>0</v>
      </c>
      <c r="AE643" s="341">
        <f t="shared" si="481"/>
        <v>0</v>
      </c>
      <c r="AF643" s="342">
        <f t="shared" si="481"/>
        <v>0</v>
      </c>
      <c r="AG643" s="341">
        <f t="shared" si="481"/>
        <v>0</v>
      </c>
      <c r="AH643" s="343">
        <f t="shared" si="481"/>
        <v>0</v>
      </c>
      <c r="AI643" s="332">
        <f t="shared" si="481"/>
        <v>-1</v>
      </c>
      <c r="AJ643" s="343">
        <f t="shared" si="481"/>
        <v>-1</v>
      </c>
      <c r="AK643" s="343">
        <f t="shared" si="481"/>
        <v>-8.2978723404255328E-2</v>
      </c>
      <c r="AL643" s="351"/>
      <c r="AM643" s="345">
        <f t="shared" si="480"/>
        <v>-0.21605410068092218</v>
      </c>
    </row>
    <row r="644" spans="1:39" ht="22.5" customHeight="1">
      <c r="A644" s="56" t="s">
        <v>56</v>
      </c>
      <c r="B644" s="214">
        <f t="shared" si="478"/>
        <v>0</v>
      </c>
      <c r="C644" s="207">
        <f t="shared" si="478"/>
        <v>-0.26453397415617586</v>
      </c>
      <c r="D644" s="216">
        <f t="shared" si="478"/>
        <v>-0.26453397415617586</v>
      </c>
      <c r="E644" s="240" t="str">
        <f t="shared" si="478"/>
        <v>NA</v>
      </c>
      <c r="F644" s="207" t="str">
        <f t="shared" si="478"/>
        <v>NA</v>
      </c>
      <c r="G644" s="216" t="str">
        <f t="shared" si="478"/>
        <v>NA</v>
      </c>
      <c r="H644" s="240" t="str">
        <f t="shared" si="478"/>
        <v>NA</v>
      </c>
      <c r="I644" s="215" t="str">
        <f t="shared" si="478"/>
        <v>NA</v>
      </c>
      <c r="J644" s="216" t="str">
        <f t="shared" si="478"/>
        <v>NA</v>
      </c>
      <c r="K644" s="240">
        <f t="shared" si="478"/>
        <v>0</v>
      </c>
      <c r="L644" s="216">
        <f t="shared" si="478"/>
        <v>-0.26453397415617586</v>
      </c>
      <c r="M644" s="240">
        <f t="shared" si="478"/>
        <v>0</v>
      </c>
      <c r="N644" s="212">
        <f t="shared" si="478"/>
        <v>-0.26453397415617613</v>
      </c>
      <c r="O644" s="207">
        <f t="shared" si="478"/>
        <v>0.3244632592644931</v>
      </c>
      <c r="P644" s="207" t="str">
        <f t="shared" si="478"/>
        <v>NA</v>
      </c>
      <c r="Q644" s="207">
        <f t="shared" si="478"/>
        <v>0</v>
      </c>
      <c r="R644" s="208">
        <f t="shared" si="478"/>
        <v>-0.20154456349888319</v>
      </c>
      <c r="S644" s="216">
        <f t="shared" si="478"/>
        <v>-0.20154456349888328</v>
      </c>
      <c r="T644" s="240" t="str">
        <f t="shared" si="478"/>
        <v>NA</v>
      </c>
      <c r="U644" s="215" t="str">
        <f t="shared" si="478"/>
        <v>NA</v>
      </c>
      <c r="V644" s="216" t="str">
        <f t="shared" si="478"/>
        <v>NA</v>
      </c>
      <c r="W644" s="218">
        <f t="shared" si="478"/>
        <v>-0.24088146594799123</v>
      </c>
      <c r="Y644" s="337" t="str">
        <f t="shared" si="481"/>
        <v>NA</v>
      </c>
      <c r="Z644" s="364" t="str">
        <f t="shared" si="481"/>
        <v>NA</v>
      </c>
      <c r="AA644" s="365" t="str">
        <f t="shared" si="481"/>
        <v>NA</v>
      </c>
      <c r="AB644" s="364" t="str">
        <f t="shared" si="481"/>
        <v>NA</v>
      </c>
      <c r="AC644" s="366" t="str">
        <f t="shared" si="481"/>
        <v>NA</v>
      </c>
      <c r="AD644" s="337">
        <f t="shared" si="481"/>
        <v>0</v>
      </c>
      <c r="AE644" s="364">
        <f t="shared" si="481"/>
        <v>0</v>
      </c>
      <c r="AF644" s="365">
        <f t="shared" si="481"/>
        <v>0</v>
      </c>
      <c r="AG644" s="364">
        <f t="shared" si="481"/>
        <v>0</v>
      </c>
      <c r="AH644" s="366">
        <f t="shared" si="481"/>
        <v>0</v>
      </c>
      <c r="AI644" s="337">
        <f t="shared" si="481"/>
        <v>-1</v>
      </c>
      <c r="AJ644" s="366">
        <f t="shared" si="481"/>
        <v>-1</v>
      </c>
      <c r="AK644" s="366">
        <f t="shared" si="481"/>
        <v>-8.2978723404255314E-2</v>
      </c>
      <c r="AL644" s="367"/>
      <c r="AM644" s="368">
        <f t="shared" si="480"/>
        <v>-0.22590921092694827</v>
      </c>
    </row>
    <row r="645" spans="1:39" ht="22.5" customHeight="1">
      <c r="A645" s="56" t="s">
        <v>57</v>
      </c>
      <c r="B645" s="206">
        <f t="shared" si="478"/>
        <v>0</v>
      </c>
      <c r="C645" s="207" t="str">
        <f t="shared" si="478"/>
        <v>NA</v>
      </c>
      <c r="D645" s="216">
        <f t="shared" si="478"/>
        <v>-0.26453397415617586</v>
      </c>
      <c r="E645" s="212" t="str">
        <f t="shared" si="478"/>
        <v>NA</v>
      </c>
      <c r="F645" s="207" t="str">
        <f t="shared" si="478"/>
        <v>NA</v>
      </c>
      <c r="G645" s="208" t="str">
        <f t="shared" si="478"/>
        <v>NA</v>
      </c>
      <c r="H645" s="212" t="str">
        <f t="shared" si="478"/>
        <v>NA</v>
      </c>
      <c r="I645" s="207" t="str">
        <f t="shared" si="478"/>
        <v>NA</v>
      </c>
      <c r="J645" s="208" t="str">
        <f t="shared" si="478"/>
        <v>NA</v>
      </c>
      <c r="K645" s="212">
        <f t="shared" si="478"/>
        <v>0</v>
      </c>
      <c r="L645" s="208">
        <f t="shared" si="478"/>
        <v>-0.26453397415617586</v>
      </c>
      <c r="M645" s="212">
        <f t="shared" si="478"/>
        <v>0</v>
      </c>
      <c r="N645" s="212" t="str">
        <f t="shared" si="478"/>
        <v>NA</v>
      </c>
      <c r="O645" s="207" t="str">
        <f t="shared" si="478"/>
        <v>NA</v>
      </c>
      <c r="P645" s="207" t="str">
        <f t="shared" si="478"/>
        <v>NA</v>
      </c>
      <c r="Q645" s="207" t="str">
        <f t="shared" si="478"/>
        <v>NA</v>
      </c>
      <c r="R645" s="208" t="str">
        <f t="shared" si="478"/>
        <v>NA</v>
      </c>
      <c r="S645" s="208">
        <f t="shared" si="478"/>
        <v>-0.19809517212889857</v>
      </c>
      <c r="T645" s="212" t="str">
        <f t="shared" si="478"/>
        <v>NA</v>
      </c>
      <c r="U645" s="207" t="str">
        <f t="shared" si="478"/>
        <v>NA</v>
      </c>
      <c r="V645" s="208" t="str">
        <f t="shared" si="478"/>
        <v>NA</v>
      </c>
      <c r="W645" s="213">
        <f t="shared" si="478"/>
        <v>-0.23048436048281645</v>
      </c>
      <c r="Y645" s="332" t="str">
        <f t="shared" si="481"/>
        <v>NA</v>
      </c>
      <c r="Z645" s="341" t="str">
        <f t="shared" si="481"/>
        <v>NA</v>
      </c>
      <c r="AA645" s="342" t="str">
        <f t="shared" si="481"/>
        <v>NA</v>
      </c>
      <c r="AB645" s="341" t="str">
        <f t="shared" si="481"/>
        <v>NA</v>
      </c>
      <c r="AC645" s="343" t="str">
        <f t="shared" si="481"/>
        <v>NA</v>
      </c>
      <c r="AD645" s="332" t="str">
        <f t="shared" si="481"/>
        <v>NA</v>
      </c>
      <c r="AE645" s="341">
        <f t="shared" si="481"/>
        <v>0</v>
      </c>
      <c r="AF645" s="342" t="str">
        <f t="shared" si="481"/>
        <v>NA</v>
      </c>
      <c r="AG645" s="341">
        <f t="shared" si="481"/>
        <v>0</v>
      </c>
      <c r="AH645" s="343">
        <f t="shared" si="481"/>
        <v>0</v>
      </c>
      <c r="AI645" s="332" t="str">
        <f t="shared" si="481"/>
        <v>NA</v>
      </c>
      <c r="AJ645" s="343">
        <f t="shared" si="481"/>
        <v>-1</v>
      </c>
      <c r="AK645" s="343">
        <f t="shared" si="481"/>
        <v>-8.2978723404255314E-2</v>
      </c>
      <c r="AL645" s="351"/>
      <c r="AM645" s="345">
        <f t="shared" si="480"/>
        <v>-0.21933421265969152</v>
      </c>
    </row>
    <row r="646" spans="1:39" ht="22.5" customHeight="1">
      <c r="A646" s="56" t="s">
        <v>58</v>
      </c>
      <c r="B646" s="206">
        <f t="shared" si="478"/>
        <v>0</v>
      </c>
      <c r="C646" s="207">
        <f t="shared" si="478"/>
        <v>0</v>
      </c>
      <c r="D646" s="208">
        <f t="shared" si="478"/>
        <v>-1.139812610459647E-2</v>
      </c>
      <c r="E646" s="212" t="str">
        <f t="shared" si="478"/>
        <v>NA</v>
      </c>
      <c r="F646" s="207" t="str">
        <f t="shared" si="478"/>
        <v>NA</v>
      </c>
      <c r="G646" s="208" t="str">
        <f t="shared" si="478"/>
        <v>NA</v>
      </c>
      <c r="H646" s="212" t="str">
        <f t="shared" si="478"/>
        <v>NA</v>
      </c>
      <c r="I646" s="207" t="str">
        <f t="shared" si="478"/>
        <v>NA</v>
      </c>
      <c r="J646" s="208" t="str">
        <f t="shared" si="478"/>
        <v>NA</v>
      </c>
      <c r="K646" s="212">
        <f t="shared" si="478"/>
        <v>0</v>
      </c>
      <c r="L646" s="208">
        <f t="shared" si="478"/>
        <v>-1.139812610459647E-2</v>
      </c>
      <c r="M646" s="212">
        <f t="shared" si="478"/>
        <v>0</v>
      </c>
      <c r="N646" s="212" t="str">
        <f t="shared" si="478"/>
        <v>NA</v>
      </c>
      <c r="O646" s="207" t="str">
        <f t="shared" si="478"/>
        <v>NA</v>
      </c>
      <c r="P646" s="207" t="str">
        <f t="shared" si="478"/>
        <v>NA</v>
      </c>
      <c r="Q646" s="207" t="str">
        <f t="shared" si="478"/>
        <v>NA</v>
      </c>
      <c r="R646" s="208" t="str">
        <f t="shared" si="478"/>
        <v>NA</v>
      </c>
      <c r="S646" s="208">
        <f t="shared" si="478"/>
        <v>-0.19809517212889857</v>
      </c>
      <c r="T646" s="212" t="str">
        <f t="shared" si="478"/>
        <v>NA</v>
      </c>
      <c r="U646" s="207" t="str">
        <f t="shared" si="478"/>
        <v>NA</v>
      </c>
      <c r="V646" s="208" t="str">
        <f t="shared" si="478"/>
        <v>NA</v>
      </c>
      <c r="W646" s="213">
        <f t="shared" si="478"/>
        <v>-5.3283727095944478E-2</v>
      </c>
      <c r="Y646" s="332" t="str">
        <f t="shared" si="481"/>
        <v>NA</v>
      </c>
      <c r="Z646" s="341">
        <f t="shared" si="481"/>
        <v>-1</v>
      </c>
      <c r="AA646" s="342" t="str">
        <f t="shared" si="481"/>
        <v>NA</v>
      </c>
      <c r="AB646" s="341">
        <f t="shared" si="481"/>
        <v>0</v>
      </c>
      <c r="AC646" s="343">
        <f t="shared" si="481"/>
        <v>-0.59706362153344206</v>
      </c>
      <c r="AD646" s="332" t="str">
        <f t="shared" si="481"/>
        <v>NA</v>
      </c>
      <c r="AE646" s="341">
        <f t="shared" si="481"/>
        <v>0</v>
      </c>
      <c r="AF646" s="342" t="str">
        <f t="shared" si="481"/>
        <v>NA</v>
      </c>
      <c r="AG646" s="341">
        <f t="shared" si="481"/>
        <v>0</v>
      </c>
      <c r="AH646" s="343">
        <f t="shared" si="481"/>
        <v>0</v>
      </c>
      <c r="AI646" s="332" t="str">
        <f t="shared" si="481"/>
        <v>NA</v>
      </c>
      <c r="AJ646" s="343">
        <f t="shared" si="481"/>
        <v>-1</v>
      </c>
      <c r="AK646" s="343">
        <f t="shared" si="481"/>
        <v>-0.37396121883656508</v>
      </c>
      <c r="AL646" s="351"/>
      <c r="AM646" s="345">
        <f t="shared" si="480"/>
        <v>-7.7719273654268589E-2</v>
      </c>
    </row>
    <row r="647" spans="1:39" ht="15.6" customHeight="1">
      <c r="A647" s="56"/>
      <c r="B647" s="206"/>
      <c r="C647" s="207"/>
      <c r="D647" s="208"/>
      <c r="E647" s="212"/>
      <c r="F647" s="207"/>
      <c r="G647" s="208"/>
      <c r="H647" s="212"/>
      <c r="I647" s="207"/>
      <c r="J647" s="208"/>
      <c r="K647" s="212"/>
      <c r="L647" s="208"/>
      <c r="M647" s="212"/>
      <c r="N647" s="212"/>
      <c r="O647" s="207"/>
      <c r="P647" s="207"/>
      <c r="Q647" s="207"/>
      <c r="R647" s="208"/>
      <c r="S647" s="208"/>
      <c r="T647" s="212"/>
      <c r="U647" s="207"/>
      <c r="V647" s="208"/>
      <c r="W647" s="213"/>
      <c r="Y647" s="332"/>
      <c r="Z647" s="341"/>
      <c r="AA647" s="342"/>
      <c r="AB647" s="341"/>
      <c r="AC647" s="343"/>
      <c r="AD647" s="332"/>
      <c r="AE647" s="341"/>
      <c r="AF647" s="342"/>
      <c r="AG647" s="341"/>
      <c r="AH647" s="343"/>
      <c r="AI647" s="332"/>
      <c r="AJ647" s="343"/>
      <c r="AK647" s="343"/>
      <c r="AL647" s="351"/>
      <c r="AM647" s="345"/>
    </row>
    <row r="648" spans="1:39" ht="22.5" customHeight="1">
      <c r="A648" s="16" t="s">
        <v>68</v>
      </c>
      <c r="B648" s="206">
        <f t="shared" ref="B648:W648" si="482">IF(B120=0, "NA",B472/B120)</f>
        <v>0</v>
      </c>
      <c r="C648" s="207" t="str">
        <f t="shared" si="482"/>
        <v>NA</v>
      </c>
      <c r="D648" s="208">
        <f t="shared" si="482"/>
        <v>-1.1398126104596482E-2</v>
      </c>
      <c r="E648" s="212" t="str">
        <f t="shared" si="482"/>
        <v>NA</v>
      </c>
      <c r="F648" s="207" t="str">
        <f t="shared" si="482"/>
        <v>NA</v>
      </c>
      <c r="G648" s="208" t="str">
        <f t="shared" si="482"/>
        <v>NA</v>
      </c>
      <c r="H648" s="212" t="str">
        <f t="shared" si="482"/>
        <v>NA</v>
      </c>
      <c r="I648" s="207" t="str">
        <f t="shared" si="482"/>
        <v>NA</v>
      </c>
      <c r="J648" s="208" t="str">
        <f t="shared" si="482"/>
        <v>NA</v>
      </c>
      <c r="K648" s="212">
        <f t="shared" si="482"/>
        <v>0</v>
      </c>
      <c r="L648" s="208">
        <f t="shared" si="482"/>
        <v>-1.1398126104596482E-2</v>
      </c>
      <c r="M648" s="212">
        <f t="shared" si="482"/>
        <v>0</v>
      </c>
      <c r="N648" s="212" t="str">
        <f t="shared" si="482"/>
        <v>NA</v>
      </c>
      <c r="O648" s="207" t="str">
        <f t="shared" si="482"/>
        <v>NA</v>
      </c>
      <c r="P648" s="207" t="str">
        <f t="shared" si="482"/>
        <v>NA</v>
      </c>
      <c r="Q648" s="207" t="str">
        <f t="shared" si="482"/>
        <v>NA</v>
      </c>
      <c r="R648" s="208" t="str">
        <f t="shared" si="482"/>
        <v>NA</v>
      </c>
      <c r="S648" s="208">
        <f t="shared" si="482"/>
        <v>-0.22389365036353848</v>
      </c>
      <c r="T648" s="212" t="str">
        <f t="shared" si="482"/>
        <v>NA</v>
      </c>
      <c r="U648" s="207" t="str">
        <f t="shared" si="482"/>
        <v>NA</v>
      </c>
      <c r="V648" s="208" t="str">
        <f t="shared" si="482"/>
        <v>NA</v>
      </c>
      <c r="W648" s="213">
        <f t="shared" si="482"/>
        <v>-5.6458870652983134E-2</v>
      </c>
      <c r="Y648" s="332" t="str">
        <f t="shared" ref="Y648:AK648" si="483">IF(Y120=0, "NA",Y472/Y120)</f>
        <v>NA</v>
      </c>
      <c r="Z648" s="341">
        <f t="shared" si="483"/>
        <v>-1</v>
      </c>
      <c r="AA648" s="342" t="str">
        <f t="shared" si="483"/>
        <v>NA</v>
      </c>
      <c r="AB648" s="341">
        <f t="shared" si="483"/>
        <v>0</v>
      </c>
      <c r="AC648" s="343">
        <f t="shared" si="483"/>
        <v>-0.59706362153344206</v>
      </c>
      <c r="AD648" s="332" t="str">
        <f t="shared" si="483"/>
        <v>NA</v>
      </c>
      <c r="AE648" s="341">
        <f t="shared" si="483"/>
        <v>0</v>
      </c>
      <c r="AF648" s="342" t="str">
        <f t="shared" si="483"/>
        <v>NA</v>
      </c>
      <c r="AG648" s="341">
        <f t="shared" si="483"/>
        <v>0</v>
      </c>
      <c r="AH648" s="343">
        <f t="shared" si="483"/>
        <v>0</v>
      </c>
      <c r="AI648" s="332" t="str">
        <f t="shared" si="483"/>
        <v>NA</v>
      </c>
      <c r="AJ648" s="343">
        <f t="shared" si="483"/>
        <v>-1</v>
      </c>
      <c r="AK648" s="343">
        <f t="shared" si="483"/>
        <v>-0.36535575420056099</v>
      </c>
      <c r="AL648" s="351"/>
      <c r="AM648" s="345">
        <f t="shared" ref="AM648" si="484">IF(AM120=0, "NA",AM472/AM120)</f>
        <v>-8.0041905698955293E-2</v>
      </c>
    </row>
    <row r="649" spans="1:39" ht="15.75">
      <c r="A649" s="16"/>
      <c r="B649" s="206"/>
      <c r="C649" s="207"/>
      <c r="D649" s="208"/>
      <c r="E649" s="212"/>
      <c r="F649" s="207"/>
      <c r="G649" s="208"/>
      <c r="H649" s="212"/>
      <c r="I649" s="207"/>
      <c r="J649" s="208"/>
      <c r="K649" s="212"/>
      <c r="L649" s="208"/>
      <c r="M649" s="212"/>
      <c r="N649" s="212"/>
      <c r="O649" s="207"/>
      <c r="P649" s="207"/>
      <c r="Q649" s="207"/>
      <c r="R649" s="208"/>
      <c r="S649" s="208"/>
      <c r="T649" s="212"/>
      <c r="U649" s="207"/>
      <c r="V649" s="208"/>
      <c r="W649" s="213"/>
      <c r="Y649" s="332"/>
      <c r="Z649" s="341"/>
      <c r="AA649" s="342"/>
      <c r="AB649" s="341"/>
      <c r="AC649" s="343"/>
      <c r="AD649" s="332"/>
      <c r="AE649" s="341"/>
      <c r="AF649" s="342"/>
      <c r="AG649" s="341"/>
      <c r="AH649" s="343"/>
      <c r="AI649" s="332"/>
      <c r="AJ649" s="343"/>
      <c r="AK649" s="343"/>
      <c r="AL649" s="351"/>
      <c r="AM649" s="345"/>
    </row>
    <row r="650" spans="1:39" ht="22.5" customHeight="1">
      <c r="A650" s="16" t="s">
        <v>69</v>
      </c>
      <c r="B650" s="206"/>
      <c r="C650" s="207"/>
      <c r="D650" s="208"/>
      <c r="E650" s="212"/>
      <c r="F650" s="207"/>
      <c r="G650" s="208"/>
      <c r="H650" s="212"/>
      <c r="I650" s="207"/>
      <c r="J650" s="208"/>
      <c r="K650" s="212"/>
      <c r="L650" s="208"/>
      <c r="M650" s="212"/>
      <c r="N650" s="212"/>
      <c r="O650" s="207"/>
      <c r="P650" s="207"/>
      <c r="Q650" s="207"/>
      <c r="R650" s="208"/>
      <c r="S650" s="208"/>
      <c r="T650" s="212"/>
      <c r="U650" s="207"/>
      <c r="V650" s="208"/>
      <c r="W650" s="213"/>
      <c r="Y650" s="332"/>
      <c r="Z650" s="341"/>
      <c r="AA650" s="342"/>
      <c r="AB650" s="341"/>
      <c r="AC650" s="343"/>
      <c r="AD650" s="332"/>
      <c r="AE650" s="341"/>
      <c r="AF650" s="342"/>
      <c r="AG650" s="341"/>
      <c r="AH650" s="343"/>
      <c r="AI650" s="332"/>
      <c r="AJ650" s="343"/>
      <c r="AK650" s="343"/>
      <c r="AL650" s="351"/>
      <c r="AM650" s="345"/>
    </row>
    <row r="651" spans="1:39" ht="22.5" customHeight="1">
      <c r="A651" s="16" t="s">
        <v>65</v>
      </c>
      <c r="B651" s="206"/>
      <c r="C651" s="207"/>
      <c r="D651" s="208"/>
      <c r="E651" s="212"/>
      <c r="F651" s="207"/>
      <c r="G651" s="208"/>
      <c r="H651" s="212"/>
      <c r="I651" s="207"/>
      <c r="J651" s="208"/>
      <c r="K651" s="212"/>
      <c r="L651" s="208"/>
      <c r="M651" s="212"/>
      <c r="N651" s="212"/>
      <c r="O651" s="207"/>
      <c r="P651" s="207"/>
      <c r="Q651" s="207"/>
      <c r="R651" s="208"/>
      <c r="S651" s="208"/>
      <c r="T651" s="212"/>
      <c r="U651" s="207"/>
      <c r="V651" s="208"/>
      <c r="W651" s="213"/>
      <c r="Y651" s="332"/>
      <c r="Z651" s="341"/>
      <c r="AA651" s="342"/>
      <c r="AB651" s="341"/>
      <c r="AC651" s="343"/>
      <c r="AD651" s="332"/>
      <c r="AE651" s="341"/>
      <c r="AF651" s="342"/>
      <c r="AG651" s="341"/>
      <c r="AH651" s="343"/>
      <c r="AI651" s="332"/>
      <c r="AJ651" s="343"/>
      <c r="AK651" s="343"/>
      <c r="AL651" s="351"/>
      <c r="AM651" s="345"/>
    </row>
    <row r="652" spans="1:39" ht="22.5" customHeight="1">
      <c r="A652" s="56" t="s">
        <v>37</v>
      </c>
      <c r="B652" s="206">
        <f t="shared" ref="B652:W657" si="485">IF(B124=0, "NA",B476/B124)</f>
        <v>0</v>
      </c>
      <c r="C652" s="207">
        <f t="shared" si="485"/>
        <v>8.4685136729395108E-2</v>
      </c>
      <c r="D652" s="208">
        <f t="shared" si="485"/>
        <v>8.4685136729395066E-2</v>
      </c>
      <c r="E652" s="212" t="str">
        <f t="shared" si="485"/>
        <v>NA</v>
      </c>
      <c r="F652" s="207" t="str">
        <f t="shared" si="485"/>
        <v>NA</v>
      </c>
      <c r="G652" s="208" t="str">
        <f t="shared" si="485"/>
        <v>NA</v>
      </c>
      <c r="H652" s="212" t="str">
        <f t="shared" si="485"/>
        <v>NA</v>
      </c>
      <c r="I652" s="207" t="str">
        <f t="shared" si="485"/>
        <v>NA</v>
      </c>
      <c r="J652" s="208" t="str">
        <f t="shared" si="485"/>
        <v>NA</v>
      </c>
      <c r="K652" s="212">
        <f t="shared" si="485"/>
        <v>0</v>
      </c>
      <c r="L652" s="208">
        <f t="shared" si="485"/>
        <v>8.4685136729395066E-2</v>
      </c>
      <c r="M652" s="212" t="str">
        <f t="shared" si="485"/>
        <v>NA</v>
      </c>
      <c r="N652" s="212" t="str">
        <f t="shared" si="485"/>
        <v>NA</v>
      </c>
      <c r="O652" s="207" t="str">
        <f t="shared" si="485"/>
        <v>NA</v>
      </c>
      <c r="P652" s="207" t="str">
        <f t="shared" si="485"/>
        <v>NA</v>
      </c>
      <c r="Q652" s="207" t="str">
        <f t="shared" si="485"/>
        <v>NA</v>
      </c>
      <c r="R652" s="208" t="str">
        <f t="shared" si="485"/>
        <v>NA</v>
      </c>
      <c r="S652" s="208" t="str">
        <f t="shared" si="485"/>
        <v>NA</v>
      </c>
      <c r="T652" s="212" t="str">
        <f t="shared" si="485"/>
        <v>NA</v>
      </c>
      <c r="U652" s="207" t="str">
        <f t="shared" si="485"/>
        <v>NA</v>
      </c>
      <c r="V652" s="208" t="str">
        <f t="shared" si="485"/>
        <v>NA</v>
      </c>
      <c r="W652" s="213">
        <f t="shared" si="485"/>
        <v>8.4685136729395066E-2</v>
      </c>
      <c r="Y652" s="332">
        <f t="shared" ref="Y652:AK652" si="486">IF(Y124=0, "NA",Y476/Y124)</f>
        <v>-1</v>
      </c>
      <c r="Z652" s="341">
        <f t="shared" si="486"/>
        <v>-1</v>
      </c>
      <c r="AA652" s="342">
        <f t="shared" si="486"/>
        <v>0</v>
      </c>
      <c r="AB652" s="341">
        <f t="shared" si="486"/>
        <v>0</v>
      </c>
      <c r="AC652" s="343">
        <f t="shared" si="486"/>
        <v>-0.62033898305084756</v>
      </c>
      <c r="AD652" s="332" t="str">
        <f t="shared" si="486"/>
        <v>NA</v>
      </c>
      <c r="AE652" s="341" t="str">
        <f t="shared" si="486"/>
        <v>NA</v>
      </c>
      <c r="AF652" s="342" t="str">
        <f t="shared" si="486"/>
        <v>NA</v>
      </c>
      <c r="AG652" s="341" t="str">
        <f t="shared" si="486"/>
        <v>NA</v>
      </c>
      <c r="AH652" s="343" t="str">
        <f t="shared" si="486"/>
        <v>NA</v>
      </c>
      <c r="AI652" s="332" t="str">
        <f t="shared" si="486"/>
        <v>NA</v>
      </c>
      <c r="AJ652" s="343" t="str">
        <f t="shared" si="486"/>
        <v>NA</v>
      </c>
      <c r="AK652" s="343">
        <f t="shared" si="486"/>
        <v>-0.62033898305084756</v>
      </c>
      <c r="AL652" s="351"/>
      <c r="AM652" s="345">
        <f t="shared" ref="AM652:AM657" si="487">IF(AM124=0, "NA",AM476/AM124)</f>
        <v>3.2506984362317422E-2</v>
      </c>
    </row>
    <row r="653" spans="1:39" ht="22.5" customHeight="1">
      <c r="A653" s="56" t="s">
        <v>38</v>
      </c>
      <c r="B653" s="206" t="str">
        <f t="shared" si="485"/>
        <v>NA</v>
      </c>
      <c r="C653" s="207" t="str">
        <f t="shared" si="485"/>
        <v>NA</v>
      </c>
      <c r="D653" s="208" t="str">
        <f t="shared" si="485"/>
        <v>NA</v>
      </c>
      <c r="E653" s="212" t="str">
        <f t="shared" si="485"/>
        <v>NA</v>
      </c>
      <c r="F653" s="207" t="str">
        <f t="shared" si="485"/>
        <v>NA</v>
      </c>
      <c r="G653" s="208" t="str">
        <f t="shared" si="485"/>
        <v>NA</v>
      </c>
      <c r="H653" s="212" t="str">
        <f t="shared" si="485"/>
        <v>NA</v>
      </c>
      <c r="I653" s="207" t="str">
        <f t="shared" si="485"/>
        <v>NA</v>
      </c>
      <c r="J653" s="208" t="str">
        <f t="shared" si="485"/>
        <v>NA</v>
      </c>
      <c r="K653" s="212" t="str">
        <f t="shared" si="485"/>
        <v>NA</v>
      </c>
      <c r="L653" s="208" t="str">
        <f t="shared" si="485"/>
        <v>NA</v>
      </c>
      <c r="M653" s="212" t="str">
        <f t="shared" si="485"/>
        <v>NA</v>
      </c>
      <c r="N653" s="212" t="str">
        <f t="shared" si="485"/>
        <v>NA</v>
      </c>
      <c r="O653" s="207" t="str">
        <f t="shared" si="485"/>
        <v>NA</v>
      </c>
      <c r="P653" s="207" t="str">
        <f t="shared" si="485"/>
        <v>NA</v>
      </c>
      <c r="Q653" s="207" t="str">
        <f t="shared" si="485"/>
        <v>NA</v>
      </c>
      <c r="R653" s="208" t="str">
        <f t="shared" si="485"/>
        <v>NA</v>
      </c>
      <c r="S653" s="208" t="str">
        <f t="shared" si="485"/>
        <v>NA</v>
      </c>
      <c r="T653" s="212" t="str">
        <f t="shared" si="485"/>
        <v>NA</v>
      </c>
      <c r="U653" s="207" t="str">
        <f t="shared" si="485"/>
        <v>NA</v>
      </c>
      <c r="V653" s="208" t="str">
        <f t="shared" si="485"/>
        <v>NA</v>
      </c>
      <c r="W653" s="213" t="str">
        <f t="shared" si="485"/>
        <v>NA</v>
      </c>
      <c r="Y653" s="332"/>
      <c r="Z653" s="341"/>
      <c r="AA653" s="342"/>
      <c r="AB653" s="341"/>
      <c r="AC653" s="343"/>
      <c r="AD653" s="332"/>
      <c r="AE653" s="341"/>
      <c r="AF653" s="342"/>
      <c r="AG653" s="341"/>
      <c r="AH653" s="343"/>
      <c r="AI653" s="332"/>
      <c r="AJ653" s="343"/>
      <c r="AK653" s="343"/>
      <c r="AL653" s="351"/>
      <c r="AM653" s="345"/>
    </row>
    <row r="654" spans="1:39" ht="22.5" customHeight="1">
      <c r="A654" s="56" t="s">
        <v>55</v>
      </c>
      <c r="B654" s="206" t="str">
        <f t="shared" si="485"/>
        <v>NA</v>
      </c>
      <c r="C654" s="207">
        <f t="shared" si="485"/>
        <v>-0.26453397415617586</v>
      </c>
      <c r="D654" s="208" t="str">
        <f t="shared" si="485"/>
        <v>NA</v>
      </c>
      <c r="E654" s="212" t="str">
        <f t="shared" si="485"/>
        <v>NA</v>
      </c>
      <c r="F654" s="207" t="str">
        <f t="shared" si="485"/>
        <v>NA</v>
      </c>
      <c r="G654" s="208" t="str">
        <f t="shared" si="485"/>
        <v>NA</v>
      </c>
      <c r="H654" s="212" t="str">
        <f t="shared" si="485"/>
        <v>NA</v>
      </c>
      <c r="I654" s="207" t="str">
        <f t="shared" si="485"/>
        <v>NA</v>
      </c>
      <c r="J654" s="208" t="str">
        <f t="shared" si="485"/>
        <v>NA</v>
      </c>
      <c r="K654" s="212" t="str">
        <f t="shared" si="485"/>
        <v>NA</v>
      </c>
      <c r="L654" s="208" t="str">
        <f t="shared" si="485"/>
        <v>NA</v>
      </c>
      <c r="M654" s="212" t="str">
        <f t="shared" si="485"/>
        <v>NA</v>
      </c>
      <c r="N654" s="212">
        <f t="shared" si="485"/>
        <v>-0.26453397415617613</v>
      </c>
      <c r="O654" s="207" t="str">
        <f t="shared" si="485"/>
        <v>NA</v>
      </c>
      <c r="P654" s="207">
        <f t="shared" si="485"/>
        <v>2.0324898239542571E-2</v>
      </c>
      <c r="Q654" s="207" t="str">
        <f t="shared" si="485"/>
        <v>NA</v>
      </c>
      <c r="R654" s="208">
        <f t="shared" si="485"/>
        <v>-0.68143319441657091</v>
      </c>
      <c r="S654" s="208" t="str">
        <f t="shared" si="485"/>
        <v>NA</v>
      </c>
      <c r="T654" s="212" t="str">
        <f t="shared" si="485"/>
        <v>NA</v>
      </c>
      <c r="U654" s="207" t="str">
        <f t="shared" si="485"/>
        <v>NA</v>
      </c>
      <c r="V654" s="208" t="str">
        <f t="shared" si="485"/>
        <v>NA</v>
      </c>
      <c r="W654" s="213" t="str">
        <f t="shared" si="485"/>
        <v>NA</v>
      </c>
      <c r="Y654" s="332" t="str">
        <f t="shared" ref="Y654:AK657" si="488">IF(Y126=0, "NA",Y478/Y126)</f>
        <v>NA</v>
      </c>
      <c r="Z654" s="341" t="str">
        <f t="shared" si="488"/>
        <v>NA</v>
      </c>
      <c r="AA654" s="342" t="str">
        <f t="shared" si="488"/>
        <v>NA</v>
      </c>
      <c r="AB654" s="341" t="str">
        <f t="shared" si="488"/>
        <v>NA</v>
      </c>
      <c r="AC654" s="343" t="str">
        <f t="shared" si="488"/>
        <v>NA</v>
      </c>
      <c r="AD654" s="332">
        <f t="shared" si="488"/>
        <v>0</v>
      </c>
      <c r="AE654" s="341" t="str">
        <f t="shared" si="488"/>
        <v>NA</v>
      </c>
      <c r="AF654" s="342">
        <f t="shared" si="488"/>
        <v>0</v>
      </c>
      <c r="AG654" s="341" t="str">
        <f t="shared" si="488"/>
        <v>NA</v>
      </c>
      <c r="AH654" s="343" t="str">
        <f t="shared" si="488"/>
        <v>NA</v>
      </c>
      <c r="AI654" s="332">
        <f t="shared" si="488"/>
        <v>-1</v>
      </c>
      <c r="AJ654" s="343" t="str">
        <f t="shared" si="488"/>
        <v>NA</v>
      </c>
      <c r="AK654" s="343" t="str">
        <f t="shared" si="488"/>
        <v>NA</v>
      </c>
      <c r="AL654" s="351"/>
      <c r="AM654" s="345" t="str">
        <f t="shared" si="487"/>
        <v>NA</v>
      </c>
    </row>
    <row r="655" spans="1:39" ht="22.5" customHeight="1">
      <c r="A655" s="56" t="s">
        <v>56</v>
      </c>
      <c r="B655" s="214">
        <f t="shared" si="485"/>
        <v>0</v>
      </c>
      <c r="C655" s="207">
        <f t="shared" si="485"/>
        <v>-0.26453397415617586</v>
      </c>
      <c r="D655" s="216">
        <f t="shared" si="485"/>
        <v>-0.2645339741561758</v>
      </c>
      <c r="E655" s="240" t="str">
        <f t="shared" si="485"/>
        <v>NA</v>
      </c>
      <c r="F655" s="207" t="str">
        <f t="shared" si="485"/>
        <v>NA</v>
      </c>
      <c r="G655" s="216" t="str">
        <f t="shared" si="485"/>
        <v>NA</v>
      </c>
      <c r="H655" s="240" t="str">
        <f t="shared" si="485"/>
        <v>NA</v>
      </c>
      <c r="I655" s="215" t="str">
        <f t="shared" si="485"/>
        <v>NA</v>
      </c>
      <c r="J655" s="216" t="str">
        <f t="shared" si="485"/>
        <v>NA</v>
      </c>
      <c r="K655" s="240">
        <f t="shared" si="485"/>
        <v>0</v>
      </c>
      <c r="L655" s="216">
        <f t="shared" si="485"/>
        <v>-0.2645339741561758</v>
      </c>
      <c r="M655" s="240">
        <f t="shared" si="485"/>
        <v>0</v>
      </c>
      <c r="N655" s="212">
        <f t="shared" si="485"/>
        <v>-0.26453397415617613</v>
      </c>
      <c r="O655" s="207" t="str">
        <f t="shared" si="485"/>
        <v>NA</v>
      </c>
      <c r="P655" s="207">
        <f t="shared" si="485"/>
        <v>2.0324898239542571E-2</v>
      </c>
      <c r="Q655" s="207">
        <f t="shared" si="485"/>
        <v>0</v>
      </c>
      <c r="R655" s="208">
        <f t="shared" si="485"/>
        <v>-0.72690937132999889</v>
      </c>
      <c r="S655" s="216">
        <f t="shared" si="485"/>
        <v>-0.726909371329999</v>
      </c>
      <c r="T655" s="240" t="str">
        <f t="shared" si="485"/>
        <v>NA</v>
      </c>
      <c r="U655" s="215" t="str">
        <f t="shared" si="485"/>
        <v>NA</v>
      </c>
      <c r="V655" s="216" t="str">
        <f t="shared" si="485"/>
        <v>NA</v>
      </c>
      <c r="W655" s="218">
        <f t="shared" si="485"/>
        <v>-0.38403104291287815</v>
      </c>
      <c r="Y655" s="337" t="str">
        <f t="shared" si="488"/>
        <v>NA</v>
      </c>
      <c r="Z655" s="364" t="str">
        <f t="shared" si="488"/>
        <v>NA</v>
      </c>
      <c r="AA655" s="365" t="str">
        <f t="shared" si="488"/>
        <v>NA</v>
      </c>
      <c r="AB655" s="364" t="str">
        <f t="shared" si="488"/>
        <v>NA</v>
      </c>
      <c r="AC655" s="366" t="str">
        <f t="shared" si="488"/>
        <v>NA</v>
      </c>
      <c r="AD655" s="337">
        <f t="shared" si="488"/>
        <v>0</v>
      </c>
      <c r="AE655" s="364">
        <f t="shared" si="488"/>
        <v>0</v>
      </c>
      <c r="AF655" s="365">
        <f t="shared" si="488"/>
        <v>0</v>
      </c>
      <c r="AG655" s="364">
        <f t="shared" si="488"/>
        <v>0</v>
      </c>
      <c r="AH655" s="366">
        <f t="shared" si="488"/>
        <v>0</v>
      </c>
      <c r="AI655" s="337">
        <f t="shared" si="488"/>
        <v>-1</v>
      </c>
      <c r="AJ655" s="366">
        <f t="shared" si="488"/>
        <v>-1</v>
      </c>
      <c r="AK655" s="366">
        <f t="shared" si="488"/>
        <v>-4.6189376443418013E-3</v>
      </c>
      <c r="AL655" s="367"/>
      <c r="AM655" s="368">
        <f t="shared" si="487"/>
        <v>-0.34502254412489725</v>
      </c>
    </row>
    <row r="656" spans="1:39" ht="22.5" customHeight="1">
      <c r="A656" s="56" t="s">
        <v>57</v>
      </c>
      <c r="B656" s="206">
        <f t="shared" si="485"/>
        <v>0</v>
      </c>
      <c r="C656" s="207" t="str">
        <f t="shared" si="485"/>
        <v>NA</v>
      </c>
      <c r="D656" s="217">
        <f t="shared" si="485"/>
        <v>-0.2645339741561758</v>
      </c>
      <c r="E656" s="221" t="str">
        <f t="shared" si="485"/>
        <v>NA</v>
      </c>
      <c r="F656" s="207" t="str">
        <f t="shared" si="485"/>
        <v>NA</v>
      </c>
      <c r="G656" s="217" t="str">
        <f t="shared" si="485"/>
        <v>NA</v>
      </c>
      <c r="H656" s="221" t="str">
        <f t="shared" si="485"/>
        <v>NA</v>
      </c>
      <c r="I656" s="222" t="str">
        <f t="shared" si="485"/>
        <v>NA</v>
      </c>
      <c r="J656" s="217" t="str">
        <f t="shared" si="485"/>
        <v>NA</v>
      </c>
      <c r="K656" s="212">
        <f t="shared" si="485"/>
        <v>0</v>
      </c>
      <c r="L656" s="208">
        <f t="shared" si="485"/>
        <v>-0.2645339741561758</v>
      </c>
      <c r="M656" s="212">
        <f t="shared" si="485"/>
        <v>0</v>
      </c>
      <c r="N656" s="212" t="str">
        <f t="shared" si="485"/>
        <v>NA</v>
      </c>
      <c r="O656" s="207" t="str">
        <f t="shared" si="485"/>
        <v>NA</v>
      </c>
      <c r="P656" s="207" t="str">
        <f t="shared" si="485"/>
        <v>NA</v>
      </c>
      <c r="Q656" s="207" t="str">
        <f t="shared" si="485"/>
        <v>NA</v>
      </c>
      <c r="R656" s="208" t="str">
        <f t="shared" si="485"/>
        <v>NA</v>
      </c>
      <c r="S656" s="217">
        <f t="shared" si="485"/>
        <v>-0.726909371329999</v>
      </c>
      <c r="T656" s="221" t="str">
        <f t="shared" si="485"/>
        <v>NA</v>
      </c>
      <c r="U656" s="222" t="str">
        <f t="shared" si="485"/>
        <v>NA</v>
      </c>
      <c r="V656" s="217" t="str">
        <f t="shared" si="485"/>
        <v>NA</v>
      </c>
      <c r="W656" s="223">
        <f t="shared" si="485"/>
        <v>-0.38403104291287815</v>
      </c>
      <c r="Y656" s="332" t="str">
        <f t="shared" si="488"/>
        <v>NA</v>
      </c>
      <c r="Z656" s="341" t="str">
        <f t="shared" si="488"/>
        <v>NA</v>
      </c>
      <c r="AA656" s="342" t="str">
        <f t="shared" si="488"/>
        <v>NA</v>
      </c>
      <c r="AB656" s="341" t="str">
        <f t="shared" si="488"/>
        <v>NA</v>
      </c>
      <c r="AC656" s="343" t="str">
        <f t="shared" si="488"/>
        <v>NA</v>
      </c>
      <c r="AD656" s="332" t="str">
        <f t="shared" si="488"/>
        <v>NA</v>
      </c>
      <c r="AE656" s="341">
        <f t="shared" si="488"/>
        <v>0</v>
      </c>
      <c r="AF656" s="342" t="str">
        <f t="shared" si="488"/>
        <v>NA</v>
      </c>
      <c r="AG656" s="341">
        <f t="shared" si="488"/>
        <v>0</v>
      </c>
      <c r="AH656" s="343">
        <f t="shared" si="488"/>
        <v>0</v>
      </c>
      <c r="AI656" s="332" t="str">
        <f t="shared" si="488"/>
        <v>NA</v>
      </c>
      <c r="AJ656" s="343">
        <f t="shared" si="488"/>
        <v>-1</v>
      </c>
      <c r="AK656" s="343">
        <f t="shared" si="488"/>
        <v>-4.6189376443418013E-3</v>
      </c>
      <c r="AL656" s="351"/>
      <c r="AM656" s="345">
        <f t="shared" si="487"/>
        <v>-0.34502254412489725</v>
      </c>
    </row>
    <row r="657" spans="1:39" ht="22.5" customHeight="1">
      <c r="A657" s="56" t="s">
        <v>58</v>
      </c>
      <c r="B657" s="206">
        <f t="shared" si="485"/>
        <v>0</v>
      </c>
      <c r="C657" s="207">
        <f t="shared" si="485"/>
        <v>0</v>
      </c>
      <c r="D657" s="208">
        <f t="shared" si="485"/>
        <v>-1.1398126104596437E-2</v>
      </c>
      <c r="E657" s="212" t="str">
        <f t="shared" si="485"/>
        <v>NA</v>
      </c>
      <c r="F657" s="207" t="str">
        <f t="shared" si="485"/>
        <v>NA</v>
      </c>
      <c r="G657" s="208" t="str">
        <f t="shared" si="485"/>
        <v>NA</v>
      </c>
      <c r="H657" s="212" t="str">
        <f t="shared" si="485"/>
        <v>NA</v>
      </c>
      <c r="I657" s="207" t="str">
        <f t="shared" si="485"/>
        <v>NA</v>
      </c>
      <c r="J657" s="208" t="str">
        <f t="shared" si="485"/>
        <v>NA</v>
      </c>
      <c r="K657" s="212">
        <f t="shared" si="485"/>
        <v>0</v>
      </c>
      <c r="L657" s="208">
        <f t="shared" si="485"/>
        <v>-1.1398126104596437E-2</v>
      </c>
      <c r="M657" s="212">
        <f t="shared" si="485"/>
        <v>0</v>
      </c>
      <c r="N657" s="212" t="str">
        <f t="shared" si="485"/>
        <v>NA</v>
      </c>
      <c r="O657" s="207" t="str">
        <f t="shared" si="485"/>
        <v>NA</v>
      </c>
      <c r="P657" s="207" t="str">
        <f t="shared" si="485"/>
        <v>NA</v>
      </c>
      <c r="Q657" s="207" t="str">
        <f t="shared" si="485"/>
        <v>NA</v>
      </c>
      <c r="R657" s="208" t="str">
        <f t="shared" si="485"/>
        <v>NA</v>
      </c>
      <c r="S657" s="208">
        <f t="shared" si="485"/>
        <v>-0.726909371329999</v>
      </c>
      <c r="T657" s="212" t="str">
        <f t="shared" si="485"/>
        <v>NA</v>
      </c>
      <c r="U657" s="207" t="str">
        <f t="shared" si="485"/>
        <v>NA</v>
      </c>
      <c r="V657" s="208" t="str">
        <f t="shared" si="485"/>
        <v>NA</v>
      </c>
      <c r="W657" s="213">
        <f t="shared" si="485"/>
        <v>-7.4004278273759286E-2</v>
      </c>
      <c r="Y657" s="332" t="str">
        <f t="shared" si="488"/>
        <v>NA</v>
      </c>
      <c r="Z657" s="341">
        <f t="shared" si="488"/>
        <v>-1</v>
      </c>
      <c r="AA657" s="342" t="str">
        <f t="shared" si="488"/>
        <v>NA</v>
      </c>
      <c r="AB657" s="341">
        <f t="shared" si="488"/>
        <v>0</v>
      </c>
      <c r="AC657" s="343">
        <f t="shared" si="488"/>
        <v>-0.62033898305084756</v>
      </c>
      <c r="AD657" s="332" t="str">
        <f t="shared" si="488"/>
        <v>NA</v>
      </c>
      <c r="AE657" s="341">
        <f t="shared" si="488"/>
        <v>0</v>
      </c>
      <c r="AF657" s="342" t="str">
        <f t="shared" si="488"/>
        <v>NA</v>
      </c>
      <c r="AG657" s="341">
        <f t="shared" si="488"/>
        <v>0</v>
      </c>
      <c r="AH657" s="343">
        <f t="shared" si="488"/>
        <v>0</v>
      </c>
      <c r="AI657" s="332" t="str">
        <f t="shared" si="488"/>
        <v>NA</v>
      </c>
      <c r="AJ657" s="343">
        <f t="shared" si="488"/>
        <v>-1</v>
      </c>
      <c r="AK657" s="343">
        <f t="shared" si="488"/>
        <v>-0.35972629521016619</v>
      </c>
      <c r="AL657" s="351"/>
      <c r="AM657" s="345">
        <f t="shared" si="487"/>
        <v>-9.7995160755080649E-2</v>
      </c>
    </row>
    <row r="658" spans="1:39" ht="15">
      <c r="A658" s="56"/>
      <c r="B658" s="206"/>
      <c r="C658" s="207"/>
      <c r="D658" s="208"/>
      <c r="E658" s="212"/>
      <c r="F658" s="207"/>
      <c r="G658" s="208"/>
      <c r="H658" s="212"/>
      <c r="I658" s="207"/>
      <c r="J658" s="208"/>
      <c r="K658" s="212"/>
      <c r="L658" s="208"/>
      <c r="M658" s="212"/>
      <c r="N658" s="212"/>
      <c r="O658" s="207"/>
      <c r="P658" s="207"/>
      <c r="Q658" s="207"/>
      <c r="R658" s="208"/>
      <c r="S658" s="208"/>
      <c r="T658" s="212"/>
      <c r="U658" s="207"/>
      <c r="V658" s="208"/>
      <c r="W658" s="213"/>
      <c r="Y658" s="332"/>
      <c r="Z658" s="341"/>
      <c r="AA658" s="342"/>
      <c r="AB658" s="341"/>
      <c r="AC658" s="343"/>
      <c r="AD658" s="332"/>
      <c r="AE658" s="341"/>
      <c r="AF658" s="342"/>
      <c r="AG658" s="341"/>
      <c r="AH658" s="343"/>
      <c r="AI658" s="332"/>
      <c r="AJ658" s="343"/>
      <c r="AK658" s="343"/>
      <c r="AL658" s="351"/>
      <c r="AM658" s="345"/>
    </row>
    <row r="659" spans="1:39" ht="22.5" customHeight="1">
      <c r="A659" s="16" t="s">
        <v>94</v>
      </c>
      <c r="B659" s="206"/>
      <c r="C659" s="207"/>
      <c r="D659" s="208"/>
      <c r="E659" s="212"/>
      <c r="F659" s="207"/>
      <c r="G659" s="208"/>
      <c r="H659" s="212"/>
      <c r="I659" s="207"/>
      <c r="J659" s="208"/>
      <c r="K659" s="212"/>
      <c r="L659" s="208"/>
      <c r="M659" s="212"/>
      <c r="N659" s="212"/>
      <c r="O659" s="207"/>
      <c r="P659" s="207"/>
      <c r="Q659" s="207"/>
      <c r="R659" s="208"/>
      <c r="S659" s="208"/>
      <c r="T659" s="212"/>
      <c r="U659" s="207"/>
      <c r="V659" s="208"/>
      <c r="W659" s="213"/>
      <c r="Y659" s="332"/>
      <c r="Z659" s="341"/>
      <c r="AA659" s="342"/>
      <c r="AB659" s="341"/>
      <c r="AC659" s="343"/>
      <c r="AD659" s="332"/>
      <c r="AE659" s="341"/>
      <c r="AF659" s="342"/>
      <c r="AG659" s="341"/>
      <c r="AH659" s="343"/>
      <c r="AI659" s="332"/>
      <c r="AJ659" s="343"/>
      <c r="AK659" s="343"/>
      <c r="AL659" s="351"/>
      <c r="AM659" s="345"/>
    </row>
    <row r="660" spans="1:39" ht="22.5" customHeight="1">
      <c r="A660" s="56" t="s">
        <v>37</v>
      </c>
      <c r="B660" s="206">
        <f t="shared" ref="B660:W665" si="489">IF(B132=0, "NA",B484/B132)</f>
        <v>0</v>
      </c>
      <c r="C660" s="207">
        <f t="shared" si="489"/>
        <v>8.4685136729395108E-2</v>
      </c>
      <c r="D660" s="208">
        <f t="shared" si="489"/>
        <v>8.4685136729394983E-2</v>
      </c>
      <c r="E660" s="212" t="str">
        <f t="shared" si="489"/>
        <v>NA</v>
      </c>
      <c r="F660" s="207" t="str">
        <f t="shared" si="489"/>
        <v>NA</v>
      </c>
      <c r="G660" s="208" t="str">
        <f t="shared" si="489"/>
        <v>NA</v>
      </c>
      <c r="H660" s="212" t="str">
        <f t="shared" si="489"/>
        <v>NA</v>
      </c>
      <c r="I660" s="207" t="str">
        <f t="shared" si="489"/>
        <v>NA</v>
      </c>
      <c r="J660" s="208" t="str">
        <f t="shared" si="489"/>
        <v>NA</v>
      </c>
      <c r="K660" s="212">
        <f t="shared" si="489"/>
        <v>0</v>
      </c>
      <c r="L660" s="208">
        <f t="shared" si="489"/>
        <v>8.4685136729394983E-2</v>
      </c>
      <c r="M660" s="212" t="str">
        <f t="shared" si="489"/>
        <v>NA</v>
      </c>
      <c r="N660" s="212" t="str">
        <f t="shared" si="489"/>
        <v>NA</v>
      </c>
      <c r="O660" s="207" t="str">
        <f t="shared" si="489"/>
        <v>NA</v>
      </c>
      <c r="P660" s="207" t="str">
        <f t="shared" si="489"/>
        <v>NA</v>
      </c>
      <c r="Q660" s="207" t="str">
        <f t="shared" si="489"/>
        <v>NA</v>
      </c>
      <c r="R660" s="208" t="str">
        <f t="shared" si="489"/>
        <v>NA</v>
      </c>
      <c r="S660" s="208" t="str">
        <f t="shared" si="489"/>
        <v>NA</v>
      </c>
      <c r="T660" s="212" t="str">
        <f t="shared" si="489"/>
        <v>NA</v>
      </c>
      <c r="U660" s="207" t="str">
        <f t="shared" si="489"/>
        <v>NA</v>
      </c>
      <c r="V660" s="208" t="str">
        <f t="shared" si="489"/>
        <v>NA</v>
      </c>
      <c r="W660" s="213">
        <f t="shared" si="489"/>
        <v>8.4685136729394983E-2</v>
      </c>
      <c r="Y660" s="332">
        <f t="shared" ref="Y660:AK660" si="490">IF(Y132=0, "NA",Y484/Y132)</f>
        <v>-1</v>
      </c>
      <c r="Z660" s="341">
        <f t="shared" si="490"/>
        <v>-1</v>
      </c>
      <c r="AA660" s="342">
        <f t="shared" si="490"/>
        <v>0</v>
      </c>
      <c r="AB660" s="341">
        <f t="shared" si="490"/>
        <v>0</v>
      </c>
      <c r="AC660" s="343">
        <f t="shared" si="490"/>
        <v>-0.62033898305084745</v>
      </c>
      <c r="AD660" s="332" t="str">
        <f t="shared" si="490"/>
        <v>NA</v>
      </c>
      <c r="AE660" s="341" t="str">
        <f t="shared" si="490"/>
        <v>NA</v>
      </c>
      <c r="AF660" s="342" t="str">
        <f t="shared" si="490"/>
        <v>NA</v>
      </c>
      <c r="AG660" s="341" t="str">
        <f t="shared" si="490"/>
        <v>NA</v>
      </c>
      <c r="AH660" s="343" t="str">
        <f t="shared" si="490"/>
        <v>NA</v>
      </c>
      <c r="AI660" s="332" t="str">
        <f t="shared" si="490"/>
        <v>NA</v>
      </c>
      <c r="AJ660" s="343" t="str">
        <f t="shared" si="490"/>
        <v>NA</v>
      </c>
      <c r="AK660" s="343">
        <f t="shared" si="490"/>
        <v>-0.62033898305084745</v>
      </c>
      <c r="AL660" s="351"/>
      <c r="AM660" s="345">
        <f t="shared" ref="AM660:AM667" si="491">IF(AM132=0, "NA",AM484/AM132)</f>
        <v>3.2506984362317332E-2</v>
      </c>
    </row>
    <row r="661" spans="1:39" ht="22.5" customHeight="1">
      <c r="A661" s="56" t="s">
        <v>38</v>
      </c>
      <c r="B661" s="206" t="str">
        <f t="shared" si="489"/>
        <v>NA</v>
      </c>
      <c r="C661" s="207" t="str">
        <f t="shared" si="489"/>
        <v>NA</v>
      </c>
      <c r="D661" s="208" t="str">
        <f t="shared" si="489"/>
        <v>NA</v>
      </c>
      <c r="E661" s="212" t="str">
        <f t="shared" si="489"/>
        <v>NA</v>
      </c>
      <c r="F661" s="207" t="str">
        <f t="shared" si="489"/>
        <v>NA</v>
      </c>
      <c r="G661" s="208" t="str">
        <f t="shared" si="489"/>
        <v>NA</v>
      </c>
      <c r="H661" s="212" t="str">
        <f t="shared" si="489"/>
        <v>NA</v>
      </c>
      <c r="I661" s="207" t="str">
        <f t="shared" si="489"/>
        <v>NA</v>
      </c>
      <c r="J661" s="208" t="str">
        <f t="shared" si="489"/>
        <v>NA</v>
      </c>
      <c r="K661" s="212" t="str">
        <f t="shared" si="489"/>
        <v>NA</v>
      </c>
      <c r="L661" s="208" t="str">
        <f t="shared" si="489"/>
        <v>NA</v>
      </c>
      <c r="M661" s="212" t="str">
        <f t="shared" si="489"/>
        <v>NA</v>
      </c>
      <c r="N661" s="212" t="str">
        <f t="shared" si="489"/>
        <v>NA</v>
      </c>
      <c r="O661" s="207" t="str">
        <f t="shared" si="489"/>
        <v>NA</v>
      </c>
      <c r="P661" s="207" t="str">
        <f t="shared" si="489"/>
        <v>NA</v>
      </c>
      <c r="Q661" s="207" t="str">
        <f t="shared" si="489"/>
        <v>NA</v>
      </c>
      <c r="R661" s="208" t="str">
        <f t="shared" si="489"/>
        <v>NA</v>
      </c>
      <c r="S661" s="208" t="str">
        <f t="shared" si="489"/>
        <v>NA</v>
      </c>
      <c r="T661" s="212" t="str">
        <f t="shared" si="489"/>
        <v>NA</v>
      </c>
      <c r="U661" s="207" t="str">
        <f t="shared" si="489"/>
        <v>NA</v>
      </c>
      <c r="V661" s="208" t="str">
        <f t="shared" si="489"/>
        <v>NA</v>
      </c>
      <c r="W661" s="213" t="str">
        <f t="shared" si="489"/>
        <v>NA</v>
      </c>
      <c r="Y661" s="332"/>
      <c r="Z661" s="341"/>
      <c r="AA661" s="342"/>
      <c r="AB661" s="341"/>
      <c r="AC661" s="343"/>
      <c r="AD661" s="332"/>
      <c r="AE661" s="341"/>
      <c r="AF661" s="342"/>
      <c r="AG661" s="341"/>
      <c r="AH661" s="343"/>
      <c r="AI661" s="332"/>
      <c r="AJ661" s="343"/>
      <c r="AK661" s="343"/>
      <c r="AL661" s="351"/>
      <c r="AM661" s="345"/>
    </row>
    <row r="662" spans="1:39" ht="22.5" customHeight="1">
      <c r="A662" s="56" t="s">
        <v>55</v>
      </c>
      <c r="B662" s="206">
        <f t="shared" si="489"/>
        <v>0</v>
      </c>
      <c r="C662" s="207">
        <f t="shared" si="489"/>
        <v>-0.26453397415617586</v>
      </c>
      <c r="D662" s="208">
        <f t="shared" si="489"/>
        <v>-0.2645339741561758</v>
      </c>
      <c r="E662" s="212" t="str">
        <f t="shared" si="489"/>
        <v>NA</v>
      </c>
      <c r="F662" s="207" t="str">
        <f t="shared" si="489"/>
        <v>NA</v>
      </c>
      <c r="G662" s="208" t="str">
        <f t="shared" si="489"/>
        <v>NA</v>
      </c>
      <c r="H662" s="212" t="str">
        <f t="shared" si="489"/>
        <v>NA</v>
      </c>
      <c r="I662" s="207" t="str">
        <f t="shared" si="489"/>
        <v>NA</v>
      </c>
      <c r="J662" s="208" t="str">
        <f t="shared" si="489"/>
        <v>NA</v>
      </c>
      <c r="K662" s="212">
        <f t="shared" si="489"/>
        <v>0</v>
      </c>
      <c r="L662" s="208">
        <f t="shared" si="489"/>
        <v>-0.2645339741561758</v>
      </c>
      <c r="M662" s="212">
        <f t="shared" si="489"/>
        <v>0</v>
      </c>
      <c r="N662" s="212">
        <f t="shared" si="489"/>
        <v>-0.26453397415617613</v>
      </c>
      <c r="O662" s="207">
        <f t="shared" si="489"/>
        <v>0.3244632592644931</v>
      </c>
      <c r="P662" s="207">
        <f t="shared" si="489"/>
        <v>2.0324898239542571E-2</v>
      </c>
      <c r="Q662" s="207" t="str">
        <f t="shared" si="489"/>
        <v>NA</v>
      </c>
      <c r="R662" s="208">
        <f t="shared" si="489"/>
        <v>-0.43816981137430933</v>
      </c>
      <c r="S662" s="208">
        <f t="shared" si="489"/>
        <v>-0.43816981137430916</v>
      </c>
      <c r="T662" s="212" t="str">
        <f t="shared" si="489"/>
        <v>NA</v>
      </c>
      <c r="U662" s="207" t="str">
        <f t="shared" si="489"/>
        <v>NA</v>
      </c>
      <c r="V662" s="208" t="str">
        <f t="shared" si="489"/>
        <v>NA</v>
      </c>
      <c r="W662" s="213">
        <f t="shared" si="489"/>
        <v>-0.33754915598624347</v>
      </c>
      <c r="Y662" s="332" t="str">
        <f t="shared" ref="Y662:AK665" si="492">IF(Y134=0, "NA",Y486/Y134)</f>
        <v>NA</v>
      </c>
      <c r="Z662" s="341" t="str">
        <f t="shared" si="492"/>
        <v>NA</v>
      </c>
      <c r="AA662" s="342" t="str">
        <f t="shared" si="492"/>
        <v>NA</v>
      </c>
      <c r="AB662" s="341" t="str">
        <f t="shared" si="492"/>
        <v>NA</v>
      </c>
      <c r="AC662" s="343" t="str">
        <f t="shared" si="492"/>
        <v>NA</v>
      </c>
      <c r="AD662" s="332">
        <f t="shared" si="492"/>
        <v>0</v>
      </c>
      <c r="AE662" s="341">
        <f t="shared" si="492"/>
        <v>0</v>
      </c>
      <c r="AF662" s="342">
        <f t="shared" si="492"/>
        <v>0</v>
      </c>
      <c r="AG662" s="341">
        <f t="shared" si="492"/>
        <v>0</v>
      </c>
      <c r="AH662" s="343">
        <f t="shared" si="492"/>
        <v>0</v>
      </c>
      <c r="AI662" s="332">
        <f t="shared" si="492"/>
        <v>-1</v>
      </c>
      <c r="AJ662" s="343">
        <f t="shared" si="492"/>
        <v>-1</v>
      </c>
      <c r="AK662" s="343">
        <f t="shared" si="492"/>
        <v>-8.2978723404255314E-2</v>
      </c>
      <c r="AL662" s="351"/>
      <c r="AM662" s="345">
        <f t="shared" si="491"/>
        <v>-0.31499644942066934</v>
      </c>
    </row>
    <row r="663" spans="1:39" ht="22.5" customHeight="1">
      <c r="A663" s="56" t="s">
        <v>56</v>
      </c>
      <c r="B663" s="214">
        <f t="shared" si="489"/>
        <v>0</v>
      </c>
      <c r="C663" s="207">
        <f t="shared" si="489"/>
        <v>-0.26453397415617586</v>
      </c>
      <c r="D663" s="216">
        <f t="shared" si="489"/>
        <v>-0.26453397415617586</v>
      </c>
      <c r="E663" s="240" t="str">
        <f t="shared" si="489"/>
        <v>NA</v>
      </c>
      <c r="F663" s="207" t="str">
        <f t="shared" si="489"/>
        <v>NA</v>
      </c>
      <c r="G663" s="216" t="str">
        <f t="shared" si="489"/>
        <v>NA</v>
      </c>
      <c r="H663" s="240" t="str">
        <f t="shared" si="489"/>
        <v>NA</v>
      </c>
      <c r="I663" s="215" t="str">
        <f t="shared" si="489"/>
        <v>NA</v>
      </c>
      <c r="J663" s="216" t="str">
        <f t="shared" si="489"/>
        <v>NA</v>
      </c>
      <c r="K663" s="240">
        <f t="shared" si="489"/>
        <v>0</v>
      </c>
      <c r="L663" s="216">
        <f t="shared" si="489"/>
        <v>-0.26453397415617586</v>
      </c>
      <c r="M663" s="240">
        <f t="shared" si="489"/>
        <v>0</v>
      </c>
      <c r="N663" s="212">
        <f t="shared" si="489"/>
        <v>-0.26453397415617613</v>
      </c>
      <c r="O663" s="207">
        <f t="shared" si="489"/>
        <v>0.3244632592644931</v>
      </c>
      <c r="P663" s="207">
        <f t="shared" si="489"/>
        <v>2.0324898239542571E-2</v>
      </c>
      <c r="Q663" s="207">
        <f t="shared" si="489"/>
        <v>0</v>
      </c>
      <c r="R663" s="208">
        <f t="shared" si="489"/>
        <v>-0.45998767546875757</v>
      </c>
      <c r="S663" s="216">
        <f t="shared" si="489"/>
        <v>-0.45998767546875741</v>
      </c>
      <c r="T663" s="240" t="str">
        <f t="shared" si="489"/>
        <v>NA</v>
      </c>
      <c r="U663" s="215" t="str">
        <f t="shared" si="489"/>
        <v>NA</v>
      </c>
      <c r="V663" s="216" t="str">
        <f t="shared" si="489"/>
        <v>NA</v>
      </c>
      <c r="W663" s="218">
        <f t="shared" si="489"/>
        <v>-0.33585178605408311</v>
      </c>
      <c r="Y663" s="337" t="str">
        <f t="shared" si="492"/>
        <v>NA</v>
      </c>
      <c r="Z663" s="364" t="str">
        <f t="shared" si="492"/>
        <v>NA</v>
      </c>
      <c r="AA663" s="365" t="str">
        <f t="shared" si="492"/>
        <v>NA</v>
      </c>
      <c r="AB663" s="364" t="str">
        <f t="shared" si="492"/>
        <v>NA</v>
      </c>
      <c r="AC663" s="366" t="str">
        <f t="shared" si="492"/>
        <v>NA</v>
      </c>
      <c r="AD663" s="337">
        <f t="shared" si="492"/>
        <v>0</v>
      </c>
      <c r="AE663" s="364">
        <f t="shared" si="492"/>
        <v>0</v>
      </c>
      <c r="AF663" s="365">
        <f t="shared" si="492"/>
        <v>0</v>
      </c>
      <c r="AG663" s="364">
        <f t="shared" si="492"/>
        <v>0</v>
      </c>
      <c r="AH663" s="366">
        <f t="shared" si="492"/>
        <v>0</v>
      </c>
      <c r="AI663" s="337">
        <f t="shared" si="492"/>
        <v>-1</v>
      </c>
      <c r="AJ663" s="366">
        <f t="shared" si="492"/>
        <v>-1</v>
      </c>
      <c r="AK663" s="366">
        <f t="shared" si="492"/>
        <v>-8.2978723404255314E-2</v>
      </c>
      <c r="AL663" s="367"/>
      <c r="AM663" s="368">
        <f t="shared" si="491"/>
        <v>-0.31150613014737383</v>
      </c>
    </row>
    <row r="664" spans="1:39" ht="22.5" customHeight="1">
      <c r="A664" s="56" t="s">
        <v>57</v>
      </c>
      <c r="B664" s="206">
        <f t="shared" si="489"/>
        <v>0</v>
      </c>
      <c r="C664" s="207" t="str">
        <f t="shared" si="489"/>
        <v>NA</v>
      </c>
      <c r="D664" s="217">
        <f t="shared" si="489"/>
        <v>-0.26453397415617586</v>
      </c>
      <c r="E664" s="221" t="str">
        <f t="shared" si="489"/>
        <v>NA</v>
      </c>
      <c r="F664" s="207" t="str">
        <f t="shared" si="489"/>
        <v>NA</v>
      </c>
      <c r="G664" s="217" t="str">
        <f t="shared" si="489"/>
        <v>NA</v>
      </c>
      <c r="H664" s="221" t="str">
        <f t="shared" si="489"/>
        <v>NA</v>
      </c>
      <c r="I664" s="222" t="str">
        <f t="shared" si="489"/>
        <v>NA</v>
      </c>
      <c r="J664" s="217" t="str">
        <f t="shared" si="489"/>
        <v>NA</v>
      </c>
      <c r="K664" s="212">
        <f t="shared" si="489"/>
        <v>0</v>
      </c>
      <c r="L664" s="208">
        <f t="shared" si="489"/>
        <v>-0.26453397415617586</v>
      </c>
      <c r="M664" s="212">
        <f t="shared" si="489"/>
        <v>0</v>
      </c>
      <c r="N664" s="212" t="str">
        <f t="shared" si="489"/>
        <v>NA</v>
      </c>
      <c r="O664" s="207" t="str">
        <f t="shared" si="489"/>
        <v>NA</v>
      </c>
      <c r="P664" s="207" t="str">
        <f t="shared" si="489"/>
        <v>NA</v>
      </c>
      <c r="Q664" s="207" t="str">
        <f t="shared" si="489"/>
        <v>NA</v>
      </c>
      <c r="R664" s="208" t="str">
        <f t="shared" si="489"/>
        <v>NA</v>
      </c>
      <c r="S664" s="217">
        <f t="shared" si="489"/>
        <v>-0.44771717419930451</v>
      </c>
      <c r="T664" s="221" t="str">
        <f t="shared" si="489"/>
        <v>NA</v>
      </c>
      <c r="U664" s="222" t="str">
        <f t="shared" si="489"/>
        <v>NA</v>
      </c>
      <c r="V664" s="217" t="str">
        <f t="shared" si="489"/>
        <v>NA</v>
      </c>
      <c r="W664" s="223">
        <f t="shared" si="489"/>
        <v>-0.33674669915059541</v>
      </c>
      <c r="Y664" s="332" t="str">
        <f t="shared" si="492"/>
        <v>NA</v>
      </c>
      <c r="Z664" s="341" t="str">
        <f t="shared" si="492"/>
        <v>NA</v>
      </c>
      <c r="AA664" s="342" t="str">
        <f t="shared" si="492"/>
        <v>NA</v>
      </c>
      <c r="AB664" s="341" t="str">
        <f t="shared" si="492"/>
        <v>NA</v>
      </c>
      <c r="AC664" s="343" t="str">
        <f t="shared" si="492"/>
        <v>NA</v>
      </c>
      <c r="AD664" s="332" t="str">
        <f t="shared" si="492"/>
        <v>NA</v>
      </c>
      <c r="AE664" s="341">
        <f t="shared" si="492"/>
        <v>0</v>
      </c>
      <c r="AF664" s="342" t="str">
        <f t="shared" si="492"/>
        <v>NA</v>
      </c>
      <c r="AG664" s="341">
        <f t="shared" si="492"/>
        <v>0</v>
      </c>
      <c r="AH664" s="343">
        <f t="shared" si="492"/>
        <v>0</v>
      </c>
      <c r="AI664" s="332" t="str">
        <f t="shared" si="492"/>
        <v>NA</v>
      </c>
      <c r="AJ664" s="343">
        <f t="shared" si="492"/>
        <v>-1</v>
      </c>
      <c r="AK664" s="343">
        <f t="shared" si="492"/>
        <v>-8.2978723404255314E-2</v>
      </c>
      <c r="AL664" s="351"/>
      <c r="AM664" s="345">
        <f t="shared" si="491"/>
        <v>-0.3133389806735053</v>
      </c>
    </row>
    <row r="665" spans="1:39" ht="22.5" customHeight="1">
      <c r="A665" s="56" t="s">
        <v>58</v>
      </c>
      <c r="B665" s="206">
        <f t="shared" si="489"/>
        <v>0</v>
      </c>
      <c r="C665" s="207">
        <f t="shared" si="489"/>
        <v>0</v>
      </c>
      <c r="D665" s="208">
        <f t="shared" si="489"/>
        <v>-1.1398126104596517E-2</v>
      </c>
      <c r="E665" s="212" t="str">
        <f t="shared" si="489"/>
        <v>NA</v>
      </c>
      <c r="F665" s="207" t="str">
        <f t="shared" si="489"/>
        <v>NA</v>
      </c>
      <c r="G665" s="208" t="str">
        <f t="shared" si="489"/>
        <v>NA</v>
      </c>
      <c r="H665" s="212" t="str">
        <f t="shared" si="489"/>
        <v>NA</v>
      </c>
      <c r="I665" s="207" t="str">
        <f t="shared" si="489"/>
        <v>NA</v>
      </c>
      <c r="J665" s="208" t="str">
        <f t="shared" si="489"/>
        <v>NA</v>
      </c>
      <c r="K665" s="212">
        <f t="shared" si="489"/>
        <v>0</v>
      </c>
      <c r="L665" s="208">
        <f t="shared" si="489"/>
        <v>-1.1398126104596517E-2</v>
      </c>
      <c r="M665" s="212">
        <f t="shared" si="489"/>
        <v>0</v>
      </c>
      <c r="N665" s="212" t="str">
        <f t="shared" si="489"/>
        <v>NA</v>
      </c>
      <c r="O665" s="207" t="str">
        <f t="shared" si="489"/>
        <v>NA</v>
      </c>
      <c r="P665" s="207" t="str">
        <f t="shared" si="489"/>
        <v>NA</v>
      </c>
      <c r="Q665" s="207" t="str">
        <f t="shared" si="489"/>
        <v>NA</v>
      </c>
      <c r="R665" s="208" t="str">
        <f t="shared" si="489"/>
        <v>NA</v>
      </c>
      <c r="S665" s="208">
        <f t="shared" si="489"/>
        <v>-0.44771717419930451</v>
      </c>
      <c r="T665" s="212" t="str">
        <f t="shared" si="489"/>
        <v>NA</v>
      </c>
      <c r="U665" s="207" t="str">
        <f t="shared" si="489"/>
        <v>NA</v>
      </c>
      <c r="V665" s="208" t="str">
        <f t="shared" si="489"/>
        <v>NA</v>
      </c>
      <c r="W665" s="213">
        <f t="shared" si="489"/>
        <v>-7.7654971992892147E-2</v>
      </c>
      <c r="Y665" s="332" t="str">
        <f t="shared" si="492"/>
        <v>NA</v>
      </c>
      <c r="Z665" s="341">
        <f t="shared" si="492"/>
        <v>-1</v>
      </c>
      <c r="AA665" s="342" t="str">
        <f t="shared" si="492"/>
        <v>NA</v>
      </c>
      <c r="AB665" s="341">
        <f t="shared" si="492"/>
        <v>0</v>
      </c>
      <c r="AC665" s="343">
        <f t="shared" si="492"/>
        <v>-0.62033898305084745</v>
      </c>
      <c r="AD665" s="332" t="str">
        <f t="shared" si="492"/>
        <v>NA</v>
      </c>
      <c r="AE665" s="341">
        <f t="shared" si="492"/>
        <v>0</v>
      </c>
      <c r="AF665" s="342" t="str">
        <f t="shared" si="492"/>
        <v>NA</v>
      </c>
      <c r="AG665" s="341">
        <f t="shared" si="492"/>
        <v>0</v>
      </c>
      <c r="AH665" s="343">
        <f t="shared" si="492"/>
        <v>0</v>
      </c>
      <c r="AI665" s="332" t="str">
        <f t="shared" si="492"/>
        <v>NA</v>
      </c>
      <c r="AJ665" s="343">
        <f t="shared" si="492"/>
        <v>-1</v>
      </c>
      <c r="AK665" s="343">
        <f t="shared" si="492"/>
        <v>-0.38207547169811323</v>
      </c>
      <c r="AL665" s="351"/>
      <c r="AM665" s="345">
        <f t="shared" si="491"/>
        <v>-0.10234898231522957</v>
      </c>
    </row>
    <row r="666" spans="1:39" ht="22.5" customHeight="1">
      <c r="A666" s="56"/>
      <c r="B666" s="206"/>
      <c r="C666" s="207"/>
      <c r="D666" s="208"/>
      <c r="E666" s="212"/>
      <c r="F666" s="207"/>
      <c r="G666" s="208"/>
      <c r="H666" s="212"/>
      <c r="I666" s="207"/>
      <c r="J666" s="208"/>
      <c r="K666" s="212"/>
      <c r="L666" s="208"/>
      <c r="M666" s="212"/>
      <c r="N666" s="212"/>
      <c r="O666" s="207"/>
      <c r="P666" s="207"/>
      <c r="Q666" s="207"/>
      <c r="R666" s="208"/>
      <c r="S666" s="208"/>
      <c r="T666" s="212"/>
      <c r="U666" s="207"/>
      <c r="V666" s="208"/>
      <c r="W666" s="213"/>
      <c r="Y666" s="332"/>
      <c r="Z666" s="341"/>
      <c r="AA666" s="342"/>
      <c r="AB666" s="341"/>
      <c r="AC666" s="343"/>
      <c r="AD666" s="332"/>
      <c r="AE666" s="341"/>
      <c r="AF666" s="342"/>
      <c r="AG666" s="341"/>
      <c r="AH666" s="343"/>
      <c r="AI666" s="332"/>
      <c r="AJ666" s="343"/>
      <c r="AK666" s="343"/>
      <c r="AL666" s="351"/>
      <c r="AM666" s="345"/>
    </row>
    <row r="667" spans="1:39" ht="22.5" customHeight="1">
      <c r="A667" s="16" t="s">
        <v>95</v>
      </c>
      <c r="B667" s="206">
        <f t="shared" ref="B667:W667" si="493">IF(B139=0, "NA",B491/B139)</f>
        <v>0</v>
      </c>
      <c r="C667" s="207" t="str">
        <f t="shared" si="493"/>
        <v>NA</v>
      </c>
      <c r="D667" s="208">
        <f t="shared" si="493"/>
        <v>-1.1398126104596472E-2</v>
      </c>
      <c r="E667" s="212" t="str">
        <f t="shared" si="493"/>
        <v>NA</v>
      </c>
      <c r="F667" s="207" t="str">
        <f t="shared" si="493"/>
        <v>NA</v>
      </c>
      <c r="G667" s="208" t="str">
        <f t="shared" si="493"/>
        <v>NA</v>
      </c>
      <c r="H667" s="212" t="str">
        <f t="shared" si="493"/>
        <v>NA</v>
      </c>
      <c r="I667" s="207" t="str">
        <f t="shared" si="493"/>
        <v>NA</v>
      </c>
      <c r="J667" s="208" t="str">
        <f t="shared" si="493"/>
        <v>NA</v>
      </c>
      <c r="K667" s="212">
        <f t="shared" si="493"/>
        <v>0</v>
      </c>
      <c r="L667" s="208">
        <f t="shared" si="493"/>
        <v>-1.1398126104596472E-2</v>
      </c>
      <c r="M667" s="212">
        <f t="shared" si="493"/>
        <v>0</v>
      </c>
      <c r="N667" s="212" t="str">
        <f t="shared" si="493"/>
        <v>NA</v>
      </c>
      <c r="O667" s="207" t="str">
        <f t="shared" si="493"/>
        <v>NA</v>
      </c>
      <c r="P667" s="207" t="str">
        <f t="shared" si="493"/>
        <v>NA</v>
      </c>
      <c r="Q667" s="207" t="str">
        <f t="shared" si="493"/>
        <v>NA</v>
      </c>
      <c r="R667" s="208" t="str">
        <f t="shared" si="493"/>
        <v>NA</v>
      </c>
      <c r="S667" s="208">
        <f t="shared" si="493"/>
        <v>-0.5647592123600258</v>
      </c>
      <c r="T667" s="212" t="str">
        <f t="shared" si="493"/>
        <v>NA</v>
      </c>
      <c r="U667" s="207" t="str">
        <f t="shared" si="493"/>
        <v>NA</v>
      </c>
      <c r="V667" s="208" t="str">
        <f t="shared" si="493"/>
        <v>NA</v>
      </c>
      <c r="W667" s="213">
        <f t="shared" si="493"/>
        <v>-7.5624856942042365E-2</v>
      </c>
      <c r="Y667" s="332" t="str">
        <f t="shared" ref="Y667:AK667" si="494">IF(Y139=0, "NA",Y491/Y139)</f>
        <v>NA</v>
      </c>
      <c r="Z667" s="341">
        <f t="shared" si="494"/>
        <v>-1</v>
      </c>
      <c r="AA667" s="342" t="str">
        <f t="shared" si="494"/>
        <v>NA</v>
      </c>
      <c r="AB667" s="341">
        <f t="shared" si="494"/>
        <v>0</v>
      </c>
      <c r="AC667" s="343">
        <f t="shared" si="494"/>
        <v>-0.62033898305084745</v>
      </c>
      <c r="AD667" s="332" t="str">
        <f t="shared" si="494"/>
        <v>NA</v>
      </c>
      <c r="AE667" s="341">
        <f t="shared" si="494"/>
        <v>0</v>
      </c>
      <c r="AF667" s="342" t="str">
        <f t="shared" si="494"/>
        <v>NA</v>
      </c>
      <c r="AG667" s="341">
        <f t="shared" si="494"/>
        <v>0</v>
      </c>
      <c r="AH667" s="343">
        <f t="shared" si="494"/>
        <v>0</v>
      </c>
      <c r="AI667" s="332" t="str">
        <f t="shared" si="494"/>
        <v>NA</v>
      </c>
      <c r="AJ667" s="343">
        <f t="shared" si="494"/>
        <v>-1</v>
      </c>
      <c r="AK667" s="343">
        <f t="shared" si="494"/>
        <v>-0.36944029363021469</v>
      </c>
      <c r="AL667" s="351"/>
      <c r="AM667" s="345">
        <f t="shared" si="491"/>
        <v>-9.9924529362633158E-2</v>
      </c>
    </row>
    <row r="668" spans="1:39" ht="22.5" customHeight="1">
      <c r="A668" s="16"/>
      <c r="B668" s="220"/>
      <c r="C668" s="207"/>
      <c r="D668" s="217"/>
      <c r="E668" s="221"/>
      <c r="F668" s="207"/>
      <c r="G668" s="217"/>
      <c r="H668" s="221"/>
      <c r="I668" s="222"/>
      <c r="J668" s="217"/>
      <c r="K668" s="221"/>
      <c r="L668" s="217"/>
      <c r="M668" s="221"/>
      <c r="N668" s="212"/>
      <c r="O668" s="207"/>
      <c r="P668" s="207"/>
      <c r="Q668" s="207"/>
      <c r="R668" s="208"/>
      <c r="S668" s="217"/>
      <c r="T668" s="221"/>
      <c r="U668" s="222"/>
      <c r="V668" s="217"/>
      <c r="W668" s="223"/>
      <c r="Y668" s="333"/>
      <c r="Z668" s="346"/>
      <c r="AA668" s="347"/>
      <c r="AB668" s="346"/>
      <c r="AC668" s="348"/>
      <c r="AD668" s="333"/>
      <c r="AE668" s="346"/>
      <c r="AF668" s="347"/>
      <c r="AG668" s="346"/>
      <c r="AH668" s="348"/>
      <c r="AI668" s="333"/>
      <c r="AJ668" s="348"/>
      <c r="AK668" s="348"/>
      <c r="AL668" s="351"/>
      <c r="AM668" s="349"/>
    </row>
    <row r="669" spans="1:39" ht="22.5" customHeight="1">
      <c r="A669" s="16" t="s">
        <v>93</v>
      </c>
      <c r="B669" s="220"/>
      <c r="C669" s="207"/>
      <c r="D669" s="217"/>
      <c r="E669" s="221"/>
      <c r="F669" s="207"/>
      <c r="G669" s="217"/>
      <c r="H669" s="221"/>
      <c r="I669" s="222"/>
      <c r="J669" s="217"/>
      <c r="K669" s="221"/>
      <c r="L669" s="217"/>
      <c r="M669" s="221"/>
      <c r="N669" s="212"/>
      <c r="O669" s="207"/>
      <c r="P669" s="207"/>
      <c r="Q669" s="207"/>
      <c r="R669" s="208"/>
      <c r="S669" s="217"/>
      <c r="T669" s="221"/>
      <c r="U669" s="222"/>
      <c r="V669" s="217"/>
      <c r="W669" s="223"/>
      <c r="Y669" s="333"/>
      <c r="Z669" s="346"/>
      <c r="AA669" s="347"/>
      <c r="AB669" s="346"/>
      <c r="AC669" s="348"/>
      <c r="AD669" s="333"/>
      <c r="AE669" s="346"/>
      <c r="AF669" s="347"/>
      <c r="AG669" s="346"/>
      <c r="AH669" s="348"/>
      <c r="AI669" s="333"/>
      <c r="AJ669" s="348"/>
      <c r="AK669" s="348"/>
      <c r="AL669" s="351"/>
      <c r="AM669" s="349"/>
    </row>
    <row r="670" spans="1:39" ht="22.5" customHeight="1">
      <c r="A670" s="56" t="s">
        <v>37</v>
      </c>
      <c r="B670" s="206">
        <f t="shared" ref="B670:W672" si="495">IF(B142=0, "NA",B494/B142)</f>
        <v>0</v>
      </c>
      <c r="C670" s="207" t="e">
        <f t="shared" si="495"/>
        <v>#DIV/0!</v>
      </c>
      <c r="D670" s="208">
        <f t="shared" si="495"/>
        <v>8.4685136729395039E-2</v>
      </c>
      <c r="E670" s="221" t="str">
        <f t="shared" si="495"/>
        <v>NA</v>
      </c>
      <c r="F670" s="207" t="str">
        <f t="shared" si="495"/>
        <v>NA</v>
      </c>
      <c r="G670" s="217" t="str">
        <f t="shared" si="495"/>
        <v>NA</v>
      </c>
      <c r="H670" s="221" t="str">
        <f t="shared" si="495"/>
        <v>NA</v>
      </c>
      <c r="I670" s="222" t="str">
        <f t="shared" si="495"/>
        <v>NA</v>
      </c>
      <c r="J670" s="217" t="str">
        <f t="shared" si="495"/>
        <v>NA</v>
      </c>
      <c r="K670" s="212">
        <f t="shared" si="495"/>
        <v>0</v>
      </c>
      <c r="L670" s="208">
        <f t="shared" si="495"/>
        <v>8.4685136729395039E-2</v>
      </c>
      <c r="M670" s="212" t="str">
        <f t="shared" si="495"/>
        <v>NA</v>
      </c>
      <c r="N670" s="212" t="str">
        <f t="shared" si="495"/>
        <v>NA</v>
      </c>
      <c r="O670" s="207" t="str">
        <f t="shared" si="495"/>
        <v>NA</v>
      </c>
      <c r="P670" s="207" t="str">
        <f t="shared" si="495"/>
        <v>NA</v>
      </c>
      <c r="Q670" s="207" t="str">
        <f t="shared" si="495"/>
        <v>NA</v>
      </c>
      <c r="R670" s="208" t="str">
        <f t="shared" si="495"/>
        <v>NA</v>
      </c>
      <c r="S670" s="217" t="str">
        <f t="shared" si="495"/>
        <v>NA</v>
      </c>
      <c r="T670" s="221" t="str">
        <f t="shared" si="495"/>
        <v>NA</v>
      </c>
      <c r="U670" s="222" t="str">
        <f t="shared" si="495"/>
        <v>NA</v>
      </c>
      <c r="V670" s="217" t="str">
        <f t="shared" si="495"/>
        <v>NA</v>
      </c>
      <c r="W670" s="213">
        <f t="shared" si="495"/>
        <v>8.4685136729395039E-2</v>
      </c>
      <c r="Y670" s="332" t="str">
        <f t="shared" ref="Y670:AK672" si="496">IF(Y142=0, "NA",Y494/Y142)</f>
        <v>NA</v>
      </c>
      <c r="Z670" s="341">
        <f t="shared" si="496"/>
        <v>-1</v>
      </c>
      <c r="AA670" s="342" t="str">
        <f t="shared" si="496"/>
        <v>NA</v>
      </c>
      <c r="AB670" s="341">
        <f t="shared" si="496"/>
        <v>0</v>
      </c>
      <c r="AC670" s="343">
        <f t="shared" si="496"/>
        <v>-0.61694973304728862</v>
      </c>
      <c r="AD670" s="332" t="str">
        <f t="shared" si="496"/>
        <v>NA</v>
      </c>
      <c r="AE670" s="341" t="str">
        <f t="shared" si="496"/>
        <v>NA</v>
      </c>
      <c r="AF670" s="342" t="str">
        <f t="shared" si="496"/>
        <v>NA</v>
      </c>
      <c r="AG670" s="341" t="str">
        <f t="shared" si="496"/>
        <v>NA</v>
      </c>
      <c r="AH670" s="343" t="str">
        <f t="shared" si="496"/>
        <v>NA</v>
      </c>
      <c r="AI670" s="332" t="str">
        <f t="shared" si="496"/>
        <v>NA</v>
      </c>
      <c r="AJ670" s="343" t="str">
        <f t="shared" si="496"/>
        <v>NA</v>
      </c>
      <c r="AK670" s="343">
        <f t="shared" si="496"/>
        <v>-0.61694973304728862</v>
      </c>
      <c r="AL670" s="350"/>
      <c r="AM670" s="345">
        <f t="shared" ref="AM670:AM672" si="497">IF(AM142=0, "NA",AM494/AM142)</f>
        <v>3.2493773271077227E-2</v>
      </c>
    </row>
    <row r="671" spans="1:39" ht="22.5" customHeight="1">
      <c r="A671" s="56" t="s">
        <v>38</v>
      </c>
      <c r="B671" s="206">
        <f t="shared" si="495"/>
        <v>0</v>
      </c>
      <c r="C671" s="207" t="e">
        <f t="shared" si="495"/>
        <v>#DIV/0!</v>
      </c>
      <c r="D671" s="217">
        <f t="shared" si="495"/>
        <v>-0.2645339741561758</v>
      </c>
      <c r="E671" s="221" t="str">
        <f t="shared" si="495"/>
        <v>NA</v>
      </c>
      <c r="F671" s="207" t="str">
        <f t="shared" si="495"/>
        <v>NA</v>
      </c>
      <c r="G671" s="217" t="str">
        <f t="shared" si="495"/>
        <v>NA</v>
      </c>
      <c r="H671" s="221" t="str">
        <f t="shared" si="495"/>
        <v>NA</v>
      </c>
      <c r="I671" s="222" t="str">
        <f t="shared" si="495"/>
        <v>NA</v>
      </c>
      <c r="J671" s="217" t="str">
        <f t="shared" si="495"/>
        <v>NA</v>
      </c>
      <c r="K671" s="212">
        <f t="shared" si="495"/>
        <v>0</v>
      </c>
      <c r="L671" s="217">
        <f t="shared" si="495"/>
        <v>-0.2645339741561758</v>
      </c>
      <c r="M671" s="212">
        <f t="shared" si="495"/>
        <v>0</v>
      </c>
      <c r="N671" s="212" t="str">
        <f t="shared" si="495"/>
        <v>NA</v>
      </c>
      <c r="O671" s="207" t="str">
        <f t="shared" si="495"/>
        <v>NA</v>
      </c>
      <c r="P671" s="207" t="str">
        <f t="shared" si="495"/>
        <v>NA</v>
      </c>
      <c r="Q671" s="207" t="str">
        <f t="shared" si="495"/>
        <v>NA</v>
      </c>
      <c r="R671" s="208" t="str">
        <f t="shared" si="495"/>
        <v>NA</v>
      </c>
      <c r="S671" s="217">
        <f t="shared" si="495"/>
        <v>-0.47899249288589768</v>
      </c>
      <c r="T671" s="221" t="str">
        <f t="shared" si="495"/>
        <v>NA</v>
      </c>
      <c r="U671" s="222" t="str">
        <f t="shared" si="495"/>
        <v>NA</v>
      </c>
      <c r="V671" s="217" t="str">
        <f t="shared" si="495"/>
        <v>NA</v>
      </c>
      <c r="W671" s="218">
        <f t="shared" si="495"/>
        <v>-0.34043812169605941</v>
      </c>
      <c r="Y671" s="332" t="str">
        <f t="shared" si="496"/>
        <v>NA</v>
      </c>
      <c r="Z671" s="346" t="str">
        <f t="shared" si="496"/>
        <v>NA</v>
      </c>
      <c r="AA671" s="342" t="str">
        <f t="shared" si="496"/>
        <v>NA</v>
      </c>
      <c r="AB671" s="346" t="str">
        <f t="shared" si="496"/>
        <v>NA</v>
      </c>
      <c r="AC671" s="348" t="str">
        <f t="shared" si="496"/>
        <v>NA</v>
      </c>
      <c r="AD671" s="332" t="str">
        <f t="shared" si="496"/>
        <v>NA</v>
      </c>
      <c r="AE671" s="346">
        <f t="shared" si="496"/>
        <v>0</v>
      </c>
      <c r="AF671" s="342" t="str">
        <f t="shared" si="496"/>
        <v>NA</v>
      </c>
      <c r="AG671" s="346">
        <f t="shared" si="496"/>
        <v>0</v>
      </c>
      <c r="AH671" s="348">
        <f t="shared" si="496"/>
        <v>0</v>
      </c>
      <c r="AI671" s="332" t="str">
        <f t="shared" si="496"/>
        <v>NA</v>
      </c>
      <c r="AJ671" s="348">
        <f t="shared" si="496"/>
        <v>-1</v>
      </c>
      <c r="AK671" s="348">
        <f t="shared" si="496"/>
        <v>-4.1548059814926791E-2</v>
      </c>
      <c r="AL671" s="350"/>
      <c r="AM671" s="349">
        <f t="shared" si="497"/>
        <v>-0.31235909291467623</v>
      </c>
    </row>
    <row r="672" spans="1:39" ht="22.5" customHeight="1" thickBot="1">
      <c r="A672" s="246" t="s">
        <v>58</v>
      </c>
      <c r="B672" s="247">
        <f t="shared" si="495"/>
        <v>0</v>
      </c>
      <c r="C672" s="248" t="str">
        <f t="shared" si="495"/>
        <v>NA</v>
      </c>
      <c r="D672" s="249">
        <f t="shared" si="495"/>
        <v>-1.1398126104596468E-2</v>
      </c>
      <c r="E672" s="250" t="str">
        <f t="shared" si="495"/>
        <v>NA</v>
      </c>
      <c r="F672" s="248" t="str">
        <f t="shared" si="495"/>
        <v>NA</v>
      </c>
      <c r="G672" s="249" t="str">
        <f t="shared" si="495"/>
        <v>NA</v>
      </c>
      <c r="H672" s="250" t="str">
        <f t="shared" si="495"/>
        <v>NA</v>
      </c>
      <c r="I672" s="248" t="str">
        <f t="shared" si="495"/>
        <v>NA</v>
      </c>
      <c r="J672" s="249" t="str">
        <f t="shared" si="495"/>
        <v>NA</v>
      </c>
      <c r="K672" s="250">
        <f t="shared" si="495"/>
        <v>0</v>
      </c>
      <c r="L672" s="249">
        <f t="shared" si="495"/>
        <v>-1.1398126104596468E-2</v>
      </c>
      <c r="M672" s="250">
        <f t="shared" si="495"/>
        <v>0</v>
      </c>
      <c r="N672" s="250" t="str">
        <f t="shared" si="495"/>
        <v>NA</v>
      </c>
      <c r="O672" s="248" t="str">
        <f t="shared" si="495"/>
        <v>NA</v>
      </c>
      <c r="P672" s="248" t="str">
        <f t="shared" si="495"/>
        <v>NA</v>
      </c>
      <c r="Q672" s="248" t="str">
        <f t="shared" si="495"/>
        <v>NA</v>
      </c>
      <c r="R672" s="249" t="str">
        <f t="shared" si="495"/>
        <v>NA</v>
      </c>
      <c r="S672" s="249">
        <f t="shared" si="495"/>
        <v>-0.47899249288589768</v>
      </c>
      <c r="T672" s="250" t="str">
        <f t="shared" si="495"/>
        <v>NA</v>
      </c>
      <c r="U672" s="248" t="str">
        <f t="shared" si="495"/>
        <v>NA</v>
      </c>
      <c r="V672" s="249" t="str">
        <f t="shared" si="495"/>
        <v>NA</v>
      </c>
      <c r="W672" s="251">
        <f t="shared" si="495"/>
        <v>-7.2646062991294696E-2</v>
      </c>
      <c r="Y672" s="332" t="str">
        <f t="shared" si="496"/>
        <v>NA</v>
      </c>
      <c r="Z672" s="341">
        <f t="shared" si="496"/>
        <v>-1</v>
      </c>
      <c r="AA672" s="342" t="str">
        <f t="shared" si="496"/>
        <v>NA</v>
      </c>
      <c r="AB672" s="341">
        <f t="shared" si="496"/>
        <v>0</v>
      </c>
      <c r="AC672" s="343">
        <f t="shared" si="496"/>
        <v>-0.61694973304728862</v>
      </c>
      <c r="AD672" s="332" t="str">
        <f t="shared" si="496"/>
        <v>NA</v>
      </c>
      <c r="AE672" s="341">
        <f t="shared" si="496"/>
        <v>0</v>
      </c>
      <c r="AF672" s="342" t="str">
        <f t="shared" si="496"/>
        <v>NA</v>
      </c>
      <c r="AG672" s="341">
        <f t="shared" si="496"/>
        <v>0</v>
      </c>
      <c r="AH672" s="343">
        <f t="shared" si="496"/>
        <v>0</v>
      </c>
      <c r="AI672" s="332" t="str">
        <f t="shared" si="496"/>
        <v>NA</v>
      </c>
      <c r="AJ672" s="343">
        <f t="shared" si="496"/>
        <v>-1</v>
      </c>
      <c r="AK672" s="343">
        <f t="shared" si="496"/>
        <v>-0.36885068002399946</v>
      </c>
      <c r="AL672" s="344"/>
      <c r="AM672" s="345">
        <f t="shared" si="497"/>
        <v>-9.6852339241167804E-2</v>
      </c>
    </row>
    <row r="673" spans="1:39" ht="17.25">
      <c r="A673" s="16"/>
      <c r="B673" s="220"/>
      <c r="C673" s="207"/>
      <c r="D673" s="217"/>
      <c r="E673" s="221"/>
      <c r="F673" s="207"/>
      <c r="G673" s="217"/>
      <c r="H673" s="221"/>
      <c r="I673" s="222"/>
      <c r="J673" s="217"/>
      <c r="K673" s="221"/>
      <c r="L673" s="217"/>
      <c r="M673" s="221"/>
      <c r="N673" s="212"/>
      <c r="O673" s="207"/>
      <c r="P673" s="207"/>
      <c r="Q673" s="207"/>
      <c r="R673" s="208"/>
      <c r="S673" s="217"/>
      <c r="T673" s="221"/>
      <c r="U673" s="222"/>
      <c r="V673" s="217"/>
      <c r="W673" s="229"/>
      <c r="Y673" s="339"/>
      <c r="Z673" s="373"/>
      <c r="AA673" s="374"/>
      <c r="AB673" s="373"/>
      <c r="AC673" s="375"/>
      <c r="AD673" s="339"/>
      <c r="AE673" s="373"/>
      <c r="AF673" s="374"/>
      <c r="AG673" s="373"/>
      <c r="AH673" s="375"/>
      <c r="AI673" s="339"/>
      <c r="AJ673" s="375"/>
      <c r="AK673" s="375"/>
      <c r="AL673" s="351"/>
      <c r="AM673" s="376"/>
    </row>
    <row r="674" spans="1:39" ht="22.5" customHeight="1">
      <c r="A674" s="16" t="s">
        <v>73</v>
      </c>
      <c r="B674" s="220"/>
      <c r="C674" s="207"/>
      <c r="D674" s="217"/>
      <c r="E674" s="221"/>
      <c r="F674" s="207"/>
      <c r="G674" s="217"/>
      <c r="H674" s="221"/>
      <c r="I674" s="222"/>
      <c r="J674" s="217"/>
      <c r="K674" s="221"/>
      <c r="L674" s="217"/>
      <c r="M674" s="221"/>
      <c r="N674" s="212"/>
      <c r="O674" s="207"/>
      <c r="P674" s="207"/>
      <c r="Q674" s="207"/>
      <c r="R674" s="208"/>
      <c r="S674" s="217"/>
      <c r="T674" s="221"/>
      <c r="U674" s="222"/>
      <c r="V674" s="217"/>
      <c r="W674" s="229"/>
      <c r="Y674" s="333"/>
      <c r="Z674" s="346"/>
      <c r="AA674" s="347"/>
      <c r="AB674" s="346"/>
      <c r="AC674" s="348"/>
      <c r="AD674" s="333"/>
      <c r="AE674" s="346"/>
      <c r="AF674" s="347"/>
      <c r="AG674" s="346"/>
      <c r="AH674" s="348"/>
      <c r="AI674" s="333"/>
      <c r="AJ674" s="348"/>
      <c r="AK674" s="348"/>
      <c r="AL674" s="351"/>
      <c r="AM674" s="349"/>
    </row>
    <row r="675" spans="1:39" ht="22.5" customHeight="1">
      <c r="A675" s="56" t="s">
        <v>37</v>
      </c>
      <c r="B675" s="206">
        <f t="shared" ref="B675:W677" si="498">IF(B147=0, "NA",B499/B147)</f>
        <v>0</v>
      </c>
      <c r="C675" s="207" t="str">
        <f t="shared" si="498"/>
        <v>NA</v>
      </c>
      <c r="D675" s="208">
        <f t="shared" si="498"/>
        <v>9.0042438966288163E-2</v>
      </c>
      <c r="E675" s="212">
        <f t="shared" si="498"/>
        <v>0</v>
      </c>
      <c r="F675" s="207" t="str">
        <f t="shared" si="498"/>
        <v>NA</v>
      </c>
      <c r="G675" s="208">
        <f t="shared" si="498"/>
        <v>0.12945779652649364</v>
      </c>
      <c r="H675" s="212" t="str">
        <f t="shared" si="498"/>
        <v>NA</v>
      </c>
      <c r="I675" s="207" t="str">
        <f t="shared" si="498"/>
        <v>NA</v>
      </c>
      <c r="J675" s="208" t="str">
        <f t="shared" si="498"/>
        <v>NA</v>
      </c>
      <c r="K675" s="212">
        <f t="shared" si="498"/>
        <v>0</v>
      </c>
      <c r="L675" s="208">
        <f t="shared" si="498"/>
        <v>9.2603998062863929E-2</v>
      </c>
      <c r="M675" s="212" t="str">
        <f t="shared" si="498"/>
        <v>NA</v>
      </c>
      <c r="N675" s="212" t="str">
        <f t="shared" si="498"/>
        <v>NA</v>
      </c>
      <c r="O675" s="207" t="str">
        <f t="shared" si="498"/>
        <v>NA</v>
      </c>
      <c r="P675" s="207" t="str">
        <f t="shared" si="498"/>
        <v>NA</v>
      </c>
      <c r="Q675" s="207" t="str">
        <f t="shared" si="498"/>
        <v>NA</v>
      </c>
      <c r="R675" s="208" t="str">
        <f t="shared" si="498"/>
        <v>NA</v>
      </c>
      <c r="S675" s="208" t="str">
        <f t="shared" si="498"/>
        <v>NA</v>
      </c>
      <c r="T675" s="221" t="str">
        <f t="shared" si="498"/>
        <v>NA</v>
      </c>
      <c r="U675" s="222" t="str">
        <f t="shared" si="498"/>
        <v>NA</v>
      </c>
      <c r="V675" s="217" t="str">
        <f t="shared" si="498"/>
        <v>NA</v>
      </c>
      <c r="W675" s="213">
        <f t="shared" si="498"/>
        <v>9.2603998062863929E-2</v>
      </c>
      <c r="Y675" s="332" t="str">
        <f t="shared" ref="Y675:AK677" si="499">IF(Y147=0, "NA",Y499/Y147)</f>
        <v>NA</v>
      </c>
      <c r="Z675" s="341">
        <f t="shared" si="499"/>
        <v>-1</v>
      </c>
      <c r="AA675" s="342" t="str">
        <f t="shared" si="499"/>
        <v>NA</v>
      </c>
      <c r="AB675" s="341">
        <f t="shared" si="499"/>
        <v>0</v>
      </c>
      <c r="AC675" s="343">
        <f t="shared" si="499"/>
        <v>-0.6423018340650074</v>
      </c>
      <c r="AD675" s="332" t="str">
        <f t="shared" si="499"/>
        <v>NA</v>
      </c>
      <c r="AE675" s="341" t="str">
        <f t="shared" si="499"/>
        <v>NA</v>
      </c>
      <c r="AF675" s="342" t="str">
        <f t="shared" si="499"/>
        <v>NA</v>
      </c>
      <c r="AG675" s="341" t="str">
        <f t="shared" si="499"/>
        <v>NA</v>
      </c>
      <c r="AH675" s="343" t="str">
        <f t="shared" si="499"/>
        <v>NA</v>
      </c>
      <c r="AI675" s="332" t="str">
        <f t="shared" si="499"/>
        <v>NA</v>
      </c>
      <c r="AJ675" s="343" t="str">
        <f t="shared" si="499"/>
        <v>NA</v>
      </c>
      <c r="AK675" s="343">
        <f t="shared" si="499"/>
        <v>-0.6423018340650074</v>
      </c>
      <c r="AL675" s="350"/>
      <c r="AM675" s="345">
        <f t="shared" ref="AM675:AM677" si="500">IF(AM147=0, "NA",AM499/AM147)</f>
        <v>4.03923571643649E-2</v>
      </c>
    </row>
    <row r="676" spans="1:39" ht="22.5" customHeight="1">
      <c r="A676" s="56" t="s">
        <v>38</v>
      </c>
      <c r="B676" s="206">
        <f t="shared" si="498"/>
        <v>0</v>
      </c>
      <c r="C676" s="207" t="str">
        <f t="shared" si="498"/>
        <v>NA</v>
      </c>
      <c r="D676" s="217">
        <f t="shared" si="498"/>
        <v>-0.21519137924087386</v>
      </c>
      <c r="E676" s="212">
        <f t="shared" si="498"/>
        <v>0</v>
      </c>
      <c r="F676" s="207" t="str">
        <f t="shared" si="498"/>
        <v>NA</v>
      </c>
      <c r="G676" s="217">
        <f t="shared" si="498"/>
        <v>-0.10027389408529958</v>
      </c>
      <c r="H676" s="212" t="str">
        <f t="shared" si="498"/>
        <v>NA</v>
      </c>
      <c r="I676" s="207" t="str">
        <f t="shared" si="498"/>
        <v>NA</v>
      </c>
      <c r="J676" s="217" t="str">
        <f t="shared" si="498"/>
        <v>NA</v>
      </c>
      <c r="K676" s="212">
        <f t="shared" si="498"/>
        <v>0</v>
      </c>
      <c r="L676" s="216">
        <f t="shared" si="498"/>
        <v>-0.20817712576284852</v>
      </c>
      <c r="M676" s="212">
        <f t="shared" si="498"/>
        <v>0</v>
      </c>
      <c r="N676" s="212" t="str">
        <f t="shared" si="498"/>
        <v>NA</v>
      </c>
      <c r="O676" s="207" t="str">
        <f t="shared" si="498"/>
        <v>NA</v>
      </c>
      <c r="P676" s="207" t="str">
        <f t="shared" si="498"/>
        <v>NA</v>
      </c>
      <c r="Q676" s="207" t="str">
        <f t="shared" si="498"/>
        <v>NA</v>
      </c>
      <c r="R676" s="208" t="str">
        <f t="shared" si="498"/>
        <v>NA</v>
      </c>
      <c r="S676" s="217">
        <f t="shared" si="498"/>
        <v>-0.27298835644471664</v>
      </c>
      <c r="T676" s="221" t="str">
        <f t="shared" si="498"/>
        <v>NA</v>
      </c>
      <c r="U676" s="222" t="str">
        <f t="shared" si="498"/>
        <v>NA</v>
      </c>
      <c r="V676" s="217" t="str">
        <f t="shared" si="498"/>
        <v>NA</v>
      </c>
      <c r="W676" s="213">
        <f t="shared" si="498"/>
        <v>-0.23742803187784509</v>
      </c>
      <c r="Y676" s="332" t="str">
        <f t="shared" si="499"/>
        <v>NA</v>
      </c>
      <c r="Z676" s="364" t="str">
        <f t="shared" si="499"/>
        <v>NA</v>
      </c>
      <c r="AA676" s="342" t="str">
        <f t="shared" si="499"/>
        <v>NA</v>
      </c>
      <c r="AB676" s="364" t="str">
        <f t="shared" si="499"/>
        <v>NA</v>
      </c>
      <c r="AC676" s="366" t="str">
        <f t="shared" si="499"/>
        <v>NA</v>
      </c>
      <c r="AD676" s="332" t="str">
        <f t="shared" si="499"/>
        <v>NA</v>
      </c>
      <c r="AE676" s="364">
        <f t="shared" si="499"/>
        <v>0</v>
      </c>
      <c r="AF676" s="342" t="str">
        <f t="shared" si="499"/>
        <v>NA</v>
      </c>
      <c r="AG676" s="364">
        <f t="shared" si="499"/>
        <v>0</v>
      </c>
      <c r="AH676" s="366">
        <f t="shared" si="499"/>
        <v>0</v>
      </c>
      <c r="AI676" s="332" t="str">
        <f t="shared" si="499"/>
        <v>NA</v>
      </c>
      <c r="AJ676" s="366">
        <f t="shared" si="499"/>
        <v>-1</v>
      </c>
      <c r="AK676" s="366">
        <f t="shared" si="499"/>
        <v>-9.201740850064534E-2</v>
      </c>
      <c r="AL676" s="350"/>
      <c r="AM676" s="368">
        <f t="shared" si="500"/>
        <v>-0.22579644438405186</v>
      </c>
    </row>
    <row r="677" spans="1:39" ht="22.5" customHeight="1">
      <c r="A677" s="127" t="s">
        <v>74</v>
      </c>
      <c r="B677" s="224">
        <f t="shared" si="498"/>
        <v>0</v>
      </c>
      <c r="C677" s="225" t="str">
        <f t="shared" si="498"/>
        <v>NA</v>
      </c>
      <c r="D677" s="226">
        <f t="shared" si="498"/>
        <v>-4.8015618816010645E-4</v>
      </c>
      <c r="E677" s="227">
        <f t="shared" si="498"/>
        <v>0</v>
      </c>
      <c r="F677" s="225" t="str">
        <f t="shared" si="498"/>
        <v>NA</v>
      </c>
      <c r="G677" s="226">
        <f t="shared" si="498"/>
        <v>6.4490961120426238E-2</v>
      </c>
      <c r="H677" s="227" t="str">
        <f t="shared" si="498"/>
        <v>NA</v>
      </c>
      <c r="I677" s="225" t="str">
        <f t="shared" si="498"/>
        <v>NA</v>
      </c>
      <c r="J677" s="226" t="str">
        <f t="shared" si="498"/>
        <v>NA</v>
      </c>
      <c r="K677" s="227">
        <f t="shared" si="498"/>
        <v>0</v>
      </c>
      <c r="L677" s="226">
        <f t="shared" si="498"/>
        <v>3.6663282825454536E-3</v>
      </c>
      <c r="M677" s="227">
        <f t="shared" si="498"/>
        <v>0</v>
      </c>
      <c r="N677" s="227" t="str">
        <f t="shared" si="498"/>
        <v>NA</v>
      </c>
      <c r="O677" s="225" t="str">
        <f t="shared" si="498"/>
        <v>NA</v>
      </c>
      <c r="P677" s="225" t="str">
        <f t="shared" si="498"/>
        <v>NA</v>
      </c>
      <c r="Q677" s="225" t="str">
        <f t="shared" si="498"/>
        <v>NA</v>
      </c>
      <c r="R677" s="226" t="str">
        <f t="shared" si="498"/>
        <v>NA</v>
      </c>
      <c r="S677" s="226">
        <f t="shared" si="498"/>
        <v>-0.27298835644471664</v>
      </c>
      <c r="T677" s="227" t="str">
        <f t="shared" si="498"/>
        <v>NA</v>
      </c>
      <c r="U677" s="225" t="str">
        <f t="shared" si="498"/>
        <v>NA</v>
      </c>
      <c r="V677" s="226" t="str">
        <f t="shared" si="498"/>
        <v>NA</v>
      </c>
      <c r="W677" s="239">
        <f t="shared" si="498"/>
        <v>-5.0458553405901337E-2</v>
      </c>
      <c r="Y677" s="336" t="str">
        <f t="shared" si="499"/>
        <v>NA</v>
      </c>
      <c r="Z677" s="360">
        <f t="shared" si="499"/>
        <v>-1</v>
      </c>
      <c r="AA677" s="361" t="str">
        <f t="shared" si="499"/>
        <v>NA</v>
      </c>
      <c r="AB677" s="360">
        <f t="shared" si="499"/>
        <v>0</v>
      </c>
      <c r="AC677" s="362">
        <f t="shared" si="499"/>
        <v>-0.6423018340650074</v>
      </c>
      <c r="AD677" s="336" t="str">
        <f t="shared" si="499"/>
        <v>NA</v>
      </c>
      <c r="AE677" s="360">
        <f t="shared" si="499"/>
        <v>0</v>
      </c>
      <c r="AF677" s="361" t="str">
        <f t="shared" si="499"/>
        <v>NA</v>
      </c>
      <c r="AG677" s="360">
        <f t="shared" si="499"/>
        <v>0</v>
      </c>
      <c r="AH677" s="362">
        <f t="shared" si="499"/>
        <v>0</v>
      </c>
      <c r="AI677" s="336" t="str">
        <f t="shared" si="499"/>
        <v>NA</v>
      </c>
      <c r="AJ677" s="362">
        <f t="shared" si="499"/>
        <v>-1</v>
      </c>
      <c r="AK677" s="362">
        <f t="shared" si="499"/>
        <v>-0.38630424304012523</v>
      </c>
      <c r="AL677" s="344"/>
      <c r="AM677" s="363">
        <f t="shared" si="500"/>
        <v>-7.5628349893409233E-2</v>
      </c>
    </row>
    <row r="678" spans="1:39" ht="22.5" customHeight="1">
      <c r="A678" s="16"/>
      <c r="B678" s="206"/>
      <c r="C678" s="207"/>
      <c r="D678" s="208"/>
      <c r="E678" s="212"/>
      <c r="F678" s="207"/>
      <c r="G678" s="208"/>
      <c r="H678" s="212"/>
      <c r="I678" s="207"/>
      <c r="J678" s="208"/>
      <c r="K678" s="212"/>
      <c r="L678" s="208"/>
      <c r="M678" s="212"/>
      <c r="N678" s="212"/>
      <c r="O678" s="207"/>
      <c r="P678" s="207"/>
      <c r="Q678" s="207"/>
      <c r="R678" s="208"/>
      <c r="S678" s="208"/>
      <c r="T678" s="212"/>
      <c r="U678" s="207"/>
      <c r="V678" s="208"/>
      <c r="W678" s="229"/>
      <c r="Y678" s="332"/>
      <c r="Z678" s="341"/>
      <c r="AA678" s="342"/>
      <c r="AB678" s="341"/>
      <c r="AC678" s="343"/>
      <c r="AD678" s="332"/>
      <c r="AE678" s="341"/>
      <c r="AF678" s="342"/>
      <c r="AG678" s="341"/>
      <c r="AH678" s="343"/>
      <c r="AI678" s="332"/>
      <c r="AJ678" s="343"/>
      <c r="AK678" s="343"/>
      <c r="AL678" s="351"/>
      <c r="AM678" s="345"/>
    </row>
    <row r="679" spans="1:39" ht="22.5" customHeight="1">
      <c r="A679" s="38" t="s">
        <v>75</v>
      </c>
      <c r="B679" s="230"/>
      <c r="C679" s="231"/>
      <c r="D679" s="232"/>
      <c r="E679" s="233"/>
      <c r="F679" s="231"/>
      <c r="G679" s="232"/>
      <c r="H679" s="233"/>
      <c r="I679" s="231"/>
      <c r="J679" s="232"/>
      <c r="K679" s="233"/>
      <c r="L679" s="232"/>
      <c r="M679" s="233"/>
      <c r="N679" s="233"/>
      <c r="O679" s="231"/>
      <c r="P679" s="231"/>
      <c r="Q679" s="231"/>
      <c r="R679" s="232"/>
      <c r="S679" s="232"/>
      <c r="T679" s="233"/>
      <c r="U679" s="231"/>
      <c r="V679" s="232"/>
      <c r="W679" s="234"/>
      <c r="Y679" s="335"/>
      <c r="Z679" s="356"/>
      <c r="AA679" s="357"/>
      <c r="AB679" s="356"/>
      <c r="AC679" s="358"/>
      <c r="AD679" s="335"/>
      <c r="AE679" s="356"/>
      <c r="AF679" s="357"/>
      <c r="AG679" s="356"/>
      <c r="AH679" s="358"/>
      <c r="AI679" s="335"/>
      <c r="AJ679" s="358"/>
      <c r="AK679" s="358"/>
      <c r="AL679" s="351"/>
      <c r="AM679" s="359"/>
    </row>
    <row r="680" spans="1:39" ht="22.5" customHeight="1">
      <c r="A680" s="54"/>
      <c r="B680" s="206"/>
      <c r="C680" s="207"/>
      <c r="D680" s="208"/>
      <c r="E680" s="212"/>
      <c r="F680" s="207"/>
      <c r="G680" s="208"/>
      <c r="H680" s="212"/>
      <c r="I680" s="207"/>
      <c r="J680" s="208"/>
      <c r="K680" s="212"/>
      <c r="L680" s="208"/>
      <c r="M680" s="212"/>
      <c r="N680" s="212"/>
      <c r="O680" s="207"/>
      <c r="P680" s="207"/>
      <c r="Q680" s="207"/>
      <c r="R680" s="208"/>
      <c r="S680" s="208"/>
      <c r="T680" s="212"/>
      <c r="U680" s="207"/>
      <c r="V680" s="208"/>
      <c r="W680" s="229"/>
      <c r="Y680" s="332"/>
      <c r="Z680" s="341"/>
      <c r="AA680" s="342"/>
      <c r="AB680" s="341"/>
      <c r="AC680" s="343"/>
      <c r="AD680" s="332"/>
      <c r="AE680" s="341"/>
      <c r="AF680" s="342"/>
      <c r="AG680" s="341"/>
      <c r="AH680" s="343"/>
      <c r="AI680" s="332"/>
      <c r="AJ680" s="343"/>
      <c r="AK680" s="343"/>
      <c r="AL680" s="351"/>
      <c r="AM680" s="345"/>
    </row>
    <row r="681" spans="1:39" ht="22.5" customHeight="1">
      <c r="A681" s="16" t="s">
        <v>83</v>
      </c>
      <c r="B681" s="206"/>
      <c r="C681" s="207"/>
      <c r="D681" s="208"/>
      <c r="E681" s="212"/>
      <c r="F681" s="207"/>
      <c r="G681" s="208"/>
      <c r="H681" s="212"/>
      <c r="I681" s="207"/>
      <c r="J681" s="208"/>
      <c r="K681" s="212"/>
      <c r="L681" s="208"/>
      <c r="M681" s="212"/>
      <c r="N681" s="212"/>
      <c r="O681" s="207"/>
      <c r="P681" s="207"/>
      <c r="Q681" s="207"/>
      <c r="R681" s="208"/>
      <c r="S681" s="208"/>
      <c r="T681" s="212"/>
      <c r="U681" s="207"/>
      <c r="V681" s="208"/>
      <c r="W681" s="213"/>
      <c r="Y681" s="332"/>
      <c r="Z681" s="341"/>
      <c r="AA681" s="342"/>
      <c r="AB681" s="341"/>
      <c r="AC681" s="343"/>
      <c r="AD681" s="332"/>
      <c r="AE681" s="341"/>
      <c r="AF681" s="342"/>
      <c r="AG681" s="341"/>
      <c r="AH681" s="343"/>
      <c r="AI681" s="332"/>
      <c r="AJ681" s="343"/>
      <c r="AK681" s="343"/>
      <c r="AL681" s="351"/>
      <c r="AM681" s="345"/>
    </row>
    <row r="682" spans="1:39" ht="22.5" customHeight="1">
      <c r="A682" s="56" t="s">
        <v>37</v>
      </c>
      <c r="B682" s="206">
        <f t="shared" ref="B682:W687" si="501">IF(B154=0, "NA",B506/B154)</f>
        <v>0</v>
      </c>
      <c r="C682" s="207">
        <f t="shared" si="501"/>
        <v>0.26751052388596558</v>
      </c>
      <c r="D682" s="208">
        <f t="shared" si="501"/>
        <v>0.26751052388596569</v>
      </c>
      <c r="E682" s="212" t="str">
        <f t="shared" si="501"/>
        <v>NA</v>
      </c>
      <c r="F682" s="207" t="str">
        <f t="shared" si="501"/>
        <v>NA</v>
      </c>
      <c r="G682" s="208" t="str">
        <f t="shared" si="501"/>
        <v>NA</v>
      </c>
      <c r="H682" s="212" t="str">
        <f t="shared" si="501"/>
        <v>NA</v>
      </c>
      <c r="I682" s="207" t="str">
        <f t="shared" si="501"/>
        <v>NA</v>
      </c>
      <c r="J682" s="208" t="str">
        <f t="shared" si="501"/>
        <v>NA</v>
      </c>
      <c r="K682" s="212">
        <f t="shared" si="501"/>
        <v>0</v>
      </c>
      <c r="L682" s="208">
        <f t="shared" si="501"/>
        <v>0.26751052388596569</v>
      </c>
      <c r="M682" s="212" t="str">
        <f t="shared" si="501"/>
        <v>NA</v>
      </c>
      <c r="N682" s="212" t="str">
        <f t="shared" si="501"/>
        <v>NA</v>
      </c>
      <c r="O682" s="207" t="str">
        <f t="shared" si="501"/>
        <v>NA</v>
      </c>
      <c r="P682" s="207" t="str">
        <f t="shared" si="501"/>
        <v>NA</v>
      </c>
      <c r="Q682" s="207" t="str">
        <f t="shared" si="501"/>
        <v>NA</v>
      </c>
      <c r="R682" s="208" t="str">
        <f t="shared" si="501"/>
        <v>NA</v>
      </c>
      <c r="S682" s="208" t="str">
        <f t="shared" si="501"/>
        <v>NA</v>
      </c>
      <c r="T682" s="212" t="str">
        <f t="shared" si="501"/>
        <v>NA</v>
      </c>
      <c r="U682" s="207" t="str">
        <f t="shared" si="501"/>
        <v>NA</v>
      </c>
      <c r="V682" s="208" t="str">
        <f t="shared" si="501"/>
        <v>NA</v>
      </c>
      <c r="W682" s="213">
        <f t="shared" si="501"/>
        <v>0.26751052388596569</v>
      </c>
      <c r="Y682" s="332">
        <f t="shared" ref="Y682:AK682" si="502">IF(Y154=0, "NA",Y506/Y154)</f>
        <v>-1</v>
      </c>
      <c r="Z682" s="341">
        <f t="shared" si="502"/>
        <v>-1</v>
      </c>
      <c r="AA682" s="342">
        <f t="shared" si="502"/>
        <v>0</v>
      </c>
      <c r="AB682" s="341">
        <f t="shared" si="502"/>
        <v>0</v>
      </c>
      <c r="AC682" s="343">
        <f t="shared" si="502"/>
        <v>-0.79923518164435947</v>
      </c>
      <c r="AD682" s="332" t="str">
        <f t="shared" si="502"/>
        <v>NA</v>
      </c>
      <c r="AE682" s="341" t="str">
        <f t="shared" si="502"/>
        <v>NA</v>
      </c>
      <c r="AF682" s="342" t="str">
        <f t="shared" si="502"/>
        <v>NA</v>
      </c>
      <c r="AG682" s="341" t="str">
        <f t="shared" si="502"/>
        <v>NA</v>
      </c>
      <c r="AH682" s="343" t="str">
        <f t="shared" si="502"/>
        <v>NA</v>
      </c>
      <c r="AI682" s="332" t="str">
        <f t="shared" si="502"/>
        <v>NA</v>
      </c>
      <c r="AJ682" s="343" t="str">
        <f t="shared" si="502"/>
        <v>NA</v>
      </c>
      <c r="AK682" s="343">
        <f t="shared" si="502"/>
        <v>-0.79923518164435947</v>
      </c>
      <c r="AL682" s="350"/>
      <c r="AM682" s="345">
        <f t="shared" ref="AM682:AM687" si="503">IF(AM154=0, "NA",AM506/AM154)</f>
        <v>0.1936936405845156</v>
      </c>
    </row>
    <row r="683" spans="1:39" ht="22.5" customHeight="1">
      <c r="A683" s="56" t="s">
        <v>38</v>
      </c>
      <c r="B683" s="206" t="str">
        <f t="shared" si="501"/>
        <v>NA</v>
      </c>
      <c r="C683" s="207" t="str">
        <f t="shared" si="501"/>
        <v>NA</v>
      </c>
      <c r="D683" s="208" t="str">
        <f t="shared" si="501"/>
        <v>NA</v>
      </c>
      <c r="E683" s="212" t="str">
        <f t="shared" si="501"/>
        <v>NA</v>
      </c>
      <c r="F683" s="207" t="str">
        <f t="shared" si="501"/>
        <v>NA</v>
      </c>
      <c r="G683" s="208" t="str">
        <f t="shared" si="501"/>
        <v>NA</v>
      </c>
      <c r="H683" s="212" t="str">
        <f t="shared" si="501"/>
        <v>NA</v>
      </c>
      <c r="I683" s="207" t="str">
        <f t="shared" si="501"/>
        <v>NA</v>
      </c>
      <c r="J683" s="208" t="str">
        <f t="shared" si="501"/>
        <v>NA</v>
      </c>
      <c r="K683" s="212" t="str">
        <f t="shared" si="501"/>
        <v>NA</v>
      </c>
      <c r="L683" s="208" t="str">
        <f t="shared" si="501"/>
        <v>NA</v>
      </c>
      <c r="M683" s="212" t="str">
        <f t="shared" si="501"/>
        <v>NA</v>
      </c>
      <c r="N683" s="212" t="str">
        <f t="shared" si="501"/>
        <v>NA</v>
      </c>
      <c r="O683" s="207" t="str">
        <f t="shared" si="501"/>
        <v>NA</v>
      </c>
      <c r="P683" s="207" t="str">
        <f t="shared" si="501"/>
        <v>NA</v>
      </c>
      <c r="Q683" s="207" t="str">
        <f t="shared" si="501"/>
        <v>NA</v>
      </c>
      <c r="R683" s="208" t="str">
        <f t="shared" si="501"/>
        <v>NA</v>
      </c>
      <c r="S683" s="208" t="str">
        <f t="shared" si="501"/>
        <v>NA</v>
      </c>
      <c r="T683" s="212" t="str">
        <f t="shared" si="501"/>
        <v>NA</v>
      </c>
      <c r="U683" s="207" t="str">
        <f t="shared" si="501"/>
        <v>NA</v>
      </c>
      <c r="V683" s="208" t="str">
        <f t="shared" si="501"/>
        <v>NA</v>
      </c>
      <c r="W683" s="213" t="str">
        <f t="shared" si="501"/>
        <v>NA</v>
      </c>
      <c r="Y683" s="332"/>
      <c r="Z683" s="341"/>
      <c r="AA683" s="342"/>
      <c r="AB683" s="341"/>
      <c r="AC683" s="343"/>
      <c r="AD683" s="332"/>
      <c r="AE683" s="341"/>
      <c r="AF683" s="342"/>
      <c r="AG683" s="341"/>
      <c r="AH683" s="343"/>
      <c r="AI683" s="332"/>
      <c r="AJ683" s="343"/>
      <c r="AK683" s="343"/>
      <c r="AL683" s="350"/>
      <c r="AM683" s="345"/>
    </row>
    <row r="684" spans="1:39" ht="22.5" customHeight="1">
      <c r="A684" s="56" t="s">
        <v>55</v>
      </c>
      <c r="B684" s="206">
        <f t="shared" si="501"/>
        <v>0</v>
      </c>
      <c r="C684" s="207">
        <f t="shared" si="501"/>
        <v>-0.16235784138914364</v>
      </c>
      <c r="D684" s="208">
        <f t="shared" si="501"/>
        <v>-0.16235784138914361</v>
      </c>
      <c r="E684" s="212" t="str">
        <f t="shared" si="501"/>
        <v>NA</v>
      </c>
      <c r="F684" s="207" t="str">
        <f t="shared" si="501"/>
        <v>NA</v>
      </c>
      <c r="G684" s="208" t="str">
        <f t="shared" si="501"/>
        <v>NA</v>
      </c>
      <c r="H684" s="212" t="str">
        <f t="shared" si="501"/>
        <v>NA</v>
      </c>
      <c r="I684" s="207" t="str">
        <f t="shared" si="501"/>
        <v>NA</v>
      </c>
      <c r="J684" s="208" t="str">
        <f t="shared" si="501"/>
        <v>NA</v>
      </c>
      <c r="K684" s="212">
        <f t="shared" si="501"/>
        <v>0</v>
      </c>
      <c r="L684" s="208">
        <f t="shared" si="501"/>
        <v>-0.16235784138914361</v>
      </c>
      <c r="M684" s="212">
        <f t="shared" si="501"/>
        <v>0</v>
      </c>
      <c r="N684" s="212">
        <f t="shared" si="501"/>
        <v>-0.16235784138914369</v>
      </c>
      <c r="O684" s="207" t="str">
        <f t="shared" si="501"/>
        <v>NA</v>
      </c>
      <c r="P684" s="207" t="str">
        <f t="shared" si="501"/>
        <v>NA</v>
      </c>
      <c r="Q684" s="207" t="str">
        <f t="shared" si="501"/>
        <v>NA</v>
      </c>
      <c r="R684" s="208">
        <f t="shared" si="501"/>
        <v>-0.16235784138914369</v>
      </c>
      <c r="S684" s="208">
        <f t="shared" si="501"/>
        <v>-0.1623578413891438</v>
      </c>
      <c r="T684" s="212" t="str">
        <f t="shared" si="501"/>
        <v>NA</v>
      </c>
      <c r="U684" s="207" t="str">
        <f t="shared" si="501"/>
        <v>NA</v>
      </c>
      <c r="V684" s="208" t="str">
        <f t="shared" si="501"/>
        <v>NA</v>
      </c>
      <c r="W684" s="213">
        <f t="shared" si="501"/>
        <v>-0.16235784138914378</v>
      </c>
      <c r="Y684" s="332" t="str">
        <f t="shared" ref="Y684:AK687" si="504">IF(Y156=0, "NA",Y508/Y156)</f>
        <v>NA</v>
      </c>
      <c r="Z684" s="341" t="str">
        <f t="shared" si="504"/>
        <v>NA</v>
      </c>
      <c r="AA684" s="342" t="str">
        <f t="shared" si="504"/>
        <v>NA</v>
      </c>
      <c r="AB684" s="341" t="str">
        <f t="shared" si="504"/>
        <v>NA</v>
      </c>
      <c r="AC684" s="343" t="str">
        <f t="shared" si="504"/>
        <v>NA</v>
      </c>
      <c r="AD684" s="332">
        <f t="shared" si="504"/>
        <v>0</v>
      </c>
      <c r="AE684" s="341">
        <f t="shared" si="504"/>
        <v>0</v>
      </c>
      <c r="AF684" s="342">
        <f t="shared" si="504"/>
        <v>0</v>
      </c>
      <c r="AG684" s="341">
        <f t="shared" si="504"/>
        <v>0</v>
      </c>
      <c r="AH684" s="343">
        <f t="shared" si="504"/>
        <v>0</v>
      </c>
      <c r="AI684" s="332">
        <f t="shared" si="504"/>
        <v>-1</v>
      </c>
      <c r="AJ684" s="343">
        <f t="shared" si="504"/>
        <v>-1</v>
      </c>
      <c r="AK684" s="343">
        <f t="shared" si="504"/>
        <v>-3.1796502384737677E-3</v>
      </c>
      <c r="AL684" s="350"/>
      <c r="AM684" s="345">
        <f t="shared" si="503"/>
        <v>-0.15295454712193574</v>
      </c>
    </row>
    <row r="685" spans="1:39" ht="22.5" customHeight="1">
      <c r="A685" s="56" t="s">
        <v>56</v>
      </c>
      <c r="B685" s="214">
        <f t="shared" si="501"/>
        <v>0</v>
      </c>
      <c r="C685" s="207">
        <f t="shared" si="501"/>
        <v>-0.16235784138914364</v>
      </c>
      <c r="D685" s="216">
        <f t="shared" si="501"/>
        <v>-0.16235784138914372</v>
      </c>
      <c r="E685" s="240" t="str">
        <f t="shared" si="501"/>
        <v>NA</v>
      </c>
      <c r="F685" s="207" t="str">
        <f t="shared" si="501"/>
        <v>NA</v>
      </c>
      <c r="G685" s="216" t="str">
        <f t="shared" si="501"/>
        <v>NA</v>
      </c>
      <c r="H685" s="240" t="str">
        <f t="shared" si="501"/>
        <v>NA</v>
      </c>
      <c r="I685" s="215" t="str">
        <f t="shared" si="501"/>
        <v>NA</v>
      </c>
      <c r="J685" s="216" t="str">
        <f t="shared" si="501"/>
        <v>NA</v>
      </c>
      <c r="K685" s="240">
        <f t="shared" si="501"/>
        <v>0</v>
      </c>
      <c r="L685" s="216">
        <f t="shared" si="501"/>
        <v>-0.16235784138914372</v>
      </c>
      <c r="M685" s="240">
        <f t="shared" si="501"/>
        <v>0</v>
      </c>
      <c r="N685" s="212">
        <f t="shared" si="501"/>
        <v>-0.16235784138914369</v>
      </c>
      <c r="O685" s="207" t="str">
        <f t="shared" si="501"/>
        <v>NA</v>
      </c>
      <c r="P685" s="207" t="str">
        <f t="shared" si="501"/>
        <v>NA</v>
      </c>
      <c r="Q685" s="207">
        <f t="shared" si="501"/>
        <v>0</v>
      </c>
      <c r="R685" s="208">
        <f t="shared" si="501"/>
        <v>-0.1663213565078997</v>
      </c>
      <c r="S685" s="216">
        <f t="shared" si="501"/>
        <v>-0.1663213565078997</v>
      </c>
      <c r="T685" s="240" t="str">
        <f t="shared" si="501"/>
        <v>NA</v>
      </c>
      <c r="U685" s="215" t="str">
        <f t="shared" si="501"/>
        <v>NA</v>
      </c>
      <c r="V685" s="216" t="str">
        <f t="shared" si="501"/>
        <v>NA</v>
      </c>
      <c r="W685" s="218">
        <f t="shared" si="501"/>
        <v>-0.16452463332030404</v>
      </c>
      <c r="Y685" s="337" t="str">
        <f t="shared" si="504"/>
        <v>NA</v>
      </c>
      <c r="Z685" s="364" t="str">
        <f t="shared" si="504"/>
        <v>NA</v>
      </c>
      <c r="AA685" s="365" t="str">
        <f t="shared" si="504"/>
        <v>NA</v>
      </c>
      <c r="AB685" s="364" t="str">
        <f t="shared" si="504"/>
        <v>NA</v>
      </c>
      <c r="AC685" s="366" t="str">
        <f t="shared" si="504"/>
        <v>NA</v>
      </c>
      <c r="AD685" s="337">
        <f t="shared" si="504"/>
        <v>0</v>
      </c>
      <c r="AE685" s="364">
        <f t="shared" si="504"/>
        <v>0</v>
      </c>
      <c r="AF685" s="365">
        <f t="shared" si="504"/>
        <v>0</v>
      </c>
      <c r="AG685" s="364">
        <f t="shared" si="504"/>
        <v>0</v>
      </c>
      <c r="AH685" s="366">
        <f t="shared" si="504"/>
        <v>0</v>
      </c>
      <c r="AI685" s="337">
        <f t="shared" si="504"/>
        <v>-1</v>
      </c>
      <c r="AJ685" s="366">
        <f t="shared" si="504"/>
        <v>-1</v>
      </c>
      <c r="AK685" s="366">
        <f t="shared" si="504"/>
        <v>-3.1796502384737677E-3</v>
      </c>
      <c r="AL685" s="367"/>
      <c r="AM685" s="368">
        <f t="shared" si="503"/>
        <v>-0.15092624710029998</v>
      </c>
    </row>
    <row r="686" spans="1:39" ht="22.5" customHeight="1">
      <c r="A686" s="56" t="s">
        <v>57</v>
      </c>
      <c r="B686" s="206">
        <f t="shared" si="501"/>
        <v>0</v>
      </c>
      <c r="C686" s="207" t="str">
        <f t="shared" si="501"/>
        <v>NA</v>
      </c>
      <c r="D686" s="208">
        <f t="shared" si="501"/>
        <v>-0.16235784138914366</v>
      </c>
      <c r="E686" s="212" t="str">
        <f t="shared" si="501"/>
        <v>NA</v>
      </c>
      <c r="F686" s="207" t="str">
        <f t="shared" si="501"/>
        <v>NA</v>
      </c>
      <c r="G686" s="208" t="str">
        <f t="shared" si="501"/>
        <v>NA</v>
      </c>
      <c r="H686" s="212" t="str">
        <f t="shared" si="501"/>
        <v>NA</v>
      </c>
      <c r="I686" s="207" t="str">
        <f t="shared" si="501"/>
        <v>NA</v>
      </c>
      <c r="J686" s="208" t="str">
        <f t="shared" si="501"/>
        <v>NA</v>
      </c>
      <c r="K686" s="212">
        <f t="shared" si="501"/>
        <v>0</v>
      </c>
      <c r="L686" s="216">
        <f t="shared" si="501"/>
        <v>-0.16235784138914366</v>
      </c>
      <c r="M686" s="212">
        <f t="shared" si="501"/>
        <v>0</v>
      </c>
      <c r="N686" s="212" t="str">
        <f t="shared" si="501"/>
        <v>NA</v>
      </c>
      <c r="O686" s="207" t="str">
        <f t="shared" si="501"/>
        <v>NA</v>
      </c>
      <c r="P686" s="207" t="str">
        <f t="shared" si="501"/>
        <v>NA</v>
      </c>
      <c r="Q686" s="207" t="str">
        <f t="shared" si="501"/>
        <v>NA</v>
      </c>
      <c r="R686" s="208" t="str">
        <f t="shared" si="501"/>
        <v>NA</v>
      </c>
      <c r="S686" s="208">
        <f t="shared" si="501"/>
        <v>-0.16408369951556331</v>
      </c>
      <c r="T686" s="212" t="str">
        <f t="shared" si="501"/>
        <v>NA</v>
      </c>
      <c r="U686" s="207" t="str">
        <f t="shared" si="501"/>
        <v>NA</v>
      </c>
      <c r="V686" s="208" t="str">
        <f t="shared" si="501"/>
        <v>NA</v>
      </c>
      <c r="W686" s="218">
        <f t="shared" si="501"/>
        <v>-0.16342728422536912</v>
      </c>
      <c r="Y686" s="332" t="str">
        <f t="shared" si="504"/>
        <v>NA</v>
      </c>
      <c r="Z686" s="364" t="str">
        <f t="shared" si="504"/>
        <v>NA</v>
      </c>
      <c r="AA686" s="342" t="str">
        <f t="shared" si="504"/>
        <v>NA</v>
      </c>
      <c r="AB686" s="364" t="str">
        <f t="shared" si="504"/>
        <v>NA</v>
      </c>
      <c r="AC686" s="366" t="str">
        <f t="shared" si="504"/>
        <v>NA</v>
      </c>
      <c r="AD686" s="332" t="str">
        <f t="shared" si="504"/>
        <v>NA</v>
      </c>
      <c r="AE686" s="364">
        <f t="shared" si="504"/>
        <v>0</v>
      </c>
      <c r="AF686" s="342" t="str">
        <f t="shared" si="504"/>
        <v>NA</v>
      </c>
      <c r="AG686" s="364">
        <f t="shared" si="504"/>
        <v>0</v>
      </c>
      <c r="AH686" s="366">
        <f t="shared" si="504"/>
        <v>0</v>
      </c>
      <c r="AI686" s="332" t="str">
        <f t="shared" si="504"/>
        <v>NA</v>
      </c>
      <c r="AJ686" s="366">
        <f t="shared" si="504"/>
        <v>-1</v>
      </c>
      <c r="AK686" s="366">
        <f t="shared" si="504"/>
        <v>-3.1796502384737681E-3</v>
      </c>
      <c r="AL686" s="350"/>
      <c r="AM686" s="368">
        <f t="shared" si="503"/>
        <v>-0.15193968931115914</v>
      </c>
    </row>
    <row r="687" spans="1:39" ht="22.5" customHeight="1">
      <c r="A687" s="56" t="s">
        <v>58</v>
      </c>
      <c r="B687" s="206" t="str">
        <f t="shared" si="501"/>
        <v>NA</v>
      </c>
      <c r="C687" s="207">
        <f t="shared" si="501"/>
        <v>0</v>
      </c>
      <c r="D687" s="208">
        <f t="shared" si="501"/>
        <v>0.13608526032904386</v>
      </c>
      <c r="E687" s="212" t="str">
        <f t="shared" si="501"/>
        <v>NA</v>
      </c>
      <c r="F687" s="207" t="str">
        <f t="shared" si="501"/>
        <v>NA</v>
      </c>
      <c r="G687" s="208" t="str">
        <f t="shared" si="501"/>
        <v>NA</v>
      </c>
      <c r="H687" s="212" t="str">
        <f t="shared" si="501"/>
        <v>NA</v>
      </c>
      <c r="I687" s="207" t="str">
        <f t="shared" si="501"/>
        <v>NA</v>
      </c>
      <c r="J687" s="208" t="str">
        <f t="shared" si="501"/>
        <v>NA</v>
      </c>
      <c r="K687" s="212">
        <f t="shared" si="501"/>
        <v>0</v>
      </c>
      <c r="L687" s="208">
        <f t="shared" si="501"/>
        <v>0.13608526032904386</v>
      </c>
      <c r="M687" s="212" t="str">
        <f t="shared" si="501"/>
        <v>NA</v>
      </c>
      <c r="N687" s="212" t="str">
        <f t="shared" si="501"/>
        <v>NA</v>
      </c>
      <c r="O687" s="207" t="str">
        <f t="shared" si="501"/>
        <v>NA</v>
      </c>
      <c r="P687" s="207" t="str">
        <f t="shared" si="501"/>
        <v>NA</v>
      </c>
      <c r="Q687" s="207" t="str">
        <f t="shared" si="501"/>
        <v>NA</v>
      </c>
      <c r="R687" s="208" t="str">
        <f t="shared" si="501"/>
        <v>NA</v>
      </c>
      <c r="S687" s="208">
        <f t="shared" si="501"/>
        <v>-0.16408369951556331</v>
      </c>
      <c r="T687" s="212" t="str">
        <f t="shared" si="501"/>
        <v>NA</v>
      </c>
      <c r="U687" s="207" t="str">
        <f t="shared" si="501"/>
        <v>NA</v>
      </c>
      <c r="V687" s="208" t="str">
        <f t="shared" si="501"/>
        <v>NA</v>
      </c>
      <c r="W687" s="213">
        <f t="shared" si="501"/>
        <v>3.628186105523519E-2</v>
      </c>
      <c r="Y687" s="333" t="str">
        <f t="shared" si="504"/>
        <v>NA</v>
      </c>
      <c r="Z687" s="341">
        <f t="shared" si="504"/>
        <v>-1</v>
      </c>
      <c r="AA687" s="347" t="str">
        <f t="shared" si="504"/>
        <v>NA</v>
      </c>
      <c r="AB687" s="341">
        <f t="shared" si="504"/>
        <v>0</v>
      </c>
      <c r="AC687" s="343">
        <f t="shared" si="504"/>
        <v>-0.79923518164435947</v>
      </c>
      <c r="AD687" s="333" t="str">
        <f t="shared" si="504"/>
        <v>NA</v>
      </c>
      <c r="AE687" s="341">
        <f t="shared" si="504"/>
        <v>0</v>
      </c>
      <c r="AF687" s="347" t="str">
        <f t="shared" si="504"/>
        <v>NA</v>
      </c>
      <c r="AG687" s="341">
        <f t="shared" si="504"/>
        <v>0</v>
      </c>
      <c r="AH687" s="343">
        <f t="shared" si="504"/>
        <v>0</v>
      </c>
      <c r="AI687" s="333" t="str">
        <f t="shared" si="504"/>
        <v>NA</v>
      </c>
      <c r="AJ687" s="343">
        <f t="shared" si="504"/>
        <v>-1</v>
      </c>
      <c r="AK687" s="343">
        <f t="shared" si="504"/>
        <v>-0.36458333333333337</v>
      </c>
      <c r="AL687" s="350"/>
      <c r="AM687" s="345">
        <f t="shared" si="503"/>
        <v>8.0068284066790417E-3</v>
      </c>
    </row>
    <row r="688" spans="1:39" ht="22.5" customHeight="1">
      <c r="A688" s="16"/>
      <c r="B688" s="206"/>
      <c r="C688" s="207"/>
      <c r="D688" s="208"/>
      <c r="E688" s="212"/>
      <c r="F688" s="207"/>
      <c r="G688" s="208"/>
      <c r="H688" s="212"/>
      <c r="I688" s="207"/>
      <c r="J688" s="208"/>
      <c r="K688" s="212"/>
      <c r="L688" s="208"/>
      <c r="M688" s="212"/>
      <c r="N688" s="212"/>
      <c r="O688" s="207"/>
      <c r="P688" s="207"/>
      <c r="Q688" s="207"/>
      <c r="R688" s="208"/>
      <c r="S688" s="208"/>
      <c r="T688" s="212"/>
      <c r="U688" s="207"/>
      <c r="V688" s="208"/>
      <c r="W688" s="213"/>
      <c r="Y688" s="332"/>
      <c r="Z688" s="341"/>
      <c r="AA688" s="342"/>
      <c r="AB688" s="341"/>
      <c r="AC688" s="343"/>
      <c r="AD688" s="332"/>
      <c r="AE688" s="341"/>
      <c r="AF688" s="342"/>
      <c r="AG688" s="341"/>
      <c r="AH688" s="343"/>
      <c r="AI688" s="332"/>
      <c r="AJ688" s="343"/>
      <c r="AK688" s="343"/>
      <c r="AL688" s="351"/>
      <c r="AM688" s="345"/>
    </row>
    <row r="689" spans="1:39" ht="22.5" customHeight="1">
      <c r="A689" s="16" t="s">
        <v>84</v>
      </c>
      <c r="B689" s="206"/>
      <c r="C689" s="207"/>
      <c r="D689" s="208"/>
      <c r="E689" s="212"/>
      <c r="F689" s="207"/>
      <c r="G689" s="208"/>
      <c r="H689" s="212"/>
      <c r="I689" s="207"/>
      <c r="J689" s="208"/>
      <c r="K689" s="212"/>
      <c r="L689" s="208"/>
      <c r="M689" s="212"/>
      <c r="N689" s="212"/>
      <c r="O689" s="207"/>
      <c r="P689" s="207"/>
      <c r="Q689" s="207"/>
      <c r="R689" s="208"/>
      <c r="S689" s="208"/>
      <c r="T689" s="212"/>
      <c r="U689" s="207"/>
      <c r="V689" s="208"/>
      <c r="W689" s="213"/>
      <c r="Y689" s="332"/>
      <c r="Z689" s="341"/>
      <c r="AA689" s="342"/>
      <c r="AB689" s="341"/>
      <c r="AC689" s="343"/>
      <c r="AD689" s="332"/>
      <c r="AE689" s="341"/>
      <c r="AF689" s="342"/>
      <c r="AG689" s="341"/>
      <c r="AH689" s="343"/>
      <c r="AI689" s="332"/>
      <c r="AJ689" s="343"/>
      <c r="AK689" s="343"/>
      <c r="AL689" s="351"/>
      <c r="AM689" s="345"/>
    </row>
    <row r="690" spans="1:39" ht="22.5" customHeight="1">
      <c r="A690" s="56" t="s">
        <v>37</v>
      </c>
      <c r="B690" s="206">
        <f t="shared" ref="B690:W692" si="505">IF(B162=0, "NA",B514/B162)</f>
        <v>0</v>
      </c>
      <c r="C690" s="207">
        <f t="shared" si="505"/>
        <v>9.0101688325211107E-2</v>
      </c>
      <c r="D690" s="208">
        <f t="shared" si="505"/>
        <v>9.0101688325211121E-2</v>
      </c>
      <c r="E690" s="212" t="str">
        <f t="shared" si="505"/>
        <v>NA</v>
      </c>
      <c r="F690" s="207" t="str">
        <f t="shared" si="505"/>
        <v>NA</v>
      </c>
      <c r="G690" s="208" t="str">
        <f t="shared" si="505"/>
        <v>NA</v>
      </c>
      <c r="H690" s="212" t="str">
        <f t="shared" si="505"/>
        <v>NA</v>
      </c>
      <c r="I690" s="207" t="str">
        <f t="shared" si="505"/>
        <v>NA</v>
      </c>
      <c r="J690" s="208" t="str">
        <f t="shared" si="505"/>
        <v>NA</v>
      </c>
      <c r="K690" s="212">
        <f t="shared" si="505"/>
        <v>0</v>
      </c>
      <c r="L690" s="208">
        <f t="shared" si="505"/>
        <v>9.0101688325211121E-2</v>
      </c>
      <c r="M690" s="212" t="str">
        <f t="shared" si="505"/>
        <v>NA</v>
      </c>
      <c r="N690" s="212" t="str">
        <f t="shared" si="505"/>
        <v>NA</v>
      </c>
      <c r="O690" s="207" t="str">
        <f t="shared" si="505"/>
        <v>NA</v>
      </c>
      <c r="P690" s="207" t="str">
        <f t="shared" si="505"/>
        <v>NA</v>
      </c>
      <c r="Q690" s="207" t="str">
        <f t="shared" si="505"/>
        <v>NA</v>
      </c>
      <c r="R690" s="208" t="str">
        <f t="shared" si="505"/>
        <v>NA</v>
      </c>
      <c r="S690" s="208" t="str">
        <f t="shared" si="505"/>
        <v>NA</v>
      </c>
      <c r="T690" s="212" t="str">
        <f t="shared" si="505"/>
        <v>NA</v>
      </c>
      <c r="U690" s="207" t="str">
        <f t="shared" si="505"/>
        <v>NA</v>
      </c>
      <c r="V690" s="208" t="str">
        <f t="shared" si="505"/>
        <v>NA</v>
      </c>
      <c r="W690" s="213">
        <f t="shared" si="505"/>
        <v>9.0101688325211121E-2</v>
      </c>
      <c r="Y690" s="332">
        <f t="shared" ref="Y690:AK692" si="506">IF(Y162=0, "NA",Y514/Y162)</f>
        <v>-1</v>
      </c>
      <c r="Z690" s="341">
        <f t="shared" si="506"/>
        <v>-1</v>
      </c>
      <c r="AA690" s="342">
        <f t="shared" si="506"/>
        <v>0</v>
      </c>
      <c r="AB690" s="341">
        <f t="shared" si="506"/>
        <v>0</v>
      </c>
      <c r="AC690" s="343">
        <f t="shared" si="506"/>
        <v>-0.725834797891037</v>
      </c>
      <c r="AD690" s="332" t="str">
        <f t="shared" si="506"/>
        <v>NA</v>
      </c>
      <c r="AE690" s="341" t="str">
        <f t="shared" si="506"/>
        <v>NA</v>
      </c>
      <c r="AF690" s="342" t="str">
        <f t="shared" si="506"/>
        <v>NA</v>
      </c>
      <c r="AG690" s="341" t="str">
        <f t="shared" si="506"/>
        <v>NA</v>
      </c>
      <c r="AH690" s="343" t="str">
        <f t="shared" si="506"/>
        <v>NA</v>
      </c>
      <c r="AI690" s="332" t="str">
        <f t="shared" si="506"/>
        <v>NA</v>
      </c>
      <c r="AJ690" s="343" t="str">
        <f t="shared" si="506"/>
        <v>NA</v>
      </c>
      <c r="AK690" s="343">
        <f t="shared" si="506"/>
        <v>-0.725834797891037</v>
      </c>
      <c r="AL690" s="350"/>
      <c r="AM690" s="345">
        <f t="shared" ref="AM690:AM692" si="507">IF(AM162=0, "NA",AM514/AM162)</f>
        <v>3.2060950650871195E-2</v>
      </c>
    </row>
    <row r="691" spans="1:39" ht="22.5" customHeight="1">
      <c r="A691" s="56" t="s">
        <v>38</v>
      </c>
      <c r="B691" s="206">
        <f t="shared" si="505"/>
        <v>0</v>
      </c>
      <c r="C691" s="207">
        <f t="shared" si="505"/>
        <v>0.1425395565572124</v>
      </c>
      <c r="D691" s="216">
        <f t="shared" si="505"/>
        <v>0.14253955655721237</v>
      </c>
      <c r="E691" s="212" t="str">
        <f t="shared" si="505"/>
        <v>NA</v>
      </c>
      <c r="F691" s="207" t="str">
        <f t="shared" si="505"/>
        <v>NA</v>
      </c>
      <c r="G691" s="208" t="str">
        <f t="shared" si="505"/>
        <v>NA</v>
      </c>
      <c r="H691" s="212" t="str">
        <f t="shared" si="505"/>
        <v>NA</v>
      </c>
      <c r="I691" s="207" t="str">
        <f t="shared" si="505"/>
        <v>NA</v>
      </c>
      <c r="J691" s="208" t="str">
        <f t="shared" si="505"/>
        <v>NA</v>
      </c>
      <c r="K691" s="212">
        <f t="shared" si="505"/>
        <v>0</v>
      </c>
      <c r="L691" s="216">
        <f t="shared" si="505"/>
        <v>0.14253955655721237</v>
      </c>
      <c r="M691" s="212" t="str">
        <f t="shared" si="505"/>
        <v>NA</v>
      </c>
      <c r="N691" s="212" t="str">
        <f t="shared" si="505"/>
        <v>NA</v>
      </c>
      <c r="O691" s="207" t="str">
        <f t="shared" si="505"/>
        <v>NA</v>
      </c>
      <c r="P691" s="207" t="str">
        <f t="shared" si="505"/>
        <v>NA</v>
      </c>
      <c r="Q691" s="207" t="str">
        <f t="shared" si="505"/>
        <v>NA</v>
      </c>
      <c r="R691" s="208" t="str">
        <f t="shared" si="505"/>
        <v>NA</v>
      </c>
      <c r="S691" s="208" t="str">
        <f t="shared" si="505"/>
        <v>NA</v>
      </c>
      <c r="T691" s="212" t="str">
        <f t="shared" si="505"/>
        <v>NA</v>
      </c>
      <c r="U691" s="207" t="str">
        <f t="shared" si="505"/>
        <v>NA</v>
      </c>
      <c r="V691" s="208" t="str">
        <f t="shared" si="505"/>
        <v>NA</v>
      </c>
      <c r="W691" s="218">
        <f t="shared" si="505"/>
        <v>0.14253955655721237</v>
      </c>
      <c r="Y691" s="332" t="str">
        <f t="shared" si="506"/>
        <v>NA</v>
      </c>
      <c r="Z691" s="364" t="str">
        <f t="shared" si="506"/>
        <v>NA</v>
      </c>
      <c r="AA691" s="342" t="str">
        <f t="shared" si="506"/>
        <v>NA</v>
      </c>
      <c r="AB691" s="364" t="str">
        <f t="shared" si="506"/>
        <v>NA</v>
      </c>
      <c r="AC691" s="366" t="str">
        <f t="shared" si="506"/>
        <v>NA</v>
      </c>
      <c r="AD691" s="332">
        <f t="shared" si="506"/>
        <v>0</v>
      </c>
      <c r="AE691" s="364">
        <f t="shared" si="506"/>
        <v>0</v>
      </c>
      <c r="AF691" s="342">
        <f t="shared" si="506"/>
        <v>0</v>
      </c>
      <c r="AG691" s="364">
        <f t="shared" si="506"/>
        <v>0</v>
      </c>
      <c r="AH691" s="366">
        <f t="shared" si="506"/>
        <v>0</v>
      </c>
      <c r="AI691" s="332">
        <f t="shared" si="506"/>
        <v>-1</v>
      </c>
      <c r="AJ691" s="366">
        <f t="shared" si="506"/>
        <v>-1</v>
      </c>
      <c r="AK691" s="366">
        <f t="shared" si="506"/>
        <v>-0.57595856100470544</v>
      </c>
      <c r="AL691" s="350"/>
      <c r="AM691" s="368">
        <f t="shared" si="507"/>
        <v>0.11009758716687673</v>
      </c>
    </row>
    <row r="692" spans="1:39" ht="22.5" customHeight="1">
      <c r="A692" s="56" t="s">
        <v>39</v>
      </c>
      <c r="B692" s="214">
        <f t="shared" si="505"/>
        <v>0</v>
      </c>
      <c r="C692" s="207">
        <f t="shared" si="505"/>
        <v>0</v>
      </c>
      <c r="D692" s="208">
        <f t="shared" si="505"/>
        <v>0.12710168187943746</v>
      </c>
      <c r="E692" s="240" t="str">
        <f t="shared" si="505"/>
        <v>NA</v>
      </c>
      <c r="F692" s="207" t="str">
        <f t="shared" si="505"/>
        <v>NA</v>
      </c>
      <c r="G692" s="216" t="str">
        <f t="shared" si="505"/>
        <v>NA</v>
      </c>
      <c r="H692" s="240" t="str">
        <f t="shared" si="505"/>
        <v>NA</v>
      </c>
      <c r="I692" s="215" t="str">
        <f t="shared" si="505"/>
        <v>NA</v>
      </c>
      <c r="J692" s="216" t="str">
        <f t="shared" si="505"/>
        <v>NA</v>
      </c>
      <c r="K692" s="212">
        <f t="shared" si="505"/>
        <v>0</v>
      </c>
      <c r="L692" s="208">
        <f t="shared" si="505"/>
        <v>0.12710168187943746</v>
      </c>
      <c r="M692" s="240" t="str">
        <f t="shared" si="505"/>
        <v>NA</v>
      </c>
      <c r="N692" s="212" t="str">
        <f t="shared" si="505"/>
        <v>NA</v>
      </c>
      <c r="O692" s="207" t="str">
        <f t="shared" si="505"/>
        <v>NA</v>
      </c>
      <c r="P692" s="207" t="str">
        <f t="shared" si="505"/>
        <v>NA</v>
      </c>
      <c r="Q692" s="207" t="str">
        <f t="shared" si="505"/>
        <v>NA</v>
      </c>
      <c r="R692" s="208" t="str">
        <f t="shared" si="505"/>
        <v>NA</v>
      </c>
      <c r="S692" s="216" t="str">
        <f t="shared" si="505"/>
        <v>NA</v>
      </c>
      <c r="T692" s="240" t="str">
        <f t="shared" si="505"/>
        <v>NA</v>
      </c>
      <c r="U692" s="215" t="str">
        <f t="shared" si="505"/>
        <v>NA</v>
      </c>
      <c r="V692" s="216" t="str">
        <f t="shared" si="505"/>
        <v>NA</v>
      </c>
      <c r="W692" s="213">
        <f t="shared" si="505"/>
        <v>0.12710168187943746</v>
      </c>
      <c r="Y692" s="337" t="str">
        <f t="shared" si="506"/>
        <v>NA</v>
      </c>
      <c r="Z692" s="341">
        <f t="shared" si="506"/>
        <v>-1</v>
      </c>
      <c r="AA692" s="365" t="str">
        <f t="shared" si="506"/>
        <v>NA</v>
      </c>
      <c r="AB692" s="341">
        <f t="shared" si="506"/>
        <v>0</v>
      </c>
      <c r="AC692" s="343">
        <f t="shared" si="506"/>
        <v>-0.725834797891037</v>
      </c>
      <c r="AD692" s="337" t="str">
        <f t="shared" si="506"/>
        <v>NA</v>
      </c>
      <c r="AE692" s="341">
        <f t="shared" si="506"/>
        <v>0</v>
      </c>
      <c r="AF692" s="365" t="str">
        <f t="shared" si="506"/>
        <v>NA</v>
      </c>
      <c r="AG692" s="341">
        <f t="shared" si="506"/>
        <v>0</v>
      </c>
      <c r="AH692" s="343">
        <f t="shared" si="506"/>
        <v>0</v>
      </c>
      <c r="AI692" s="337" t="str">
        <f t="shared" si="506"/>
        <v>NA</v>
      </c>
      <c r="AJ692" s="343">
        <f t="shared" si="506"/>
        <v>-1</v>
      </c>
      <c r="AK692" s="343">
        <f t="shared" si="506"/>
        <v>-0.63639447746510514</v>
      </c>
      <c r="AL692" s="367"/>
      <c r="AM692" s="345">
        <f t="shared" si="507"/>
        <v>8.6673630360475623E-2</v>
      </c>
    </row>
    <row r="693" spans="1:39" ht="22.5" customHeight="1">
      <c r="A693" s="16"/>
      <c r="B693" s="214"/>
      <c r="C693" s="207"/>
      <c r="D693" s="216"/>
      <c r="E693" s="240"/>
      <c r="F693" s="207"/>
      <c r="G693" s="216"/>
      <c r="H693" s="240"/>
      <c r="I693" s="215"/>
      <c r="J693" s="216"/>
      <c r="K693" s="240"/>
      <c r="L693" s="216"/>
      <c r="M693" s="240"/>
      <c r="N693" s="212"/>
      <c r="O693" s="207"/>
      <c r="P693" s="207"/>
      <c r="Q693" s="207"/>
      <c r="R693" s="208"/>
      <c r="S693" s="216"/>
      <c r="T693" s="240"/>
      <c r="U693" s="215"/>
      <c r="V693" s="216"/>
      <c r="W693" s="218"/>
      <c r="Y693" s="337"/>
      <c r="Z693" s="364"/>
      <c r="AA693" s="365"/>
      <c r="AB693" s="364"/>
      <c r="AC693" s="366"/>
      <c r="AD693" s="337"/>
      <c r="AE693" s="364"/>
      <c r="AF693" s="365"/>
      <c r="AG693" s="364"/>
      <c r="AH693" s="366"/>
      <c r="AI693" s="337"/>
      <c r="AJ693" s="366"/>
      <c r="AK693" s="366"/>
      <c r="AL693" s="367"/>
      <c r="AM693" s="368"/>
    </row>
    <row r="694" spans="1:39" ht="22.5" customHeight="1">
      <c r="A694" s="16" t="s">
        <v>75</v>
      </c>
      <c r="B694" s="214"/>
      <c r="C694" s="207"/>
      <c r="D694" s="216"/>
      <c r="E694" s="240"/>
      <c r="F694" s="207"/>
      <c r="G694" s="216"/>
      <c r="H694" s="240"/>
      <c r="I694" s="215"/>
      <c r="J694" s="216"/>
      <c r="K694" s="240"/>
      <c r="L694" s="216"/>
      <c r="M694" s="240"/>
      <c r="N694" s="212"/>
      <c r="O694" s="207"/>
      <c r="P694" s="207"/>
      <c r="Q694" s="207"/>
      <c r="R694" s="208"/>
      <c r="S694" s="216"/>
      <c r="T694" s="240"/>
      <c r="U694" s="215"/>
      <c r="V694" s="216"/>
      <c r="W694" s="218"/>
      <c r="Y694" s="337"/>
      <c r="Z694" s="364"/>
      <c r="AA694" s="365"/>
      <c r="AB694" s="364"/>
      <c r="AC694" s="366"/>
      <c r="AD694" s="337"/>
      <c r="AE694" s="364"/>
      <c r="AF694" s="365"/>
      <c r="AG694" s="364"/>
      <c r="AH694" s="366"/>
      <c r="AI694" s="337"/>
      <c r="AJ694" s="366"/>
      <c r="AK694" s="366"/>
      <c r="AL694" s="367"/>
      <c r="AM694" s="368"/>
    </row>
    <row r="695" spans="1:39" ht="22.5" customHeight="1">
      <c r="A695" s="16" t="s">
        <v>37</v>
      </c>
      <c r="B695" s="206">
        <f t="shared" ref="B695:W697" si="508">IF(B167=0, "NA",B519/B167)</f>
        <v>0</v>
      </c>
      <c r="C695" s="207" t="str">
        <f t="shared" si="508"/>
        <v>NA</v>
      </c>
      <c r="D695" s="208">
        <f t="shared" si="508"/>
        <v>0.19742375065074966</v>
      </c>
      <c r="E695" s="240" t="str">
        <f t="shared" si="508"/>
        <v>NA</v>
      </c>
      <c r="F695" s="207" t="str">
        <f t="shared" si="508"/>
        <v>NA</v>
      </c>
      <c r="G695" s="216" t="str">
        <f t="shared" si="508"/>
        <v>NA</v>
      </c>
      <c r="H695" s="240" t="str">
        <f t="shared" si="508"/>
        <v>NA</v>
      </c>
      <c r="I695" s="215" t="str">
        <f t="shared" si="508"/>
        <v>NA</v>
      </c>
      <c r="J695" s="216" t="str">
        <f t="shared" si="508"/>
        <v>NA</v>
      </c>
      <c r="K695" s="212">
        <f t="shared" si="508"/>
        <v>0</v>
      </c>
      <c r="L695" s="208">
        <f t="shared" si="508"/>
        <v>0.19742375065074966</v>
      </c>
      <c r="M695" s="212" t="str">
        <f t="shared" si="508"/>
        <v>NA</v>
      </c>
      <c r="N695" s="212" t="str">
        <f t="shared" si="508"/>
        <v>NA</v>
      </c>
      <c r="O695" s="207" t="str">
        <f t="shared" si="508"/>
        <v>NA</v>
      </c>
      <c r="P695" s="207" t="str">
        <f t="shared" si="508"/>
        <v>NA</v>
      </c>
      <c r="Q695" s="207" t="str">
        <f t="shared" si="508"/>
        <v>NA</v>
      </c>
      <c r="R695" s="208" t="str">
        <f t="shared" si="508"/>
        <v>NA</v>
      </c>
      <c r="S695" s="208" t="str">
        <f t="shared" si="508"/>
        <v>NA</v>
      </c>
      <c r="T695" s="240" t="str">
        <f t="shared" si="508"/>
        <v>NA</v>
      </c>
      <c r="U695" s="215" t="str">
        <f t="shared" si="508"/>
        <v>NA</v>
      </c>
      <c r="V695" s="216" t="str">
        <f t="shared" si="508"/>
        <v>NA</v>
      </c>
      <c r="W695" s="213">
        <f t="shared" si="508"/>
        <v>0.19742375065074966</v>
      </c>
      <c r="Y695" s="332" t="str">
        <f t="shared" ref="Y695:AK697" si="509">IF(Y167=0, "NA",Y519/Y167)</f>
        <v>NA</v>
      </c>
      <c r="Z695" s="341">
        <f t="shared" si="509"/>
        <v>-1</v>
      </c>
      <c r="AA695" s="342" t="str">
        <f t="shared" si="509"/>
        <v>NA</v>
      </c>
      <c r="AB695" s="341">
        <f t="shared" si="509"/>
        <v>0</v>
      </c>
      <c r="AC695" s="343">
        <f t="shared" si="509"/>
        <v>-0.76971571049036658</v>
      </c>
      <c r="AD695" s="332" t="str">
        <f t="shared" si="509"/>
        <v>NA</v>
      </c>
      <c r="AE695" s="341" t="str">
        <f t="shared" si="509"/>
        <v>NA</v>
      </c>
      <c r="AF695" s="342" t="str">
        <f t="shared" si="509"/>
        <v>NA</v>
      </c>
      <c r="AG695" s="341" t="str">
        <f t="shared" si="509"/>
        <v>NA</v>
      </c>
      <c r="AH695" s="343" t="str">
        <f t="shared" si="509"/>
        <v>NA</v>
      </c>
      <c r="AI695" s="332" t="str">
        <f t="shared" si="509"/>
        <v>NA</v>
      </c>
      <c r="AJ695" s="343" t="str">
        <f t="shared" si="509"/>
        <v>NA</v>
      </c>
      <c r="AK695" s="343">
        <f t="shared" si="509"/>
        <v>-0.76971571049036658</v>
      </c>
      <c r="AL695" s="367"/>
      <c r="AM695" s="345">
        <f t="shared" ref="AM695:AM697" si="510">IF(AM167=0, "NA",AM519/AM167)</f>
        <v>0.12975892722127852</v>
      </c>
    </row>
    <row r="696" spans="1:39" ht="22.5" customHeight="1">
      <c r="A696" s="16" t="s">
        <v>38</v>
      </c>
      <c r="B696" s="206">
        <f t="shared" si="508"/>
        <v>0</v>
      </c>
      <c r="C696" s="207" t="str">
        <f t="shared" si="508"/>
        <v>NA</v>
      </c>
      <c r="D696" s="216">
        <f t="shared" si="508"/>
        <v>7.5591181081076209E-2</v>
      </c>
      <c r="E696" s="240" t="str">
        <f t="shared" si="508"/>
        <v>NA</v>
      </c>
      <c r="F696" s="207" t="str">
        <f t="shared" si="508"/>
        <v>NA</v>
      </c>
      <c r="G696" s="216" t="str">
        <f t="shared" si="508"/>
        <v>NA</v>
      </c>
      <c r="H696" s="240" t="str">
        <f t="shared" si="508"/>
        <v>NA</v>
      </c>
      <c r="I696" s="215" t="str">
        <f t="shared" si="508"/>
        <v>NA</v>
      </c>
      <c r="J696" s="216" t="str">
        <f t="shared" si="508"/>
        <v>NA</v>
      </c>
      <c r="K696" s="212">
        <f t="shared" si="508"/>
        <v>0</v>
      </c>
      <c r="L696" s="216">
        <f t="shared" si="508"/>
        <v>7.5591181081076209E-2</v>
      </c>
      <c r="M696" s="212">
        <f t="shared" si="508"/>
        <v>0</v>
      </c>
      <c r="N696" s="238" t="str">
        <f t="shared" si="508"/>
        <v>NA</v>
      </c>
      <c r="O696" s="236" t="str">
        <f t="shared" si="508"/>
        <v>NA</v>
      </c>
      <c r="P696" s="236" t="str">
        <f t="shared" si="508"/>
        <v>NA</v>
      </c>
      <c r="Q696" s="236" t="str">
        <f t="shared" si="508"/>
        <v>NA</v>
      </c>
      <c r="R696" s="237" t="str">
        <f t="shared" si="508"/>
        <v>NA</v>
      </c>
      <c r="S696" s="216">
        <f t="shared" si="508"/>
        <v>-0.16408369951556331</v>
      </c>
      <c r="T696" s="240" t="str">
        <f t="shared" si="508"/>
        <v>NA</v>
      </c>
      <c r="U696" s="215" t="str">
        <f t="shared" si="508"/>
        <v>NA</v>
      </c>
      <c r="V696" s="216" t="str">
        <f t="shared" si="508"/>
        <v>NA</v>
      </c>
      <c r="W696" s="218">
        <f t="shared" si="508"/>
        <v>1.2441418448669561E-2</v>
      </c>
      <c r="Y696" s="332" t="str">
        <f t="shared" si="509"/>
        <v>NA</v>
      </c>
      <c r="Z696" s="364" t="str">
        <f t="shared" si="509"/>
        <v>NA</v>
      </c>
      <c r="AA696" s="342" t="str">
        <f t="shared" si="509"/>
        <v>NA</v>
      </c>
      <c r="AB696" s="364" t="str">
        <f t="shared" si="509"/>
        <v>NA</v>
      </c>
      <c r="AC696" s="366" t="str">
        <f t="shared" si="509"/>
        <v>NA</v>
      </c>
      <c r="AD696" s="332" t="str">
        <f t="shared" si="509"/>
        <v>NA</v>
      </c>
      <c r="AE696" s="364">
        <f t="shared" si="509"/>
        <v>0</v>
      </c>
      <c r="AF696" s="342" t="str">
        <f t="shared" si="509"/>
        <v>NA</v>
      </c>
      <c r="AG696" s="364">
        <f t="shared" si="509"/>
        <v>0</v>
      </c>
      <c r="AH696" s="366">
        <f t="shared" si="509"/>
        <v>0</v>
      </c>
      <c r="AI696" s="332" t="str">
        <f t="shared" si="509"/>
        <v>NA</v>
      </c>
      <c r="AJ696" s="366">
        <f t="shared" si="509"/>
        <v>-1</v>
      </c>
      <c r="AK696" s="366">
        <f t="shared" si="509"/>
        <v>-0.26258683776131198</v>
      </c>
      <c r="AL696" s="367"/>
      <c r="AM696" s="368">
        <f t="shared" si="510"/>
        <v>-3.1301253659854326E-3</v>
      </c>
    </row>
    <row r="697" spans="1:39" ht="22.5" customHeight="1">
      <c r="A697" s="176" t="s">
        <v>12</v>
      </c>
      <c r="B697" s="224">
        <f t="shared" si="508"/>
        <v>0</v>
      </c>
      <c r="C697" s="225" t="str">
        <f t="shared" si="508"/>
        <v>NA</v>
      </c>
      <c r="D697" s="226">
        <f t="shared" si="508"/>
        <v>0.13063847485079697</v>
      </c>
      <c r="E697" s="227" t="str">
        <f t="shared" si="508"/>
        <v>NA</v>
      </c>
      <c r="F697" s="225" t="str">
        <f t="shared" si="508"/>
        <v>NA</v>
      </c>
      <c r="G697" s="226" t="str">
        <f t="shared" si="508"/>
        <v>NA</v>
      </c>
      <c r="H697" s="227" t="str">
        <f t="shared" si="508"/>
        <v>NA</v>
      </c>
      <c r="I697" s="225" t="str">
        <f t="shared" si="508"/>
        <v>NA</v>
      </c>
      <c r="J697" s="226" t="str">
        <f t="shared" si="508"/>
        <v>NA</v>
      </c>
      <c r="K697" s="227">
        <f t="shared" si="508"/>
        <v>0</v>
      </c>
      <c r="L697" s="226">
        <f t="shared" si="508"/>
        <v>0.13063847485079697</v>
      </c>
      <c r="M697" s="227" t="str">
        <f t="shared" si="508"/>
        <v>NA</v>
      </c>
      <c r="N697" s="225"/>
      <c r="O697" s="225"/>
      <c r="P697" s="225"/>
      <c r="Q697" s="225"/>
      <c r="R697" s="225" t="str">
        <f t="shared" si="508"/>
        <v>NA</v>
      </c>
      <c r="S697" s="226">
        <f t="shared" si="508"/>
        <v>-0.16408369951556331</v>
      </c>
      <c r="T697" s="227" t="str">
        <f t="shared" si="508"/>
        <v>NA</v>
      </c>
      <c r="U697" s="225" t="str">
        <f t="shared" si="508"/>
        <v>NA</v>
      </c>
      <c r="V697" s="226" t="str">
        <f t="shared" si="508"/>
        <v>NA</v>
      </c>
      <c r="W697" s="239">
        <f t="shared" si="508"/>
        <v>8.2318461625276118E-2</v>
      </c>
      <c r="Y697" s="336" t="str">
        <f t="shared" si="509"/>
        <v>NA</v>
      </c>
      <c r="Z697" s="360">
        <f t="shared" si="509"/>
        <v>-1</v>
      </c>
      <c r="AA697" s="361" t="str">
        <f t="shared" si="509"/>
        <v>NA</v>
      </c>
      <c r="AB697" s="360">
        <f t="shared" si="509"/>
        <v>0</v>
      </c>
      <c r="AC697" s="362">
        <f t="shared" si="509"/>
        <v>-0.76971571049036658</v>
      </c>
      <c r="AD697" s="336" t="str">
        <f t="shared" si="509"/>
        <v>NA</v>
      </c>
      <c r="AE697" s="360">
        <f t="shared" si="509"/>
        <v>0</v>
      </c>
      <c r="AF697" s="361" t="str">
        <f t="shared" si="509"/>
        <v>NA</v>
      </c>
      <c r="AG697" s="360">
        <f t="shared" si="509"/>
        <v>0</v>
      </c>
      <c r="AH697" s="362">
        <f t="shared" si="509"/>
        <v>0</v>
      </c>
      <c r="AI697" s="336" t="str">
        <f t="shared" si="509"/>
        <v>NA</v>
      </c>
      <c r="AJ697" s="362">
        <f t="shared" si="509"/>
        <v>-1</v>
      </c>
      <c r="AK697" s="362">
        <f t="shared" si="509"/>
        <v>-0.48172699821827908</v>
      </c>
      <c r="AL697" s="344"/>
      <c r="AM697" s="363">
        <f t="shared" si="510"/>
        <v>4.7514509714577609E-2</v>
      </c>
    </row>
    <row r="698" spans="1:39" ht="22.5" customHeight="1">
      <c r="A698" s="16"/>
      <c r="B698" s="206"/>
      <c r="C698" s="207"/>
      <c r="D698" s="208"/>
      <c r="E698" s="212"/>
      <c r="F698" s="207"/>
      <c r="G698" s="208"/>
      <c r="H698" s="212"/>
      <c r="I698" s="207"/>
      <c r="J698" s="208"/>
      <c r="K698" s="212"/>
      <c r="L698" s="208"/>
      <c r="M698" s="212"/>
      <c r="N698" s="207"/>
      <c r="O698" s="207"/>
      <c r="P698" s="207"/>
      <c r="Q698" s="207"/>
      <c r="R698" s="207"/>
      <c r="S698" s="208"/>
      <c r="T698" s="212"/>
      <c r="U698" s="207"/>
      <c r="V698" s="208"/>
      <c r="W698" s="229"/>
      <c r="Y698" s="332"/>
      <c r="Z698" s="341"/>
      <c r="AA698" s="342"/>
      <c r="AB698" s="341"/>
      <c r="AC698" s="343"/>
      <c r="AD698" s="332"/>
      <c r="AE698" s="341"/>
      <c r="AF698" s="342"/>
      <c r="AG698" s="341"/>
      <c r="AH698" s="343"/>
      <c r="AI698" s="332"/>
      <c r="AJ698" s="343"/>
      <c r="AK698" s="343"/>
      <c r="AL698" s="351"/>
      <c r="AM698" s="345"/>
    </row>
    <row r="699" spans="1:39" ht="22.5" customHeight="1">
      <c r="A699" s="16" t="s">
        <v>78</v>
      </c>
      <c r="B699" s="206"/>
      <c r="C699" s="207"/>
      <c r="D699" s="208"/>
      <c r="E699" s="212"/>
      <c r="F699" s="207"/>
      <c r="G699" s="208"/>
      <c r="H699" s="212"/>
      <c r="I699" s="207"/>
      <c r="J699" s="208"/>
      <c r="K699" s="212"/>
      <c r="L699" s="208"/>
      <c r="M699" s="212"/>
      <c r="N699" s="207"/>
      <c r="O699" s="207"/>
      <c r="P699" s="207"/>
      <c r="Q699" s="207"/>
      <c r="R699" s="207"/>
      <c r="S699" s="208"/>
      <c r="T699" s="212"/>
      <c r="U699" s="207"/>
      <c r="V699" s="208"/>
      <c r="W699" s="229"/>
      <c r="Y699" s="332"/>
      <c r="Z699" s="341"/>
      <c r="AA699" s="342"/>
      <c r="AB699" s="341"/>
      <c r="AC699" s="343"/>
      <c r="AD699" s="332"/>
      <c r="AE699" s="341"/>
      <c r="AF699" s="342"/>
      <c r="AG699" s="341"/>
      <c r="AH699" s="343"/>
      <c r="AI699" s="332"/>
      <c r="AJ699" s="343"/>
      <c r="AK699" s="343"/>
      <c r="AL699" s="351"/>
      <c r="AM699" s="345"/>
    </row>
    <row r="700" spans="1:39" ht="22.5" customHeight="1">
      <c r="A700" s="16" t="s">
        <v>37</v>
      </c>
      <c r="B700" s="206">
        <f t="shared" ref="B700:W702" si="511">IF(B172=0, "NA",B524/B172)</f>
        <v>0</v>
      </c>
      <c r="C700" s="207" t="str">
        <f t="shared" si="511"/>
        <v>NA</v>
      </c>
      <c r="D700" s="208">
        <f t="shared" si="511"/>
        <v>8.2463564746679721E-2</v>
      </c>
      <c r="E700" s="212">
        <f t="shared" si="511"/>
        <v>0</v>
      </c>
      <c r="F700" s="207" t="str">
        <f t="shared" si="511"/>
        <v>NA</v>
      </c>
      <c r="G700" s="208">
        <f t="shared" si="511"/>
        <v>9.1958610252923664E-2</v>
      </c>
      <c r="H700" s="212">
        <f t="shared" si="511"/>
        <v>0</v>
      </c>
      <c r="I700" s="207" t="str">
        <f t="shared" si="511"/>
        <v>NA</v>
      </c>
      <c r="J700" s="208">
        <f t="shared" si="511"/>
        <v>7.3536446657414892E-2</v>
      </c>
      <c r="K700" s="212">
        <f t="shared" si="511"/>
        <v>0</v>
      </c>
      <c r="L700" s="208">
        <f t="shared" si="511"/>
        <v>8.3837654861952868E-2</v>
      </c>
      <c r="M700" s="212" t="str">
        <f t="shared" si="511"/>
        <v>NA</v>
      </c>
      <c r="N700" s="207"/>
      <c r="O700" s="207"/>
      <c r="P700" s="207"/>
      <c r="Q700" s="207"/>
      <c r="R700" s="207" t="str">
        <f t="shared" si="511"/>
        <v>NA</v>
      </c>
      <c r="S700" s="208" t="str">
        <f t="shared" si="511"/>
        <v>NA</v>
      </c>
      <c r="T700" s="212" t="str">
        <f t="shared" si="511"/>
        <v>NA</v>
      </c>
      <c r="U700" s="207" t="str">
        <f t="shared" si="511"/>
        <v>NA</v>
      </c>
      <c r="V700" s="208" t="str">
        <f t="shared" si="511"/>
        <v>NA</v>
      </c>
      <c r="W700" s="213">
        <f t="shared" si="511"/>
        <v>8.3837654861952868E-2</v>
      </c>
      <c r="Y700" s="332" t="str">
        <f t="shared" ref="Y700:AK702" si="512">IF(Y172=0, "NA",Y524/Y172)</f>
        <v>NA</v>
      </c>
      <c r="Z700" s="341">
        <f t="shared" si="512"/>
        <v>-1</v>
      </c>
      <c r="AA700" s="342" t="str">
        <f t="shared" si="512"/>
        <v>NA</v>
      </c>
      <c r="AB700" s="341">
        <f t="shared" si="512"/>
        <v>0</v>
      </c>
      <c r="AC700" s="343">
        <f t="shared" si="512"/>
        <v>-0.71097833708344538</v>
      </c>
      <c r="AD700" s="332" t="str">
        <f t="shared" si="512"/>
        <v>NA</v>
      </c>
      <c r="AE700" s="341" t="str">
        <f t="shared" si="512"/>
        <v>NA</v>
      </c>
      <c r="AF700" s="342" t="str">
        <f t="shared" si="512"/>
        <v>NA</v>
      </c>
      <c r="AG700" s="341" t="str">
        <f t="shared" si="512"/>
        <v>NA</v>
      </c>
      <c r="AH700" s="343" t="str">
        <f t="shared" si="512"/>
        <v>NA</v>
      </c>
      <c r="AI700" s="332" t="str">
        <f t="shared" si="512"/>
        <v>NA</v>
      </c>
      <c r="AJ700" s="343" t="str">
        <f t="shared" si="512"/>
        <v>NA</v>
      </c>
      <c r="AK700" s="343">
        <f t="shared" si="512"/>
        <v>-0.71097833708344538</v>
      </c>
      <c r="AL700" s="350"/>
      <c r="AM700" s="345">
        <f t="shared" ref="AM700:AM702" si="513">IF(AM172=0, "NA",AM524/AM172)</f>
        <v>2.839985204166701E-2</v>
      </c>
    </row>
    <row r="701" spans="1:39" ht="22.5" customHeight="1">
      <c r="A701" s="16" t="s">
        <v>38</v>
      </c>
      <c r="B701" s="206">
        <f t="shared" si="511"/>
        <v>0</v>
      </c>
      <c r="C701" s="207" t="str">
        <f t="shared" si="511"/>
        <v>NA</v>
      </c>
      <c r="D701" s="216">
        <f t="shared" si="511"/>
        <v>2.907174313095031E-2</v>
      </c>
      <c r="E701" s="212">
        <f t="shared" si="511"/>
        <v>0</v>
      </c>
      <c r="F701" s="207" t="str">
        <f t="shared" si="511"/>
        <v>NA</v>
      </c>
      <c r="G701" s="216">
        <f t="shared" si="511"/>
        <v>4.0667809954931782E-3</v>
      </c>
      <c r="H701" s="212">
        <f t="shared" si="511"/>
        <v>0</v>
      </c>
      <c r="I701" s="207" t="str">
        <f t="shared" si="511"/>
        <v>NA</v>
      </c>
      <c r="J701" s="216">
        <f t="shared" si="511"/>
        <v>7.4862846294869181E-2</v>
      </c>
      <c r="K701" s="212">
        <f t="shared" si="511"/>
        <v>0</v>
      </c>
      <c r="L701" s="216">
        <f t="shared" si="511"/>
        <v>2.6636287564709416E-2</v>
      </c>
      <c r="M701" s="212">
        <f t="shared" si="511"/>
        <v>0</v>
      </c>
      <c r="N701" s="207"/>
      <c r="O701" s="207"/>
      <c r="P701" s="207"/>
      <c r="Q701" s="207"/>
      <c r="R701" s="207" t="str">
        <f t="shared" si="511"/>
        <v>NA</v>
      </c>
      <c r="S701" s="216">
        <f t="shared" si="511"/>
        <v>-0.14882339726283203</v>
      </c>
      <c r="T701" s="212">
        <f t="shared" si="511"/>
        <v>0</v>
      </c>
      <c r="U701" s="207" t="str">
        <f t="shared" si="511"/>
        <v>NA</v>
      </c>
      <c r="V701" s="216">
        <f t="shared" si="511"/>
        <v>4.6778097433037354E-2</v>
      </c>
      <c r="W701" s="218">
        <f t="shared" si="511"/>
        <v>6.1381298745727311E-3</v>
      </c>
      <c r="Y701" s="332" t="str">
        <f t="shared" si="512"/>
        <v>NA</v>
      </c>
      <c r="Z701" s="364" t="str">
        <f t="shared" si="512"/>
        <v>NA</v>
      </c>
      <c r="AA701" s="342" t="str">
        <f t="shared" si="512"/>
        <v>NA</v>
      </c>
      <c r="AB701" s="364" t="str">
        <f t="shared" si="512"/>
        <v>NA</v>
      </c>
      <c r="AC701" s="366" t="str">
        <f t="shared" si="512"/>
        <v>NA</v>
      </c>
      <c r="AD701" s="332" t="str">
        <f t="shared" si="512"/>
        <v>NA</v>
      </c>
      <c r="AE701" s="364">
        <f t="shared" si="512"/>
        <v>0</v>
      </c>
      <c r="AF701" s="342" t="str">
        <f t="shared" si="512"/>
        <v>NA</v>
      </c>
      <c r="AG701" s="364">
        <f t="shared" si="512"/>
        <v>0</v>
      </c>
      <c r="AH701" s="366">
        <f t="shared" si="512"/>
        <v>0</v>
      </c>
      <c r="AI701" s="332" t="str">
        <f t="shared" si="512"/>
        <v>NA</v>
      </c>
      <c r="AJ701" s="366">
        <f t="shared" si="512"/>
        <v>-1</v>
      </c>
      <c r="AK701" s="366">
        <f t="shared" si="512"/>
        <v>-0.28444773607191054</v>
      </c>
      <c r="AL701" s="350"/>
      <c r="AM701" s="368">
        <f t="shared" si="513"/>
        <v>-1.9038782534319496E-2</v>
      </c>
    </row>
    <row r="702" spans="1:39" ht="22.5" customHeight="1" thickBot="1">
      <c r="A702" s="179" t="s">
        <v>78</v>
      </c>
      <c r="B702" s="252">
        <f t="shared" si="511"/>
        <v>0</v>
      </c>
      <c r="C702" s="253" t="str">
        <f t="shared" si="511"/>
        <v>NA</v>
      </c>
      <c r="D702" s="254">
        <f t="shared" si="511"/>
        <v>5.7071993724366374E-2</v>
      </c>
      <c r="E702" s="255">
        <f t="shared" si="511"/>
        <v>0</v>
      </c>
      <c r="F702" s="253" t="str">
        <f t="shared" si="511"/>
        <v>NA</v>
      </c>
      <c r="G702" s="254">
        <f t="shared" si="511"/>
        <v>5.9968395646613035E-2</v>
      </c>
      <c r="H702" s="255">
        <f t="shared" si="511"/>
        <v>0</v>
      </c>
      <c r="I702" s="253" t="str">
        <f t="shared" si="511"/>
        <v>NA</v>
      </c>
      <c r="J702" s="254">
        <f t="shared" si="511"/>
        <v>7.3863300144295624E-2</v>
      </c>
      <c r="K702" s="255">
        <f t="shared" si="511"/>
        <v>0</v>
      </c>
      <c r="L702" s="254">
        <f t="shared" si="511"/>
        <v>5.7869147275940142E-2</v>
      </c>
      <c r="M702" s="255">
        <f t="shared" si="511"/>
        <v>0</v>
      </c>
      <c r="N702" s="253"/>
      <c r="O702" s="253"/>
      <c r="P702" s="253"/>
      <c r="Q702" s="253"/>
      <c r="R702" s="253" t="str">
        <f t="shared" si="511"/>
        <v>NA</v>
      </c>
      <c r="S702" s="254">
        <f t="shared" si="511"/>
        <v>-0.14882339726283203</v>
      </c>
      <c r="T702" s="255">
        <f t="shared" si="511"/>
        <v>0</v>
      </c>
      <c r="U702" s="253" t="str">
        <f t="shared" si="511"/>
        <v>NA</v>
      </c>
      <c r="V702" s="254">
        <f t="shared" si="511"/>
        <v>4.6778097433037354E-2</v>
      </c>
      <c r="W702" s="256">
        <f t="shared" si="511"/>
        <v>4.2549161076089172E-2</v>
      </c>
      <c r="Y702" s="340" t="str">
        <f t="shared" si="512"/>
        <v>NA</v>
      </c>
      <c r="Z702" s="377">
        <f t="shared" si="512"/>
        <v>-1</v>
      </c>
      <c r="AA702" s="378" t="str">
        <f t="shared" si="512"/>
        <v>NA</v>
      </c>
      <c r="AB702" s="377">
        <f t="shared" si="512"/>
        <v>0</v>
      </c>
      <c r="AC702" s="379">
        <f t="shared" si="512"/>
        <v>-0.71097833708344538</v>
      </c>
      <c r="AD702" s="340" t="str">
        <f t="shared" si="512"/>
        <v>NA</v>
      </c>
      <c r="AE702" s="377">
        <f t="shared" si="512"/>
        <v>0</v>
      </c>
      <c r="AF702" s="378" t="str">
        <f t="shared" si="512"/>
        <v>NA</v>
      </c>
      <c r="AG702" s="377">
        <f t="shared" si="512"/>
        <v>0</v>
      </c>
      <c r="AH702" s="379">
        <f t="shared" si="512"/>
        <v>0</v>
      </c>
      <c r="AI702" s="340" t="str">
        <f t="shared" si="512"/>
        <v>NA</v>
      </c>
      <c r="AJ702" s="379">
        <f t="shared" si="512"/>
        <v>-1</v>
      </c>
      <c r="AK702" s="379">
        <f t="shared" si="512"/>
        <v>-0.45964005377884298</v>
      </c>
      <c r="AL702" s="350"/>
      <c r="AM702" s="380">
        <f t="shared" si="513"/>
        <v>2.9752375944863993E-3</v>
      </c>
    </row>
  </sheetData>
  <mergeCells count="100">
    <mergeCell ref="AM177:AM181"/>
    <mergeCell ref="AM353:AM357"/>
    <mergeCell ref="Y530:AC530"/>
    <mergeCell ref="AD530:AH530"/>
    <mergeCell ref="AI530:AJ530"/>
    <mergeCell ref="Y529:AK529"/>
    <mergeCell ref="Y354:AC354"/>
    <mergeCell ref="AD354:AH354"/>
    <mergeCell ref="AI354:AJ354"/>
    <mergeCell ref="AM529:AM533"/>
    <mergeCell ref="AI531:AJ531"/>
    <mergeCell ref="AF179:AG179"/>
    <mergeCell ref="AA179:AB179"/>
    <mergeCell ref="AD179:AE179"/>
    <mergeCell ref="Y531:Z531"/>
    <mergeCell ref="AA531:AB531"/>
    <mergeCell ref="AD531:AE531"/>
    <mergeCell ref="AF531:AG531"/>
    <mergeCell ref="N532:N533"/>
    <mergeCell ref="O532:O533"/>
    <mergeCell ref="P532:P533"/>
    <mergeCell ref="Q532:Q533"/>
    <mergeCell ref="R532:R533"/>
    <mergeCell ref="M530:S530"/>
    <mergeCell ref="T530:V530"/>
    <mergeCell ref="W530:W533"/>
    <mergeCell ref="N356:N357"/>
    <mergeCell ref="O356:O357"/>
    <mergeCell ref="P356:P357"/>
    <mergeCell ref="Q356:Q357"/>
    <mergeCell ref="R356:R357"/>
    <mergeCell ref="B529:W529"/>
    <mergeCell ref="W354:W357"/>
    <mergeCell ref="N355:R355"/>
    <mergeCell ref="N531:R531"/>
    <mergeCell ref="A530:A531"/>
    <mergeCell ref="B530:D530"/>
    <mergeCell ref="E530:G530"/>
    <mergeCell ref="H530:J530"/>
    <mergeCell ref="K530:L530"/>
    <mergeCell ref="B353:W353"/>
    <mergeCell ref="Y353:AK353"/>
    <mergeCell ref="A354:A355"/>
    <mergeCell ref="B354:D354"/>
    <mergeCell ref="E354:G354"/>
    <mergeCell ref="H354:J354"/>
    <mergeCell ref="K354:L354"/>
    <mergeCell ref="M354:S354"/>
    <mergeCell ref="T354:V354"/>
    <mergeCell ref="Y355:Z355"/>
    <mergeCell ref="AA355:AB355"/>
    <mergeCell ref="AD355:AE355"/>
    <mergeCell ref="AF355:AG355"/>
    <mergeCell ref="AI355:AJ355"/>
    <mergeCell ref="N180:N181"/>
    <mergeCell ref="O180:O181"/>
    <mergeCell ref="P180:P181"/>
    <mergeCell ref="Q180:Q181"/>
    <mergeCell ref="R180:R181"/>
    <mergeCell ref="W178:W181"/>
    <mergeCell ref="N179:R179"/>
    <mergeCell ref="B177:W177"/>
    <mergeCell ref="Y177:AK177"/>
    <mergeCell ref="A178:A179"/>
    <mergeCell ref="B178:D178"/>
    <mergeCell ref="E178:G178"/>
    <mergeCell ref="H178:J178"/>
    <mergeCell ref="K178:L178"/>
    <mergeCell ref="M178:S178"/>
    <mergeCell ref="T178:V178"/>
    <mergeCell ref="AI179:AJ179"/>
    <mergeCell ref="Y178:AC178"/>
    <mergeCell ref="AD178:AH178"/>
    <mergeCell ref="AI178:AJ178"/>
    <mergeCell ref="Y179:Z179"/>
    <mergeCell ref="AI2:AJ2"/>
    <mergeCell ref="N4:N5"/>
    <mergeCell ref="O4:O5"/>
    <mergeCell ref="P4:P5"/>
    <mergeCell ref="Q4:Q5"/>
    <mergeCell ref="R4:R5"/>
    <mergeCell ref="N3:R3"/>
    <mergeCell ref="Y3:Z3"/>
    <mergeCell ref="AA3:AB3"/>
    <mergeCell ref="B1:W1"/>
    <mergeCell ref="Y1:AK1"/>
    <mergeCell ref="AM1:AM5"/>
    <mergeCell ref="A2:A3"/>
    <mergeCell ref="B2:D2"/>
    <mergeCell ref="E2:G2"/>
    <mergeCell ref="H2:J2"/>
    <mergeCell ref="K2:L2"/>
    <mergeCell ref="M2:S2"/>
    <mergeCell ref="AD3:AE3"/>
    <mergeCell ref="AF3:AG3"/>
    <mergeCell ref="AI3:AJ3"/>
    <mergeCell ref="T2:V2"/>
    <mergeCell ref="W2:W5"/>
    <mergeCell ref="Y2:AC2"/>
    <mergeCell ref="AD2:AH2"/>
  </mergeCells>
  <printOptions horizontalCentered="1" verticalCentered="1"/>
  <pageMargins left="0.25" right="0.25" top="0.75" bottom="0.75" header="0.3" footer="0.3"/>
  <pageSetup paperSize="17" scale="64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F318A-BEC2-44B8-97B6-71BEB274B7F7}">
  <dimension ref="A1:AN702"/>
  <sheetViews>
    <sheetView zoomScale="70" zoomScaleNormal="70" workbookViewId="0">
      <pane xSplit="1" ySplit="5" topLeftCell="L306" activePane="bottomRight" state="frozen"/>
      <selection pane="topRight" activeCell="B1" sqref="B1"/>
      <selection pane="bottomLeft" activeCell="A6" sqref="A6"/>
      <selection pane="bottomRight" activeCell="S704" sqref="S704"/>
    </sheetView>
  </sheetViews>
  <sheetFormatPr defaultColWidth="9.28515625" defaultRowHeight="22.5" customHeight="1"/>
  <cols>
    <col min="1" max="1" width="40.7109375" style="1" customWidth="1"/>
    <col min="2" max="2" width="13.7109375" style="257" bestFit="1" customWidth="1"/>
    <col min="3" max="3" width="15.7109375" style="258" bestFit="1" customWidth="1"/>
    <col min="4" max="4" width="18.7109375" style="259" bestFit="1" customWidth="1"/>
    <col min="5" max="5" width="13.7109375" style="2" bestFit="1" customWidth="1"/>
    <col min="6" max="6" width="13.42578125" style="2" bestFit="1" customWidth="1"/>
    <col min="7" max="7" width="13" style="2" bestFit="1" customWidth="1"/>
    <col min="8" max="8" width="11.5703125" style="2" bestFit="1" customWidth="1"/>
    <col min="9" max="9" width="13.42578125" style="2" bestFit="1" customWidth="1"/>
    <col min="10" max="10" width="12.7109375" style="2" bestFit="1" customWidth="1"/>
    <col min="11" max="11" width="17.7109375" style="257" customWidth="1"/>
    <col min="12" max="12" width="15.28515625" style="259" customWidth="1"/>
    <col min="13" max="13" width="15.28515625" style="257" bestFit="1" customWidth="1"/>
    <col min="14" max="14" width="13.28515625" style="257" customWidth="1"/>
    <col min="15" max="15" width="14.28515625" style="257" customWidth="1"/>
    <col min="16" max="16" width="14.7109375" style="257" customWidth="1"/>
    <col min="17" max="17" width="14.28515625" style="257" customWidth="1"/>
    <col min="18" max="18" width="15.5703125" style="260" bestFit="1" customWidth="1"/>
    <col min="19" max="19" width="13" style="259" bestFit="1" customWidth="1"/>
    <col min="20" max="20" width="14.5703125" style="2" bestFit="1" customWidth="1"/>
    <col min="21" max="21" width="10.7109375" style="2" bestFit="1" customWidth="1"/>
    <col min="22" max="22" width="13" style="2" bestFit="1" customWidth="1"/>
    <col min="23" max="23" width="22.28515625" style="261" customWidth="1"/>
    <col min="24" max="24" width="2.28515625" style="2" customWidth="1"/>
    <col min="25" max="25" width="9.7109375" style="192" customWidth="1"/>
    <col min="26" max="26" width="12.5703125" style="2" bestFit="1" customWidth="1"/>
    <col min="27" max="27" width="8.7109375" style="192" bestFit="1" customWidth="1"/>
    <col min="28" max="29" width="12.5703125" style="2" bestFit="1" customWidth="1"/>
    <col min="30" max="30" width="8.7109375" style="192" bestFit="1" customWidth="1"/>
    <col min="31" max="31" width="12.5703125" style="2" bestFit="1" customWidth="1"/>
    <col min="32" max="32" width="9" style="192" customWidth="1"/>
    <col min="33" max="33" width="12.5703125" style="2" bestFit="1" customWidth="1"/>
    <col min="34" max="34" width="13.7109375" style="2" bestFit="1" customWidth="1"/>
    <col min="35" max="35" width="9.28515625" style="192" customWidth="1"/>
    <col min="36" max="37" width="12.5703125" style="2" bestFit="1" customWidth="1"/>
    <col min="38" max="38" width="2.28515625" style="2" customWidth="1"/>
    <col min="39" max="39" width="19.28515625" style="2" customWidth="1"/>
    <col min="40" max="40" width="3.7109375" style="2" customWidth="1"/>
    <col min="41" max="16384" width="9.28515625" style="2"/>
  </cols>
  <sheetData>
    <row r="1" spans="1:40" ht="34.5" customHeight="1" thickBot="1">
      <c r="A1" s="393"/>
      <c r="B1" s="628" t="s">
        <v>96</v>
      </c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9"/>
      <c r="O1" s="629"/>
      <c r="P1" s="629"/>
      <c r="Q1" s="629"/>
      <c r="R1" s="629"/>
      <c r="S1" s="629"/>
      <c r="T1" s="629"/>
      <c r="U1" s="629"/>
      <c r="V1" s="629"/>
      <c r="W1" s="630"/>
      <c r="Y1" s="631" t="s">
        <v>97</v>
      </c>
      <c r="Z1" s="632"/>
      <c r="AA1" s="632"/>
      <c r="AB1" s="632"/>
      <c r="AC1" s="632"/>
      <c r="AD1" s="632"/>
      <c r="AE1" s="632"/>
      <c r="AF1" s="632"/>
      <c r="AG1" s="632"/>
      <c r="AH1" s="632"/>
      <c r="AI1" s="632"/>
      <c r="AJ1" s="632"/>
      <c r="AK1" s="633"/>
      <c r="AM1" s="634" t="s">
        <v>106</v>
      </c>
      <c r="AN1" s="262"/>
    </row>
    <row r="2" spans="1:40" s="3" customFormat="1" ht="28.5" customHeight="1">
      <c r="A2" s="638"/>
      <c r="B2" s="640" t="s">
        <v>2</v>
      </c>
      <c r="C2" s="641"/>
      <c r="D2" s="642"/>
      <c r="E2" s="643" t="s">
        <v>3</v>
      </c>
      <c r="F2" s="641"/>
      <c r="G2" s="642"/>
      <c r="H2" s="643" t="s">
        <v>4</v>
      </c>
      <c r="I2" s="641"/>
      <c r="J2" s="642"/>
      <c r="K2" s="643" t="s">
        <v>5</v>
      </c>
      <c r="L2" s="642"/>
      <c r="M2" s="643" t="s">
        <v>6</v>
      </c>
      <c r="N2" s="641"/>
      <c r="O2" s="641"/>
      <c r="P2" s="641"/>
      <c r="Q2" s="641"/>
      <c r="R2" s="641"/>
      <c r="S2" s="642"/>
      <c r="T2" s="643" t="s">
        <v>7</v>
      </c>
      <c r="U2" s="641"/>
      <c r="V2" s="642"/>
      <c r="W2" s="648" t="s">
        <v>8</v>
      </c>
      <c r="Y2" s="651" t="s">
        <v>9</v>
      </c>
      <c r="Z2" s="652"/>
      <c r="AA2" s="652"/>
      <c r="AB2" s="652"/>
      <c r="AC2" s="653"/>
      <c r="AD2" s="651" t="s">
        <v>10</v>
      </c>
      <c r="AE2" s="652"/>
      <c r="AF2" s="652"/>
      <c r="AG2" s="652"/>
      <c r="AH2" s="653"/>
      <c r="AI2" s="654" t="s">
        <v>11</v>
      </c>
      <c r="AJ2" s="655"/>
      <c r="AK2" s="329" t="s">
        <v>12</v>
      </c>
      <c r="AM2" s="635"/>
      <c r="AN2" s="262"/>
    </row>
    <row r="3" spans="1:40" s="12" customFormat="1" ht="22.5" customHeight="1">
      <c r="A3" s="639"/>
      <c r="B3" s="5" t="s">
        <v>13</v>
      </c>
      <c r="C3" s="6" t="s">
        <v>14</v>
      </c>
      <c r="D3" s="7" t="s">
        <v>15</v>
      </c>
      <c r="E3" s="8" t="s">
        <v>13</v>
      </c>
      <c r="F3" s="6" t="s">
        <v>14</v>
      </c>
      <c r="G3" s="7" t="s">
        <v>15</v>
      </c>
      <c r="H3" s="8" t="s">
        <v>13</v>
      </c>
      <c r="I3" s="6" t="s">
        <v>14</v>
      </c>
      <c r="J3" s="7" t="s">
        <v>15</v>
      </c>
      <c r="K3" s="8" t="s">
        <v>81</v>
      </c>
      <c r="L3" s="9" t="s">
        <v>15</v>
      </c>
      <c r="M3" s="8" t="s">
        <v>17</v>
      </c>
      <c r="N3" s="662" t="s">
        <v>18</v>
      </c>
      <c r="O3" s="663"/>
      <c r="P3" s="663"/>
      <c r="Q3" s="663"/>
      <c r="R3" s="664"/>
      <c r="S3" s="10" t="s">
        <v>15</v>
      </c>
      <c r="T3" s="11" t="s">
        <v>19</v>
      </c>
      <c r="U3" s="12" t="s">
        <v>20</v>
      </c>
      <c r="V3" s="13" t="s">
        <v>15</v>
      </c>
      <c r="W3" s="649"/>
      <c r="Y3" s="644" t="s">
        <v>21</v>
      </c>
      <c r="Z3" s="645"/>
      <c r="AA3" s="646" t="s">
        <v>22</v>
      </c>
      <c r="AB3" s="645"/>
      <c r="AC3" s="14" t="s">
        <v>12</v>
      </c>
      <c r="AD3" s="644" t="s">
        <v>23</v>
      </c>
      <c r="AE3" s="645"/>
      <c r="AF3" s="646" t="s">
        <v>22</v>
      </c>
      <c r="AG3" s="645"/>
      <c r="AH3" s="14" t="s">
        <v>12</v>
      </c>
      <c r="AI3" s="644"/>
      <c r="AJ3" s="647"/>
      <c r="AK3" s="330"/>
      <c r="AM3" s="636"/>
      <c r="AN3" s="2"/>
    </row>
    <row r="4" spans="1:40" s="12" customFormat="1" ht="22.5" customHeight="1">
      <c r="A4" s="16"/>
      <c r="B4" s="5" t="s">
        <v>24</v>
      </c>
      <c r="C4" s="6" t="s">
        <v>25</v>
      </c>
      <c r="D4" s="7" t="s">
        <v>26</v>
      </c>
      <c r="E4" s="8" t="s">
        <v>24</v>
      </c>
      <c r="F4" s="6" t="s">
        <v>25</v>
      </c>
      <c r="G4" s="7" t="s">
        <v>26</v>
      </c>
      <c r="H4" s="8" t="s">
        <v>24</v>
      </c>
      <c r="I4" s="6" t="s">
        <v>25</v>
      </c>
      <c r="J4" s="7"/>
      <c r="K4" s="8"/>
      <c r="L4" s="7" t="s">
        <v>26</v>
      </c>
      <c r="M4" s="8" t="s">
        <v>27</v>
      </c>
      <c r="N4" s="656" t="s">
        <v>28</v>
      </c>
      <c r="O4" s="658" t="s">
        <v>29</v>
      </c>
      <c r="P4" s="658" t="s">
        <v>30</v>
      </c>
      <c r="Q4" s="658" t="s">
        <v>31</v>
      </c>
      <c r="R4" s="660" t="s">
        <v>12</v>
      </c>
      <c r="S4" s="7" t="s">
        <v>26</v>
      </c>
      <c r="T4" s="11" t="s">
        <v>26</v>
      </c>
      <c r="U4" s="12" t="s">
        <v>25</v>
      </c>
      <c r="V4" s="7" t="s">
        <v>26</v>
      </c>
      <c r="W4" s="649"/>
      <c r="Y4" s="321" t="s">
        <v>34</v>
      </c>
      <c r="Z4" s="322" t="s">
        <v>15</v>
      </c>
      <c r="AA4" s="323" t="s">
        <v>34</v>
      </c>
      <c r="AB4" s="322" t="s">
        <v>15</v>
      </c>
      <c r="AC4" s="324" t="s">
        <v>15</v>
      </c>
      <c r="AD4" s="321" t="s">
        <v>34</v>
      </c>
      <c r="AE4" s="322" t="s">
        <v>15</v>
      </c>
      <c r="AF4" s="323" t="s">
        <v>34</v>
      </c>
      <c r="AG4" s="322" t="s">
        <v>15</v>
      </c>
      <c r="AH4" s="324" t="s">
        <v>15</v>
      </c>
      <c r="AI4" s="321" t="s">
        <v>34</v>
      </c>
      <c r="AJ4" s="324" t="s">
        <v>15</v>
      </c>
      <c r="AK4" s="331" t="s">
        <v>15</v>
      </c>
      <c r="AM4" s="636"/>
      <c r="AN4" s="263"/>
    </row>
    <row r="5" spans="1:40" s="1" customFormat="1" ht="22.5" customHeight="1">
      <c r="A5" s="20" t="s">
        <v>33</v>
      </c>
      <c r="B5" s="21"/>
      <c r="C5" s="22"/>
      <c r="D5" s="23"/>
      <c r="E5" s="24"/>
      <c r="F5" s="22"/>
      <c r="G5" s="23"/>
      <c r="H5" s="24"/>
      <c r="I5" s="22"/>
      <c r="J5" s="23"/>
      <c r="K5" s="24"/>
      <c r="L5" s="25"/>
      <c r="M5" s="24"/>
      <c r="N5" s="657"/>
      <c r="O5" s="659"/>
      <c r="P5" s="659"/>
      <c r="Q5" s="659"/>
      <c r="R5" s="661"/>
      <c r="S5" s="23"/>
      <c r="T5" s="26"/>
      <c r="U5" s="27"/>
      <c r="V5" s="28"/>
      <c r="W5" s="650"/>
      <c r="Y5" s="29" t="s">
        <v>105</v>
      </c>
      <c r="Z5" s="30" t="s">
        <v>26</v>
      </c>
      <c r="AA5" s="326" t="s">
        <v>105</v>
      </c>
      <c r="AB5" s="30" t="s">
        <v>26</v>
      </c>
      <c r="AC5" s="32" t="s">
        <v>26</v>
      </c>
      <c r="AD5" s="325" t="s">
        <v>105</v>
      </c>
      <c r="AE5" s="30" t="s">
        <v>26</v>
      </c>
      <c r="AF5" s="326" t="s">
        <v>105</v>
      </c>
      <c r="AG5" s="30" t="s">
        <v>26</v>
      </c>
      <c r="AH5" s="32" t="s">
        <v>26</v>
      </c>
      <c r="AI5" s="325" t="s">
        <v>105</v>
      </c>
      <c r="AJ5" s="32" t="s">
        <v>26</v>
      </c>
      <c r="AK5" s="193" t="s">
        <v>26</v>
      </c>
      <c r="AM5" s="637"/>
      <c r="AN5" s="264"/>
    </row>
    <row r="6" spans="1:40" s="1" customFormat="1" ht="10.5" customHeight="1">
      <c r="A6" s="33"/>
      <c r="B6" s="5"/>
      <c r="C6" s="6"/>
      <c r="D6" s="7"/>
      <c r="E6" s="8"/>
      <c r="F6" s="6"/>
      <c r="G6" s="7"/>
      <c r="H6" s="8"/>
      <c r="I6" s="6"/>
      <c r="J6" s="7"/>
      <c r="K6" s="8"/>
      <c r="L6" s="9"/>
      <c r="M6" s="8"/>
      <c r="N6" s="8"/>
      <c r="O6" s="34"/>
      <c r="P6" s="34"/>
      <c r="Q6" s="34"/>
      <c r="R6" s="35"/>
      <c r="S6" s="7"/>
      <c r="T6" s="11"/>
      <c r="U6" s="12"/>
      <c r="V6" s="13"/>
      <c r="W6" s="36"/>
      <c r="Y6" s="17"/>
      <c r="Z6" s="9"/>
      <c r="AA6" s="18"/>
      <c r="AB6" s="9"/>
      <c r="AC6" s="19"/>
      <c r="AD6" s="17"/>
      <c r="AE6" s="9"/>
      <c r="AF6" s="18"/>
      <c r="AG6" s="9"/>
      <c r="AH6" s="19"/>
      <c r="AI6" s="17"/>
      <c r="AJ6" s="19"/>
      <c r="AK6" s="37"/>
      <c r="AM6" s="37"/>
      <c r="AN6" s="6"/>
    </row>
    <row r="7" spans="1:40" s="1" customFormat="1" ht="22.5" customHeight="1">
      <c r="A7" s="38" t="s">
        <v>35</v>
      </c>
      <c r="B7" s="39"/>
      <c r="C7" s="40"/>
      <c r="D7" s="41"/>
      <c r="E7" s="39"/>
      <c r="F7" s="40"/>
      <c r="G7" s="41"/>
      <c r="H7" s="39"/>
      <c r="I7" s="40"/>
      <c r="J7" s="41"/>
      <c r="K7" s="42"/>
      <c r="L7" s="381"/>
      <c r="M7" s="276"/>
      <c r="N7" s="42"/>
      <c r="O7" s="44"/>
      <c r="P7" s="44"/>
      <c r="Q7" s="44"/>
      <c r="R7" s="45"/>
      <c r="S7" s="381"/>
      <c r="T7" s="46"/>
      <c r="U7" s="47"/>
      <c r="V7" s="48"/>
      <c r="W7" s="49"/>
      <c r="Y7" s="50"/>
      <c r="Z7" s="43"/>
      <c r="AA7" s="51"/>
      <c r="AB7" s="43"/>
      <c r="AC7" s="52"/>
      <c r="AD7" s="50"/>
      <c r="AE7" s="43"/>
      <c r="AF7" s="51"/>
      <c r="AG7" s="43"/>
      <c r="AH7" s="52"/>
      <c r="AI7" s="50"/>
      <c r="AJ7" s="383"/>
      <c r="AK7" s="384"/>
      <c r="AL7" s="385"/>
      <c r="AM7" s="384"/>
      <c r="AN7" s="6"/>
    </row>
    <row r="8" spans="1:40" s="1" customFormat="1" ht="8.1" customHeight="1">
      <c r="A8" s="54"/>
      <c r="B8" s="5"/>
      <c r="C8" s="6"/>
      <c r="D8" s="7"/>
      <c r="E8" s="5"/>
      <c r="F8" s="6"/>
      <c r="G8" s="7"/>
      <c r="H8" s="5"/>
      <c r="I8" s="6"/>
      <c r="J8" s="7"/>
      <c r="K8" s="8"/>
      <c r="L8" s="382"/>
      <c r="M8" s="277"/>
      <c r="N8" s="8"/>
      <c r="O8" s="34"/>
      <c r="P8" s="34"/>
      <c r="Q8" s="34"/>
      <c r="R8" s="35"/>
      <c r="S8" s="382"/>
      <c r="T8" s="11"/>
      <c r="U8" s="12"/>
      <c r="V8" s="13"/>
      <c r="W8" s="55"/>
      <c r="Y8" s="17"/>
      <c r="Z8" s="9"/>
      <c r="AA8" s="18"/>
      <c r="AB8" s="9"/>
      <c r="AC8" s="19"/>
      <c r="AD8" s="17"/>
      <c r="AE8" s="9"/>
      <c r="AF8" s="18"/>
      <c r="AG8" s="9"/>
      <c r="AH8" s="19"/>
      <c r="AI8" s="17"/>
      <c r="AJ8" s="270"/>
      <c r="AK8" s="386"/>
      <c r="AL8" s="385"/>
      <c r="AM8" s="386"/>
      <c r="AN8" s="6"/>
    </row>
    <row r="9" spans="1:40" s="1" customFormat="1" ht="15.75">
      <c r="A9" s="16" t="s">
        <v>36</v>
      </c>
      <c r="B9" s="5"/>
      <c r="C9" s="6"/>
      <c r="D9" s="7"/>
      <c r="E9" s="5"/>
      <c r="F9" s="6"/>
      <c r="G9" s="7"/>
      <c r="H9" s="5"/>
      <c r="I9" s="6"/>
      <c r="J9" s="7"/>
      <c r="K9" s="8"/>
      <c r="L9" s="382"/>
      <c r="M9" s="277"/>
      <c r="N9" s="8"/>
      <c r="O9" s="34"/>
      <c r="P9" s="34"/>
      <c r="Q9" s="34"/>
      <c r="R9" s="35"/>
      <c r="S9" s="382"/>
      <c r="T9" s="11"/>
      <c r="U9" s="12"/>
      <c r="V9" s="13"/>
      <c r="W9" s="55"/>
      <c r="Y9" s="17"/>
      <c r="AA9" s="18"/>
      <c r="AB9" s="9"/>
      <c r="AC9" s="19"/>
      <c r="AD9" s="17"/>
      <c r="AF9" s="18"/>
      <c r="AG9" s="9"/>
      <c r="AH9" s="19"/>
      <c r="AI9" s="17"/>
      <c r="AJ9" s="270"/>
      <c r="AK9" s="386"/>
      <c r="AL9" s="385"/>
      <c r="AM9" s="386"/>
      <c r="AN9" s="6"/>
    </row>
    <row r="10" spans="1:40" s="1" customFormat="1" ht="22.5" customHeight="1">
      <c r="A10" s="56" t="s">
        <v>37</v>
      </c>
      <c r="B10" s="57">
        <v>4269.112571252087</v>
      </c>
      <c r="C10" s="58">
        <v>8.8404033897099096E-2</v>
      </c>
      <c r="D10" s="59">
        <f t="shared" ref="D10:D11" si="0">+B10*C10</f>
        <v>377.40677245950138</v>
      </c>
      <c r="E10" s="57"/>
      <c r="F10" s="58"/>
      <c r="G10" s="59"/>
      <c r="H10" s="57"/>
      <c r="I10" s="58"/>
      <c r="J10" s="59"/>
      <c r="K10" s="60">
        <f t="shared" ref="K10:K11" si="1">+B10+E10+H10</f>
        <v>4269.112571252087</v>
      </c>
      <c r="L10" s="117">
        <f t="shared" ref="L10:L11" si="2">+D10+G10+J10</f>
        <v>377.40677245950138</v>
      </c>
      <c r="M10" s="277"/>
      <c r="N10" s="8"/>
      <c r="O10" s="34"/>
      <c r="P10" s="34"/>
      <c r="Q10" s="34"/>
      <c r="R10" s="35"/>
      <c r="S10" s="382"/>
      <c r="T10" s="11"/>
      <c r="U10" s="12"/>
      <c r="V10" s="13"/>
      <c r="W10" s="113">
        <f>L10+S10+V10</f>
        <v>377.40677245950138</v>
      </c>
      <c r="Y10" s="62">
        <v>0</v>
      </c>
      <c r="Z10" s="59">
        <f>$K10*Y10/100</f>
        <v>0</v>
      </c>
      <c r="AA10" s="63">
        <v>0.156</v>
      </c>
      <c r="AB10" s="59">
        <f>$K10*AA10/100</f>
        <v>6.659815611153256</v>
      </c>
      <c r="AC10" s="64">
        <f>Z10+AB10</f>
        <v>6.659815611153256</v>
      </c>
      <c r="AD10" s="62"/>
      <c r="AE10" s="59"/>
      <c r="AF10" s="63"/>
      <c r="AG10" s="59"/>
      <c r="AH10" s="64"/>
      <c r="AI10" s="62"/>
      <c r="AJ10" s="64"/>
      <c r="AK10" s="65">
        <f>+AC10+AH10+AJ10</f>
        <v>6.659815611153256</v>
      </c>
      <c r="AL10" s="385"/>
      <c r="AM10" s="65">
        <f>W10+AK10</f>
        <v>384.06658807065463</v>
      </c>
      <c r="AN10" s="61"/>
    </row>
    <row r="11" spans="1:40" s="1" customFormat="1" ht="22.5" customHeight="1">
      <c r="A11" s="56" t="s">
        <v>38</v>
      </c>
      <c r="B11" s="57">
        <f>B10</f>
        <v>4269.112571252087</v>
      </c>
      <c r="C11" s="66">
        <v>9.3533053441364616E-2</v>
      </c>
      <c r="D11" s="67">
        <f t="shared" si="0"/>
        <v>399.30313427412295</v>
      </c>
      <c r="E11" s="57"/>
      <c r="F11" s="66"/>
      <c r="G11" s="67"/>
      <c r="H11" s="57"/>
      <c r="I11" s="66"/>
      <c r="J11" s="67"/>
      <c r="K11" s="68">
        <f t="shared" si="1"/>
        <v>4269.112571252087</v>
      </c>
      <c r="L11" s="146">
        <f t="shared" si="2"/>
        <v>399.30313427412295</v>
      </c>
      <c r="M11" s="277"/>
      <c r="N11" s="8"/>
      <c r="O11" s="34"/>
      <c r="P11" s="34"/>
      <c r="Q11" s="34"/>
      <c r="R11" s="35"/>
      <c r="S11" s="382"/>
      <c r="T11" s="63">
        <v>5.520347549504435</v>
      </c>
      <c r="U11" s="70">
        <v>20.082455561777145</v>
      </c>
      <c r="V11" s="67">
        <f>+T11*U11</f>
        <v>110.86213434848817</v>
      </c>
      <c r="W11" s="114">
        <f>L11+S11+V11</f>
        <v>510.16526862261111</v>
      </c>
      <c r="Y11" s="72"/>
      <c r="Z11" s="69"/>
      <c r="AA11" s="73"/>
      <c r="AB11" s="69"/>
      <c r="AC11" s="74"/>
      <c r="AD11" s="72">
        <v>0.65740539162400002</v>
      </c>
      <c r="AE11" s="69">
        <f>$K11*AD11/100</f>
        <v>28.065376217909201</v>
      </c>
      <c r="AF11" s="73">
        <v>-2.393839E-2</v>
      </c>
      <c r="AG11" s="69">
        <f>$K11*AF11/100</f>
        <v>-1.0219568168453526</v>
      </c>
      <c r="AH11" s="74">
        <f>AE11+AG11</f>
        <v>27.043419401063847</v>
      </c>
      <c r="AI11" s="62">
        <v>0</v>
      </c>
      <c r="AJ11" s="64">
        <f>$K11*AI11/100</f>
        <v>0</v>
      </c>
      <c r="AK11" s="65">
        <f>+AC11+AH11+AJ11</f>
        <v>27.043419401063847</v>
      </c>
      <c r="AL11" s="385"/>
      <c r="AM11" s="75">
        <f>W11+AK11</f>
        <v>537.20868802367499</v>
      </c>
      <c r="AN11" s="80"/>
    </row>
    <row r="12" spans="1:40" ht="15">
      <c r="A12" s="56" t="s">
        <v>39</v>
      </c>
      <c r="B12" s="57">
        <f>B11</f>
        <v>4269.112571252087</v>
      </c>
      <c r="C12" s="58">
        <f>SUM(C10:C11)</f>
        <v>0.1819370873384637</v>
      </c>
      <c r="D12" s="59">
        <f>SUM(D10:D11)</f>
        <v>776.70990673362439</v>
      </c>
      <c r="E12" s="57"/>
      <c r="F12" s="58"/>
      <c r="G12" s="59"/>
      <c r="H12" s="57"/>
      <c r="I12" s="58"/>
      <c r="J12" s="59"/>
      <c r="K12" s="60">
        <f>K11</f>
        <v>4269.112571252087</v>
      </c>
      <c r="L12" s="117">
        <f>+D12+G12+J12</f>
        <v>776.70990673362439</v>
      </c>
      <c r="M12" s="116"/>
      <c r="N12" s="60"/>
      <c r="O12" s="76"/>
      <c r="P12" s="76"/>
      <c r="Q12" s="76"/>
      <c r="R12" s="77"/>
      <c r="S12" s="117"/>
      <c r="T12" s="192"/>
      <c r="U12" s="271"/>
      <c r="V12" s="59">
        <f>SUM(V10:V11)</f>
        <v>110.86213434848817</v>
      </c>
      <c r="W12" s="113">
        <f>SUM(W10:W11)</f>
        <v>887.57204108211249</v>
      </c>
      <c r="Y12" s="62"/>
      <c r="Z12" s="59">
        <f>SUM(Z10:Z11)</f>
        <v>0</v>
      </c>
      <c r="AA12" s="63"/>
      <c r="AB12" s="59">
        <f>SUM(AB10:AB11)</f>
        <v>6.659815611153256</v>
      </c>
      <c r="AC12" s="64">
        <f>SUM(AC10:AC11)</f>
        <v>6.659815611153256</v>
      </c>
      <c r="AD12" s="62"/>
      <c r="AE12" s="59">
        <f>SUM(AE10:AE11)</f>
        <v>28.065376217909201</v>
      </c>
      <c r="AF12" s="63"/>
      <c r="AG12" s="59">
        <f>SUM(AG10:AG11)</f>
        <v>-1.0219568168453526</v>
      </c>
      <c r="AH12" s="64">
        <f>SUM(AH10:AH11)</f>
        <v>27.043419401063847</v>
      </c>
      <c r="AI12" s="62"/>
      <c r="AJ12" s="64">
        <f>SUM(AJ10:AJ11)</f>
        <v>0</v>
      </c>
      <c r="AK12" s="65">
        <f>SUM(AK10:AK11)</f>
        <v>33.703235012217107</v>
      </c>
      <c r="AL12" s="387"/>
      <c r="AM12" s="65">
        <f>SUM(AM10:AM11)</f>
        <v>921.27527609432968</v>
      </c>
      <c r="AN12" s="61"/>
    </row>
    <row r="13" spans="1:40" ht="15.75">
      <c r="A13" s="16"/>
      <c r="B13" s="57"/>
      <c r="C13" s="58"/>
      <c r="D13" s="59"/>
      <c r="E13" s="57"/>
      <c r="F13" s="58"/>
      <c r="G13" s="59"/>
      <c r="H13" s="57"/>
      <c r="I13" s="58"/>
      <c r="J13" s="59"/>
      <c r="K13" s="60"/>
      <c r="L13" s="117"/>
      <c r="M13" s="116"/>
      <c r="N13" s="60"/>
      <c r="O13" s="76"/>
      <c r="P13" s="76"/>
      <c r="Q13" s="76"/>
      <c r="R13" s="77"/>
      <c r="S13" s="117"/>
      <c r="T13" s="63"/>
      <c r="U13" s="70"/>
      <c r="V13" s="59"/>
      <c r="W13" s="113"/>
      <c r="Y13" s="62"/>
      <c r="Z13" s="59"/>
      <c r="AA13" s="63"/>
      <c r="AB13" s="59"/>
      <c r="AC13" s="64"/>
      <c r="AD13" s="62"/>
      <c r="AE13" s="59"/>
      <c r="AF13" s="63"/>
      <c r="AG13" s="59"/>
      <c r="AH13" s="64"/>
      <c r="AI13" s="62"/>
      <c r="AJ13" s="64"/>
      <c r="AK13" s="65"/>
      <c r="AL13" s="387"/>
      <c r="AM13" s="65"/>
      <c r="AN13" s="61"/>
    </row>
    <row r="14" spans="1:40" ht="15.75">
      <c r="A14" s="16" t="s">
        <v>40</v>
      </c>
      <c r="B14" s="57"/>
      <c r="C14" s="58"/>
      <c r="D14" s="59"/>
      <c r="E14" s="57"/>
      <c r="F14" s="58"/>
      <c r="G14" s="59"/>
      <c r="H14" s="57"/>
      <c r="I14" s="58"/>
      <c r="J14" s="59"/>
      <c r="K14" s="60"/>
      <c r="L14" s="117"/>
      <c r="M14" s="116"/>
      <c r="N14" s="60"/>
      <c r="O14" s="76"/>
      <c r="P14" s="76"/>
      <c r="Q14" s="76"/>
      <c r="R14" s="77"/>
      <c r="S14" s="117"/>
      <c r="T14" s="63"/>
      <c r="U14" s="70"/>
      <c r="V14" s="59"/>
      <c r="W14" s="113"/>
      <c r="Y14" s="62"/>
      <c r="Z14" s="59"/>
      <c r="AA14" s="63"/>
      <c r="AB14" s="59"/>
      <c r="AC14" s="64"/>
      <c r="AD14" s="62"/>
      <c r="AE14" s="59"/>
      <c r="AF14" s="63"/>
      <c r="AG14" s="59"/>
      <c r="AH14" s="64"/>
      <c r="AI14" s="62"/>
      <c r="AJ14" s="64"/>
      <c r="AK14" s="65"/>
      <c r="AL14" s="387"/>
      <c r="AM14" s="65"/>
      <c r="AN14" s="61"/>
    </row>
    <row r="15" spans="1:40" ht="22.5" customHeight="1">
      <c r="A15" s="56" t="s">
        <v>37</v>
      </c>
      <c r="B15" s="57">
        <v>30.889965222460006</v>
      </c>
      <c r="C15" s="58">
        <v>8.8404033897099096E-2</v>
      </c>
      <c r="D15" s="59">
        <f t="shared" ref="D15:D16" si="3">+B15*C15</f>
        <v>2.7307975326065668</v>
      </c>
      <c r="E15" s="57">
        <v>71.111994746525227</v>
      </c>
      <c r="F15" s="58">
        <v>8.8404033897099096E-2</v>
      </c>
      <c r="G15" s="59">
        <f t="shared" ref="G15:G16" si="4">+E15*F15</f>
        <v>6.2865871940621494</v>
      </c>
      <c r="H15" s="57">
        <v>201.5481402967547</v>
      </c>
      <c r="I15" s="58">
        <v>8.8404033897099096E-2</v>
      </c>
      <c r="J15" s="59">
        <f t="shared" ref="J15:J16" si="5">+H15*I15</f>
        <v>17.817668626691585</v>
      </c>
      <c r="K15" s="60">
        <f t="shared" ref="K15:K16" si="6">+B15+E15+H15</f>
        <v>303.55010026573996</v>
      </c>
      <c r="L15" s="117">
        <f t="shared" ref="L15:L16" si="7">+D15+G15+J15</f>
        <v>26.835053353360301</v>
      </c>
      <c r="M15" s="116"/>
      <c r="N15" s="60"/>
      <c r="O15" s="76"/>
      <c r="P15" s="76"/>
      <c r="Q15" s="76"/>
      <c r="R15" s="77"/>
      <c r="S15" s="117"/>
      <c r="T15" s="63"/>
      <c r="U15" s="70"/>
      <c r="V15" s="59"/>
      <c r="W15" s="113">
        <f>L15+S15+V15</f>
        <v>26.835053353360301</v>
      </c>
      <c r="Y15" s="62">
        <v>0</v>
      </c>
      <c r="Z15" s="59">
        <f>$K15*Y15/100</f>
        <v>0</v>
      </c>
      <c r="AA15" s="63">
        <v>0.156</v>
      </c>
      <c r="AB15" s="59">
        <f>$K15*AA15/100</f>
        <v>0.47353815641455432</v>
      </c>
      <c r="AC15" s="64">
        <f>Z15+AB15</f>
        <v>0.47353815641455432</v>
      </c>
      <c r="AD15" s="62"/>
      <c r="AE15" s="59"/>
      <c r="AF15" s="63"/>
      <c r="AG15" s="59"/>
      <c r="AH15" s="64"/>
      <c r="AI15" s="62"/>
      <c r="AJ15" s="64"/>
      <c r="AK15" s="65">
        <f>+AC15+AH15+AJ15</f>
        <v>0.47353815641455432</v>
      </c>
      <c r="AL15" s="385"/>
      <c r="AM15" s="65">
        <f>W15+AK15</f>
        <v>27.308591509774857</v>
      </c>
      <c r="AN15" s="61"/>
    </row>
    <row r="16" spans="1:40" ht="22.5" customHeight="1">
      <c r="A16" s="56" t="s">
        <v>38</v>
      </c>
      <c r="B16" s="57">
        <f>B15</f>
        <v>30.889965222460006</v>
      </c>
      <c r="C16" s="66">
        <v>0.15413859951251449</v>
      </c>
      <c r="D16" s="67">
        <f t="shared" si="3"/>
        <v>4.7613359783802638</v>
      </c>
      <c r="E16" s="57">
        <f>E15</f>
        <v>71.111994746525227</v>
      </c>
      <c r="F16" s="66">
        <v>0.1048925594142319</v>
      </c>
      <c r="G16" s="67">
        <f t="shared" si="4"/>
        <v>7.4591191340144434</v>
      </c>
      <c r="H16" s="57">
        <f>H15</f>
        <v>201.5481402967547</v>
      </c>
      <c r="I16" s="66">
        <v>2.6613085015978852E-2</v>
      </c>
      <c r="J16" s="67">
        <f t="shared" si="5"/>
        <v>5.3638177925299662</v>
      </c>
      <c r="K16" s="68">
        <f t="shared" si="6"/>
        <v>303.55010026573996</v>
      </c>
      <c r="L16" s="146">
        <f t="shared" si="7"/>
        <v>17.584272904924674</v>
      </c>
      <c r="M16" s="116"/>
      <c r="N16" s="60"/>
      <c r="O16" s="76"/>
      <c r="P16" s="76"/>
      <c r="Q16" s="76"/>
      <c r="R16" s="77"/>
      <c r="S16" s="117"/>
      <c r="T16" s="63">
        <v>0.16736701850826213</v>
      </c>
      <c r="U16" s="70">
        <v>20.082455561777145</v>
      </c>
      <c r="V16" s="67">
        <f>+T16*U16</f>
        <v>3.3611407116993073</v>
      </c>
      <c r="W16" s="114">
        <f>L16+S16+V16</f>
        <v>20.945413616623981</v>
      </c>
      <c r="Y16" s="72"/>
      <c r="Z16" s="69"/>
      <c r="AA16" s="73"/>
      <c r="AB16" s="69"/>
      <c r="AC16" s="74"/>
      <c r="AD16" s="72">
        <v>0.65740539162400002</v>
      </c>
      <c r="AE16" s="69">
        <f>$K16*AD16/100</f>
        <v>1.9955547254270325</v>
      </c>
      <c r="AF16" s="73">
        <v>-2.393839E-2</v>
      </c>
      <c r="AG16" s="69">
        <f>$K16*AF16/100</f>
        <v>-7.2665006847003874E-2</v>
      </c>
      <c r="AH16" s="74">
        <f>AE16+AG16</f>
        <v>1.9228897185800287</v>
      </c>
      <c r="AI16" s="62">
        <v>0</v>
      </c>
      <c r="AJ16" s="64">
        <f>$K16*AI16/100</f>
        <v>0</v>
      </c>
      <c r="AK16" s="65">
        <f>+AC16+AH16+AJ16</f>
        <v>1.9228897185800287</v>
      </c>
      <c r="AL16" s="385"/>
      <c r="AM16" s="75">
        <f>W16+AK16</f>
        <v>22.868303335204008</v>
      </c>
      <c r="AN16" s="80"/>
    </row>
    <row r="17" spans="1:40" ht="15">
      <c r="A17" s="56" t="s">
        <v>39</v>
      </c>
      <c r="B17" s="57">
        <f>B16</f>
        <v>30.889965222460006</v>
      </c>
      <c r="C17" s="58">
        <f>SUM(C15:C16)</f>
        <v>0.24254263340961357</v>
      </c>
      <c r="D17" s="59">
        <f>SUM(D15:D16)</f>
        <v>7.4921335109868306</v>
      </c>
      <c r="E17" s="57">
        <f>E16</f>
        <v>71.111994746525227</v>
      </c>
      <c r="F17" s="58">
        <f>SUM(F15:F16)</f>
        <v>0.19329659331133098</v>
      </c>
      <c r="G17" s="59">
        <f>SUM(G15:G16)</f>
        <v>13.745706328076594</v>
      </c>
      <c r="H17" s="57">
        <f>H16</f>
        <v>201.5481402967547</v>
      </c>
      <c r="I17" s="58">
        <f>SUM(I15:I16)</f>
        <v>0.11501711891307795</v>
      </c>
      <c r="J17" s="59">
        <f>SUM(J15:J16)</f>
        <v>23.18148641922155</v>
      </c>
      <c r="K17" s="60">
        <f>K16</f>
        <v>303.55010026573996</v>
      </c>
      <c r="L17" s="117">
        <f>+D17+G17+J17</f>
        <v>44.419326258284975</v>
      </c>
      <c r="M17" s="116"/>
      <c r="N17" s="60"/>
      <c r="O17" s="76"/>
      <c r="P17" s="76"/>
      <c r="Q17" s="76"/>
      <c r="R17" s="77"/>
      <c r="S17" s="117"/>
      <c r="T17" s="192"/>
      <c r="U17" s="271"/>
      <c r="V17" s="59">
        <f>SUM(V15:V16)</f>
        <v>3.3611407116993073</v>
      </c>
      <c r="W17" s="113">
        <f>SUM(W15:W16)</f>
        <v>47.780466969984282</v>
      </c>
      <c r="Y17" s="62"/>
      <c r="Z17" s="59">
        <f>SUM(Z15:Z16)</f>
        <v>0</v>
      </c>
      <c r="AA17" s="63"/>
      <c r="AB17" s="59">
        <f>SUM(AB15:AB16)</f>
        <v>0.47353815641455432</v>
      </c>
      <c r="AC17" s="64">
        <f>SUM(AC15:AC16)</f>
        <v>0.47353815641455432</v>
      </c>
      <c r="AD17" s="62"/>
      <c r="AE17" s="59">
        <f>SUM(AE15:AE16)</f>
        <v>1.9955547254270325</v>
      </c>
      <c r="AF17" s="63"/>
      <c r="AG17" s="59">
        <f>SUM(AG15:AG16)</f>
        <v>-7.2665006847003874E-2</v>
      </c>
      <c r="AH17" s="64">
        <f>SUM(AH15:AH16)</f>
        <v>1.9228897185800287</v>
      </c>
      <c r="AI17" s="62"/>
      <c r="AJ17" s="64">
        <f>SUM(AJ15:AJ16)</f>
        <v>0</v>
      </c>
      <c r="AK17" s="65">
        <f>SUM(AK15:AK16)</f>
        <v>2.3964278749945831</v>
      </c>
      <c r="AL17" s="387"/>
      <c r="AM17" s="65">
        <f>SUM(AM15:AM16)</f>
        <v>50.176894844978861</v>
      </c>
      <c r="AN17" s="61"/>
    </row>
    <row r="18" spans="1:40" ht="14.1" customHeight="1">
      <c r="A18" s="16"/>
      <c r="B18" s="78"/>
      <c r="C18" s="58"/>
      <c r="D18" s="69"/>
      <c r="E18" s="78"/>
      <c r="F18" s="58"/>
      <c r="G18" s="69"/>
      <c r="H18" s="78"/>
      <c r="I18" s="58"/>
      <c r="J18" s="69"/>
      <c r="K18" s="68"/>
      <c r="L18" s="146"/>
      <c r="M18" s="154"/>
      <c r="N18" s="68"/>
      <c r="O18" s="79"/>
      <c r="P18" s="79"/>
      <c r="Q18" s="79"/>
      <c r="R18" s="77"/>
      <c r="S18" s="146"/>
      <c r="T18" s="73"/>
      <c r="U18" s="70"/>
      <c r="V18" s="69"/>
      <c r="W18" s="83"/>
      <c r="Y18" s="72"/>
      <c r="Z18" s="69"/>
      <c r="AA18" s="73"/>
      <c r="AB18" s="69"/>
      <c r="AC18" s="74"/>
      <c r="AD18" s="72"/>
      <c r="AE18" s="69"/>
      <c r="AF18" s="73"/>
      <c r="AG18" s="69"/>
      <c r="AH18" s="74"/>
      <c r="AI18" s="72"/>
      <c r="AJ18" s="74"/>
      <c r="AK18" s="81"/>
      <c r="AL18" s="387"/>
      <c r="AM18" s="81"/>
      <c r="AN18" s="80"/>
    </row>
    <row r="19" spans="1:40" ht="14.1" customHeight="1">
      <c r="A19" s="16" t="s">
        <v>41</v>
      </c>
      <c r="B19" s="57"/>
      <c r="C19" s="58"/>
      <c r="D19" s="59"/>
      <c r="E19" s="57"/>
      <c r="F19" s="58"/>
      <c r="G19" s="59"/>
      <c r="H19" s="57"/>
      <c r="I19" s="58"/>
      <c r="J19" s="59"/>
      <c r="K19" s="60"/>
      <c r="L19" s="117"/>
      <c r="M19" s="116"/>
      <c r="N19" s="60"/>
      <c r="O19" s="76"/>
      <c r="P19" s="76"/>
      <c r="Q19" s="76"/>
      <c r="R19" s="77"/>
      <c r="S19" s="117"/>
      <c r="T19" s="63"/>
      <c r="U19" s="70"/>
      <c r="V19" s="59"/>
      <c r="W19" s="113"/>
      <c r="Y19" s="62"/>
      <c r="Z19" s="59"/>
      <c r="AA19" s="63"/>
      <c r="AB19" s="59"/>
      <c r="AC19" s="64"/>
      <c r="AD19" s="62"/>
      <c r="AE19" s="59"/>
      <c r="AF19" s="63"/>
      <c r="AG19" s="59"/>
      <c r="AH19" s="64"/>
      <c r="AI19" s="62"/>
      <c r="AJ19" s="64"/>
      <c r="AK19" s="65"/>
      <c r="AL19" s="387"/>
      <c r="AM19" s="65"/>
      <c r="AN19" s="61"/>
    </row>
    <row r="20" spans="1:40" ht="18" customHeight="1">
      <c r="A20" s="56" t="s">
        <v>37</v>
      </c>
      <c r="B20" s="57">
        <v>60.438780705071117</v>
      </c>
      <c r="C20" s="58">
        <v>8.8404033897099096E-2</v>
      </c>
      <c r="D20" s="59">
        <f>+B20*C20</f>
        <v>5.3430320181504456</v>
      </c>
      <c r="E20" s="57">
        <v>183.52459033696201</v>
      </c>
      <c r="F20" s="58">
        <v>8.8404033897099096E-2</v>
      </c>
      <c r="G20" s="59">
        <f>+E20*F20</f>
        <v>16.224314105100014</v>
      </c>
      <c r="H20" s="57">
        <v>158.2317678251643</v>
      </c>
      <c r="I20" s="58">
        <v>8.8404033897099096E-2</v>
      </c>
      <c r="J20" s="59">
        <f>+H20*I20</f>
        <v>13.988326566413738</v>
      </c>
      <c r="K20" s="60">
        <f>+B20+E20+H20</f>
        <v>402.19513886719744</v>
      </c>
      <c r="L20" s="117">
        <f>+D20+G20+J20</f>
        <v>35.555672689664199</v>
      </c>
      <c r="M20" s="116"/>
      <c r="N20" s="60"/>
      <c r="O20" s="76"/>
      <c r="P20" s="76"/>
      <c r="Q20" s="76"/>
      <c r="R20" s="77"/>
      <c r="S20" s="117"/>
      <c r="T20" s="63"/>
      <c r="U20" s="70"/>
      <c r="V20" s="59"/>
      <c r="W20" s="113">
        <f>L20+S20+V20</f>
        <v>35.555672689664199</v>
      </c>
      <c r="Y20" s="62">
        <v>0</v>
      </c>
      <c r="Z20" s="59">
        <f>$K20*Y20/100</f>
        <v>0</v>
      </c>
      <c r="AA20" s="63">
        <v>0.156</v>
      </c>
      <c r="AB20" s="59">
        <f>$K20*AA20/100</f>
        <v>0.627424416632828</v>
      </c>
      <c r="AC20" s="64">
        <f>Z20+AB20</f>
        <v>0.627424416632828</v>
      </c>
      <c r="AD20" s="62"/>
      <c r="AE20" s="59"/>
      <c r="AF20" s="63"/>
      <c r="AG20" s="59"/>
      <c r="AH20" s="64"/>
      <c r="AI20" s="62"/>
      <c r="AJ20" s="64"/>
      <c r="AK20" s="65">
        <f>+AC20+AH20+AJ20</f>
        <v>0.627424416632828</v>
      </c>
      <c r="AL20" s="385"/>
      <c r="AM20" s="65">
        <f>W20+AK20</f>
        <v>36.183097106297026</v>
      </c>
      <c r="AN20" s="61"/>
    </row>
    <row r="21" spans="1:40" ht="18" customHeight="1">
      <c r="A21" s="56" t="s">
        <v>38</v>
      </c>
      <c r="B21" s="57">
        <f>B20</f>
        <v>60.438780705071117</v>
      </c>
      <c r="C21" s="66">
        <v>0.27547014077982829</v>
      </c>
      <c r="D21" s="67">
        <f>+B21*C21</f>
        <v>16.649079429387111</v>
      </c>
      <c r="E21" s="57">
        <f>E20</f>
        <v>183.52459033696201</v>
      </c>
      <c r="F21" s="66">
        <v>9.3533053441364616E-2</v>
      </c>
      <c r="G21" s="67">
        <f>+E21*F21</f>
        <v>17.165615315791616</v>
      </c>
      <c r="H21" s="57">
        <f>H20</f>
        <v>158.2317678251643</v>
      </c>
      <c r="I21" s="66">
        <v>3.4388323004152517E-2</v>
      </c>
      <c r="J21" s="67">
        <f>+H21*I21</f>
        <v>5.4413251414898172</v>
      </c>
      <c r="K21" s="68">
        <f>+B21+E21+H21</f>
        <v>402.19513886719744</v>
      </c>
      <c r="L21" s="146">
        <f>+D21+G21+J21</f>
        <v>39.256019886668547</v>
      </c>
      <c r="M21" s="116"/>
      <c r="N21" s="60"/>
      <c r="O21" s="76"/>
      <c r="P21" s="76"/>
      <c r="Q21" s="76"/>
      <c r="R21" s="77"/>
      <c r="S21" s="117"/>
      <c r="T21" s="63">
        <v>5.3871041776143352E-2</v>
      </c>
      <c r="U21" s="70">
        <v>20.082455561777145</v>
      </c>
      <c r="V21" s="67">
        <f>+T21*U21</f>
        <v>1.0818628025360391</v>
      </c>
      <c r="W21" s="114">
        <f>L21+S21+V21</f>
        <v>40.337882689204584</v>
      </c>
      <c r="Y21" s="72"/>
      <c r="Z21" s="69"/>
      <c r="AA21" s="73"/>
      <c r="AB21" s="69"/>
      <c r="AC21" s="74"/>
      <c r="AD21" s="72">
        <v>0.65740539162400002</v>
      </c>
      <c r="AE21" s="69">
        <f>$K21*AD21/100</f>
        <v>2.6440525277625904</v>
      </c>
      <c r="AF21" s="73">
        <v>-2.393839E-2</v>
      </c>
      <c r="AG21" s="69">
        <f>$K21*AF21/100</f>
        <v>-9.6279040903071322E-2</v>
      </c>
      <c r="AH21" s="74">
        <f>AE21+AG21</f>
        <v>2.5477734868595192</v>
      </c>
      <c r="AI21" s="62">
        <v>0</v>
      </c>
      <c r="AJ21" s="64">
        <f>$K21*AI21/100</f>
        <v>0</v>
      </c>
      <c r="AK21" s="65">
        <f>+AC21+AH21+AJ21</f>
        <v>2.5477734868595192</v>
      </c>
      <c r="AL21" s="385"/>
      <c r="AM21" s="75">
        <f>W21+AK21</f>
        <v>42.885656176064103</v>
      </c>
      <c r="AN21" s="80"/>
    </row>
    <row r="22" spans="1:40" ht="14.1" customHeight="1">
      <c r="A22" s="56" t="s">
        <v>39</v>
      </c>
      <c r="B22" s="57">
        <f>B21</f>
        <v>60.438780705071117</v>
      </c>
      <c r="C22" s="58">
        <f>SUM(C20:C21)</f>
        <v>0.3638741746769274</v>
      </c>
      <c r="D22" s="59">
        <f>SUM(D20:D21)</f>
        <v>21.992111447537557</v>
      </c>
      <c r="E22" s="57">
        <f>E21</f>
        <v>183.52459033696201</v>
      </c>
      <c r="F22" s="58">
        <f>SUM(F20:F21)</f>
        <v>0.1819370873384637</v>
      </c>
      <c r="G22" s="59">
        <f>SUM(G20:G21)</f>
        <v>33.389929420891633</v>
      </c>
      <c r="H22" s="57">
        <f>H21</f>
        <v>158.2317678251643</v>
      </c>
      <c r="I22" s="58">
        <f>SUM(I20:I21)</f>
        <v>0.12279235690125162</v>
      </c>
      <c r="J22" s="59">
        <f>SUM(J20:J21)</f>
        <v>19.429651707903556</v>
      </c>
      <c r="K22" s="60">
        <f>K21</f>
        <v>402.19513886719744</v>
      </c>
      <c r="L22" s="117">
        <f>+D22+G22+J22</f>
        <v>74.811692576332746</v>
      </c>
      <c r="M22" s="116"/>
      <c r="N22" s="60"/>
      <c r="O22" s="76"/>
      <c r="P22" s="76"/>
      <c r="Q22" s="76"/>
      <c r="R22" s="77"/>
      <c r="S22" s="117"/>
      <c r="T22" s="192"/>
      <c r="U22" s="271"/>
      <c r="V22" s="59">
        <f>SUM(V20:V21)</f>
        <v>1.0818628025360391</v>
      </c>
      <c r="W22" s="113">
        <f>SUM(W20:W21)</f>
        <v>75.893555378868783</v>
      </c>
      <c r="Y22" s="62"/>
      <c r="Z22" s="59">
        <f>SUM(Z20:Z21)</f>
        <v>0</v>
      </c>
      <c r="AA22" s="63"/>
      <c r="AB22" s="59">
        <f>SUM(AB20:AB21)</f>
        <v>0.627424416632828</v>
      </c>
      <c r="AC22" s="64">
        <f>SUM(AC20:AC21)</f>
        <v>0.627424416632828</v>
      </c>
      <c r="AD22" s="62"/>
      <c r="AE22" s="59">
        <f>SUM(AE20:AE21)</f>
        <v>2.6440525277625904</v>
      </c>
      <c r="AF22" s="63"/>
      <c r="AG22" s="59">
        <f>SUM(AG20:AG21)</f>
        <v>-9.6279040903071322E-2</v>
      </c>
      <c r="AH22" s="64">
        <f>SUM(AH20:AH21)</f>
        <v>2.5477734868595192</v>
      </c>
      <c r="AI22" s="62"/>
      <c r="AJ22" s="64">
        <f>SUM(AJ20:AJ21)</f>
        <v>0</v>
      </c>
      <c r="AK22" s="65">
        <f>SUM(AK20:AK21)</f>
        <v>3.1751979034923474</v>
      </c>
      <c r="AL22" s="387"/>
      <c r="AM22" s="65">
        <f>SUM(AM20:AM21)</f>
        <v>79.068753282361129</v>
      </c>
      <c r="AN22" s="61"/>
    </row>
    <row r="23" spans="1:40" ht="14.1" customHeight="1">
      <c r="A23" s="16"/>
      <c r="B23" s="78"/>
      <c r="C23" s="58"/>
      <c r="D23" s="69"/>
      <c r="E23" s="78"/>
      <c r="F23" s="58"/>
      <c r="G23" s="69"/>
      <c r="H23" s="78"/>
      <c r="I23" s="58"/>
      <c r="J23" s="69"/>
      <c r="K23" s="68"/>
      <c r="L23" s="146"/>
      <c r="M23" s="154"/>
      <c r="N23" s="68"/>
      <c r="O23" s="79"/>
      <c r="P23" s="79"/>
      <c r="Q23" s="79"/>
      <c r="R23" s="77"/>
      <c r="S23" s="146"/>
      <c r="T23" s="73"/>
      <c r="U23" s="70"/>
      <c r="V23" s="69"/>
      <c r="W23" s="83"/>
      <c r="Y23" s="72"/>
      <c r="Z23" s="69"/>
      <c r="AA23" s="73"/>
      <c r="AB23" s="69"/>
      <c r="AC23" s="74"/>
      <c r="AD23" s="72"/>
      <c r="AE23" s="69"/>
      <c r="AF23" s="73"/>
      <c r="AG23" s="69"/>
      <c r="AH23" s="74"/>
      <c r="AI23" s="72"/>
      <c r="AJ23" s="74"/>
      <c r="AK23" s="81"/>
      <c r="AL23" s="387"/>
      <c r="AM23" s="81"/>
      <c r="AN23" s="80"/>
    </row>
    <row r="24" spans="1:40" ht="14.1" customHeight="1">
      <c r="A24" s="16" t="s">
        <v>42</v>
      </c>
      <c r="B24" s="57"/>
      <c r="C24" s="58"/>
      <c r="D24" s="59"/>
      <c r="E24" s="57"/>
      <c r="F24" s="58"/>
      <c r="G24" s="59"/>
      <c r="H24" s="57"/>
      <c r="I24" s="58"/>
      <c r="J24" s="59"/>
      <c r="K24" s="60"/>
      <c r="L24" s="117"/>
      <c r="M24" s="116"/>
      <c r="N24" s="60"/>
      <c r="O24" s="76"/>
      <c r="P24" s="76"/>
      <c r="Q24" s="76"/>
      <c r="R24" s="77"/>
      <c r="S24" s="117"/>
      <c r="T24" s="63"/>
      <c r="U24" s="70"/>
      <c r="V24" s="59"/>
      <c r="W24" s="113"/>
      <c r="Y24" s="62"/>
      <c r="Z24" s="59"/>
      <c r="AA24" s="63"/>
      <c r="AB24" s="59"/>
      <c r="AC24" s="64"/>
      <c r="AD24" s="62"/>
      <c r="AE24" s="59"/>
      <c r="AF24" s="63"/>
      <c r="AG24" s="59"/>
      <c r="AH24" s="64"/>
      <c r="AI24" s="62"/>
      <c r="AJ24" s="64"/>
      <c r="AK24" s="65"/>
      <c r="AL24" s="387"/>
      <c r="AM24" s="65"/>
      <c r="AN24" s="61"/>
    </row>
    <row r="25" spans="1:40" ht="14.1" customHeight="1">
      <c r="A25" s="56" t="s">
        <v>37</v>
      </c>
      <c r="B25" s="57">
        <v>2.3343114592542218</v>
      </c>
      <c r="C25" s="58">
        <v>8.8404033897099096E-2</v>
      </c>
      <c r="D25" s="59">
        <f t="shared" ref="D25:D26" si="8">+B25*C25</f>
        <v>0.20636254937029708</v>
      </c>
      <c r="E25" s="57">
        <v>197.09368608143902</v>
      </c>
      <c r="F25" s="58">
        <v>8.8404033897099096E-2</v>
      </c>
      <c r="G25" s="59">
        <f t="shared" ref="G25:G26" si="9">+E25*F25</f>
        <v>17.423876905247742</v>
      </c>
      <c r="H25" s="57"/>
      <c r="I25" s="58"/>
      <c r="J25" s="59"/>
      <c r="K25" s="60">
        <f t="shared" ref="K25:K26" si="10">+B25+E25+H25</f>
        <v>199.42799754069324</v>
      </c>
      <c r="L25" s="117">
        <f t="shared" ref="L25:L26" si="11">+D25+G25+J25</f>
        <v>17.630239454618039</v>
      </c>
      <c r="M25" s="116"/>
      <c r="N25" s="60"/>
      <c r="O25" s="76"/>
      <c r="P25" s="76"/>
      <c r="Q25" s="76"/>
      <c r="R25" s="77"/>
      <c r="S25" s="117"/>
      <c r="T25" s="63"/>
      <c r="U25" s="70"/>
      <c r="V25" s="59"/>
      <c r="W25" s="113">
        <f>L25+S25+V25</f>
        <v>17.630239454618039</v>
      </c>
      <c r="Y25" s="62">
        <v>0</v>
      </c>
      <c r="Z25" s="59">
        <f>$K25*Y25/100</f>
        <v>0</v>
      </c>
      <c r="AA25" s="63">
        <v>0.156</v>
      </c>
      <c r="AB25" s="59">
        <f>$K25*AA25/100</f>
        <v>0.31110767616348145</v>
      </c>
      <c r="AC25" s="64">
        <f>Z25+AB25</f>
        <v>0.31110767616348145</v>
      </c>
      <c r="AD25" s="62"/>
      <c r="AE25" s="59"/>
      <c r="AF25" s="63"/>
      <c r="AG25" s="59"/>
      <c r="AH25" s="64"/>
      <c r="AI25" s="62"/>
      <c r="AJ25" s="64"/>
      <c r="AK25" s="65">
        <f>+AC25+AH25+AJ25</f>
        <v>0.31110767616348145</v>
      </c>
      <c r="AL25" s="385"/>
      <c r="AM25" s="65">
        <f>W25+AK25</f>
        <v>17.941347130781519</v>
      </c>
      <c r="AN25" s="61"/>
    </row>
    <row r="26" spans="1:40" ht="17.25">
      <c r="A26" s="56" t="s">
        <v>38</v>
      </c>
      <c r="B26" s="57">
        <f>B25</f>
        <v>2.3343114592542218</v>
      </c>
      <c r="C26" s="66">
        <v>1.7309668394875379</v>
      </c>
      <c r="D26" s="67">
        <f t="shared" si="8"/>
        <v>4.0406157290048226</v>
      </c>
      <c r="E26" s="57">
        <f>E25</f>
        <v>197.09368608143902</v>
      </c>
      <c r="F26" s="66">
        <v>6.4412461364251716E-2</v>
      </c>
      <c r="G26" s="67">
        <f t="shared" si="9"/>
        <v>12.695289439858646</v>
      </c>
      <c r="H26" s="57"/>
      <c r="I26" s="66"/>
      <c r="J26" s="67"/>
      <c r="K26" s="68">
        <f t="shared" si="10"/>
        <v>199.42799754069324</v>
      </c>
      <c r="L26" s="146">
        <f t="shared" si="11"/>
        <v>16.735905168863468</v>
      </c>
      <c r="M26" s="116"/>
      <c r="N26" s="60"/>
      <c r="O26" s="76"/>
      <c r="P26" s="76"/>
      <c r="Q26" s="76"/>
      <c r="R26" s="77"/>
      <c r="S26" s="117"/>
      <c r="T26" s="63">
        <v>9.7758382275215119E-2</v>
      </c>
      <c r="U26" s="70">
        <v>20.082455561777145</v>
      </c>
      <c r="V26" s="67">
        <f>+T26*U26</f>
        <v>1.9632283678332301</v>
      </c>
      <c r="W26" s="114">
        <f>L26+S26+V26</f>
        <v>18.699133536696699</v>
      </c>
      <c r="Y26" s="72"/>
      <c r="Z26" s="69"/>
      <c r="AA26" s="73"/>
      <c r="AB26" s="69"/>
      <c r="AC26" s="74"/>
      <c r="AD26" s="72">
        <v>0.65740539162400002</v>
      </c>
      <c r="AE26" s="69">
        <f>$K26*AD26/100</f>
        <v>1.3110504082402954</v>
      </c>
      <c r="AF26" s="73">
        <v>-2.393839E-2</v>
      </c>
      <c r="AG26" s="69">
        <f>$K26*AF26/100</f>
        <v>-4.7739851820481558E-2</v>
      </c>
      <c r="AH26" s="74">
        <f>AE26+AG26</f>
        <v>1.2633105564198139</v>
      </c>
      <c r="AI26" s="62">
        <v>0</v>
      </c>
      <c r="AJ26" s="64">
        <f>$K26*AI26/100</f>
        <v>0</v>
      </c>
      <c r="AK26" s="65">
        <f>+AC26+AH26+AJ26</f>
        <v>1.2633105564198139</v>
      </c>
      <c r="AL26" s="385"/>
      <c r="AM26" s="75">
        <f>W26+AK26</f>
        <v>19.962444093116513</v>
      </c>
      <c r="AN26" s="80"/>
    </row>
    <row r="27" spans="1:40" ht="14.1" customHeight="1">
      <c r="A27" s="56" t="s">
        <v>39</v>
      </c>
      <c r="B27" s="57">
        <f>B26</f>
        <v>2.3343114592542218</v>
      </c>
      <c r="C27" s="58">
        <f>SUM(C25:C26)</f>
        <v>1.819370873384637</v>
      </c>
      <c r="D27" s="59">
        <f>SUM(D25:D26)</f>
        <v>4.2469782783751198</v>
      </c>
      <c r="E27" s="57">
        <f>E26</f>
        <v>197.09368608143902</v>
      </c>
      <c r="F27" s="58">
        <f>SUM(F25:F26)</f>
        <v>0.15281649526135083</v>
      </c>
      <c r="G27" s="59">
        <f>SUM(G25:G26)</f>
        <v>30.119166345106386</v>
      </c>
      <c r="H27" s="57"/>
      <c r="I27" s="58"/>
      <c r="J27" s="59"/>
      <c r="K27" s="60">
        <f>K26</f>
        <v>199.42799754069324</v>
      </c>
      <c r="L27" s="117">
        <f>+D27+G27+J27</f>
        <v>34.366144623481503</v>
      </c>
      <c r="M27" s="116"/>
      <c r="N27" s="60"/>
      <c r="O27" s="76"/>
      <c r="P27" s="76"/>
      <c r="Q27" s="76"/>
      <c r="R27" s="77"/>
      <c r="S27" s="117"/>
      <c r="T27" s="192"/>
      <c r="U27" s="271"/>
      <c r="V27" s="59">
        <f>SUM(V25:V26)</f>
        <v>1.9632283678332301</v>
      </c>
      <c r="W27" s="113">
        <f>SUM(W25:W26)</f>
        <v>36.329372991314742</v>
      </c>
      <c r="Y27" s="62"/>
      <c r="Z27" s="59">
        <f>SUM(Z25:Z26)</f>
        <v>0</v>
      </c>
      <c r="AA27" s="63"/>
      <c r="AB27" s="59">
        <f>SUM(AB25:AB26)</f>
        <v>0.31110767616348145</v>
      </c>
      <c r="AC27" s="64">
        <f>SUM(AC25:AC26)</f>
        <v>0.31110767616348145</v>
      </c>
      <c r="AD27" s="62"/>
      <c r="AE27" s="59">
        <f>SUM(AE25:AE26)</f>
        <v>1.3110504082402954</v>
      </c>
      <c r="AF27" s="63"/>
      <c r="AG27" s="59">
        <f>SUM(AG25:AG26)</f>
        <v>-4.7739851820481558E-2</v>
      </c>
      <c r="AH27" s="64">
        <f>SUM(AH25:AH26)</f>
        <v>1.2633105564198139</v>
      </c>
      <c r="AI27" s="62"/>
      <c r="AJ27" s="64">
        <f>SUM(AJ25:AJ26)</f>
        <v>0</v>
      </c>
      <c r="AK27" s="65">
        <f>SUM(AK25:AK26)</f>
        <v>1.5744182325832954</v>
      </c>
      <c r="AL27" s="387"/>
      <c r="AM27" s="65">
        <f>SUM(AM25:AM26)</f>
        <v>37.903791223898033</v>
      </c>
      <c r="AN27" s="61"/>
    </row>
    <row r="28" spans="1:40" ht="14.1" customHeight="1">
      <c r="A28" s="16"/>
      <c r="B28" s="78"/>
      <c r="C28" s="58"/>
      <c r="D28" s="69"/>
      <c r="E28" s="78"/>
      <c r="F28" s="58"/>
      <c r="G28" s="69"/>
      <c r="H28" s="78"/>
      <c r="I28" s="58"/>
      <c r="J28" s="69"/>
      <c r="K28" s="68"/>
      <c r="L28" s="146"/>
      <c r="M28" s="154"/>
      <c r="N28" s="68"/>
      <c r="O28" s="79"/>
      <c r="P28" s="79"/>
      <c r="Q28" s="79"/>
      <c r="R28" s="77"/>
      <c r="S28" s="146"/>
      <c r="T28" s="73"/>
      <c r="U28" s="70"/>
      <c r="V28" s="69"/>
      <c r="W28" s="83"/>
      <c r="Y28" s="72"/>
      <c r="Z28" s="69"/>
      <c r="AA28" s="73"/>
      <c r="AB28" s="69"/>
      <c r="AC28" s="74"/>
      <c r="AD28" s="72"/>
      <c r="AE28" s="69"/>
      <c r="AF28" s="73"/>
      <c r="AG28" s="69"/>
      <c r="AH28" s="74"/>
      <c r="AI28" s="72"/>
      <c r="AJ28" s="74"/>
      <c r="AK28" s="81"/>
      <c r="AL28" s="387"/>
      <c r="AM28" s="81"/>
      <c r="AN28" s="80"/>
    </row>
    <row r="29" spans="1:40" ht="22.5" customHeight="1">
      <c r="A29" s="16" t="s">
        <v>43</v>
      </c>
      <c r="B29" s="78"/>
      <c r="C29" s="58"/>
      <c r="D29" s="69"/>
      <c r="E29" s="78"/>
      <c r="F29" s="58"/>
      <c r="G29" s="69"/>
      <c r="H29" s="78"/>
      <c r="I29" s="58"/>
      <c r="J29" s="69"/>
      <c r="K29" s="68"/>
      <c r="L29" s="146"/>
      <c r="M29" s="154"/>
      <c r="N29" s="68"/>
      <c r="O29" s="79"/>
      <c r="P29" s="79"/>
      <c r="Q29" s="79"/>
      <c r="R29" s="77"/>
      <c r="S29" s="146"/>
      <c r="T29" s="73"/>
      <c r="U29" s="70"/>
      <c r="V29" s="69"/>
      <c r="W29" s="83"/>
      <c r="Y29" s="72"/>
      <c r="Z29" s="69"/>
      <c r="AA29" s="73"/>
      <c r="AB29" s="69"/>
      <c r="AC29" s="74"/>
      <c r="AD29" s="72"/>
      <c r="AE29" s="69"/>
      <c r="AF29" s="73"/>
      <c r="AG29" s="69"/>
      <c r="AH29" s="74"/>
      <c r="AI29" s="72"/>
      <c r="AJ29" s="74"/>
      <c r="AK29" s="81"/>
      <c r="AL29" s="387"/>
      <c r="AM29" s="81"/>
      <c r="AN29" s="80"/>
    </row>
    <row r="30" spans="1:40" ht="22.5" customHeight="1">
      <c r="A30" s="56" t="s">
        <v>37</v>
      </c>
      <c r="B30" s="57">
        <f>B10+B15+B20+B25</f>
        <v>4362.7756286388721</v>
      </c>
      <c r="C30" s="58"/>
      <c r="D30" s="59">
        <f t="shared" ref="D30:E32" si="12">D10+D15+D20+D25</f>
        <v>385.68696455962868</v>
      </c>
      <c r="E30" s="57">
        <f t="shared" si="12"/>
        <v>451.73027116492625</v>
      </c>
      <c r="F30" s="58">
        <f>F10+F15</f>
        <v>8.8404033897099096E-2</v>
      </c>
      <c r="G30" s="59">
        <f t="shared" ref="G30:H32" si="13">G10+G15+G20+G25</f>
        <v>39.934778204409909</v>
      </c>
      <c r="H30" s="57">
        <f t="shared" si="13"/>
        <v>359.77990812191899</v>
      </c>
      <c r="I30" s="58"/>
      <c r="J30" s="59">
        <f t="shared" ref="J30:L31" si="14">J10+J15+J20+J25</f>
        <v>31.805995193105325</v>
      </c>
      <c r="K30" s="60">
        <f t="shared" si="14"/>
        <v>5174.2858079257185</v>
      </c>
      <c r="L30" s="117">
        <f t="shared" si="14"/>
        <v>457.42773795714396</v>
      </c>
      <c r="M30" s="154"/>
      <c r="N30" s="68"/>
      <c r="O30" s="79"/>
      <c r="P30" s="79"/>
      <c r="Q30" s="79"/>
      <c r="R30" s="77"/>
      <c r="S30" s="146"/>
      <c r="T30" s="73"/>
      <c r="U30" s="70"/>
      <c r="V30" s="69"/>
      <c r="W30" s="113">
        <f>L30+S30+V30</f>
        <v>457.42773795714396</v>
      </c>
      <c r="Y30" s="62"/>
      <c r="Z30" s="59">
        <f>Z10+Z15+Z20+Z25</f>
        <v>0</v>
      </c>
      <c r="AA30" s="63"/>
      <c r="AB30" s="59">
        <f>AB10+AB15+AB20+AB25</f>
        <v>8.0718858603641195</v>
      </c>
      <c r="AC30" s="64">
        <f>Z30+AB30</f>
        <v>8.0718858603641195</v>
      </c>
      <c r="AD30" s="62"/>
      <c r="AE30" s="59">
        <f>AE10+AE15+AE20+AE25</f>
        <v>0</v>
      </c>
      <c r="AF30" s="63"/>
      <c r="AG30" s="59">
        <f>AG10+AG15+AG20+AG25</f>
        <v>0</v>
      </c>
      <c r="AH30" s="64">
        <f>AE30+AG30</f>
        <v>0</v>
      </c>
      <c r="AI30" s="62"/>
      <c r="AJ30" s="64">
        <f>AJ10+AJ15+AJ20+AJ25</f>
        <v>0</v>
      </c>
      <c r="AK30" s="65">
        <f>+AC30+AH30+AJ30</f>
        <v>8.0718858603641195</v>
      </c>
      <c r="AL30" s="387"/>
      <c r="AM30" s="65">
        <f>W30+AK30</f>
        <v>465.49962381750811</v>
      </c>
      <c r="AN30" s="61"/>
    </row>
    <row r="31" spans="1:40" ht="22.5" customHeight="1">
      <c r="A31" s="56" t="s">
        <v>38</v>
      </c>
      <c r="B31" s="78">
        <f>B11+B16+B21+B26</f>
        <v>4362.7756286388721</v>
      </c>
      <c r="C31" s="58"/>
      <c r="D31" s="69">
        <f t="shared" si="12"/>
        <v>424.7541654108951</v>
      </c>
      <c r="E31" s="78">
        <f t="shared" si="12"/>
        <v>451.73027116492625</v>
      </c>
      <c r="F31" s="58"/>
      <c r="G31" s="69">
        <f t="shared" si="13"/>
        <v>37.320023889664704</v>
      </c>
      <c r="H31" s="78">
        <f t="shared" si="13"/>
        <v>359.77990812191899</v>
      </c>
      <c r="I31" s="58"/>
      <c r="J31" s="69">
        <f t="shared" si="14"/>
        <v>10.805142934019784</v>
      </c>
      <c r="K31" s="68">
        <f t="shared" si="14"/>
        <v>5174.2858079257185</v>
      </c>
      <c r="L31" s="146">
        <f t="shared" si="14"/>
        <v>472.87933223457958</v>
      </c>
      <c r="M31" s="154"/>
      <c r="N31" s="68"/>
      <c r="O31" s="79"/>
      <c r="P31" s="79"/>
      <c r="Q31" s="79"/>
      <c r="R31" s="77"/>
      <c r="S31" s="146"/>
      <c r="T31" s="73">
        <f>T11+T16+T21+T26</f>
        <v>5.8393439920640553</v>
      </c>
      <c r="U31" s="70"/>
      <c r="V31" s="69">
        <f>V11+V16+V21+V26</f>
        <v>117.26836623055674</v>
      </c>
      <c r="W31" s="83">
        <f>L31+S31+V31</f>
        <v>590.14769846513627</v>
      </c>
      <c r="Y31" s="72"/>
      <c r="Z31" s="69">
        <f>Z11+Z16+Z21+Z26</f>
        <v>0</v>
      </c>
      <c r="AA31" s="73"/>
      <c r="AB31" s="69">
        <f>AB11+AB16+AB21+AB26</f>
        <v>0</v>
      </c>
      <c r="AC31" s="74">
        <f>Z31+AB31</f>
        <v>0</v>
      </c>
      <c r="AD31" s="72"/>
      <c r="AE31" s="69">
        <f>AE11+AE16+AE21+AE26</f>
        <v>34.016033879339119</v>
      </c>
      <c r="AF31" s="73"/>
      <c r="AG31" s="69">
        <f>AG11+AG16+AG21+AG26</f>
        <v>-1.2386407164159092</v>
      </c>
      <c r="AH31" s="74">
        <f>AE31+AG31</f>
        <v>32.777393162923211</v>
      </c>
      <c r="AI31" s="72"/>
      <c r="AJ31" s="74">
        <f>AJ11+AJ16+AJ21+AJ26</f>
        <v>0</v>
      </c>
      <c r="AK31" s="81">
        <f>+AC31+AH31+AJ31</f>
        <v>32.777393162923211</v>
      </c>
      <c r="AL31" s="387"/>
      <c r="AM31" s="81">
        <f>W31+AK31</f>
        <v>622.92509162805948</v>
      </c>
      <c r="AN31" s="80"/>
    </row>
    <row r="32" spans="1:40" s="1" customFormat="1" ht="18">
      <c r="A32" s="84" t="s">
        <v>39</v>
      </c>
      <c r="B32" s="21">
        <f>B12+B17+B22+B27</f>
        <v>4362.7756286388721</v>
      </c>
      <c r="C32" s="85"/>
      <c r="D32" s="86">
        <f t="shared" si="12"/>
        <v>810.44112997052389</v>
      </c>
      <c r="E32" s="21">
        <f t="shared" si="12"/>
        <v>451.73027116492625</v>
      </c>
      <c r="F32" s="85"/>
      <c r="G32" s="86">
        <f t="shared" si="13"/>
        <v>77.25480209407462</v>
      </c>
      <c r="H32" s="21">
        <f t="shared" si="13"/>
        <v>359.77990812191899</v>
      </c>
      <c r="I32" s="85"/>
      <c r="J32" s="86">
        <f>J12+J17+J22+J27</f>
        <v>42.611138127125102</v>
      </c>
      <c r="K32" s="24">
        <f>K31</f>
        <v>5174.2858079257185</v>
      </c>
      <c r="L32" s="272">
        <f>L12+L17+L22+L27</f>
        <v>930.30707019172371</v>
      </c>
      <c r="M32" s="278"/>
      <c r="N32" s="24"/>
      <c r="O32" s="87"/>
      <c r="P32" s="87"/>
      <c r="Q32" s="87"/>
      <c r="R32" s="88"/>
      <c r="S32" s="272"/>
      <c r="T32" s="143">
        <f>SUM(T30:T31)</f>
        <v>5.8393439920640553</v>
      </c>
      <c r="U32" s="288"/>
      <c r="V32" s="86">
        <f>SUM(V30:V31)</f>
        <v>117.26836623055674</v>
      </c>
      <c r="W32" s="268">
        <f>SUM(W30:W31)</f>
        <v>1047.5754364222803</v>
      </c>
      <c r="Y32" s="91"/>
      <c r="Z32" s="86">
        <f>SUM(Z30:Z31)</f>
        <v>0</v>
      </c>
      <c r="AA32" s="92"/>
      <c r="AB32" s="86">
        <f>SUM(AB30:AB31)</f>
        <v>8.0718858603641195</v>
      </c>
      <c r="AC32" s="327">
        <f>SUM(AC30:AC31)</f>
        <v>8.0718858603641195</v>
      </c>
      <c r="AD32" s="91"/>
      <c r="AE32" s="86">
        <f>SUM(AE30:AE31)</f>
        <v>34.016033879339119</v>
      </c>
      <c r="AF32" s="92"/>
      <c r="AG32" s="86">
        <f>SUM(AG30:AG31)</f>
        <v>-1.2386407164159092</v>
      </c>
      <c r="AH32" s="327">
        <f>SUM(AH30:AH31)</f>
        <v>32.777393162923211</v>
      </c>
      <c r="AI32" s="91"/>
      <c r="AJ32" s="327">
        <f>SUM(AJ30:AJ31)</f>
        <v>0</v>
      </c>
      <c r="AK32" s="395">
        <f>AK12+AK17+AK22+AK27</f>
        <v>40.849279023287338</v>
      </c>
      <c r="AL32" s="385"/>
      <c r="AM32" s="388">
        <f>SUM(AM30:AM31)</f>
        <v>1088.4247154455675</v>
      </c>
      <c r="AN32" s="90"/>
    </row>
    <row r="33" spans="1:40" ht="9.75" customHeight="1">
      <c r="A33" s="16"/>
      <c r="B33" s="57"/>
      <c r="C33" s="58"/>
      <c r="D33" s="59"/>
      <c r="E33" s="57"/>
      <c r="F33" s="58"/>
      <c r="G33" s="59"/>
      <c r="H33" s="57"/>
      <c r="I33" s="58"/>
      <c r="J33" s="59"/>
      <c r="K33" s="60"/>
      <c r="L33" s="117"/>
      <c r="M33" s="116"/>
      <c r="N33" s="60"/>
      <c r="O33" s="76"/>
      <c r="P33" s="76"/>
      <c r="Q33" s="76"/>
      <c r="R33" s="77"/>
      <c r="S33" s="117"/>
      <c r="T33" s="286"/>
      <c r="U33" s="289"/>
      <c r="V33" s="59"/>
      <c r="W33" s="95"/>
      <c r="Y33" s="62"/>
      <c r="Z33" s="59"/>
      <c r="AA33" s="63"/>
      <c r="AB33" s="59"/>
      <c r="AC33" s="64"/>
      <c r="AD33" s="62"/>
      <c r="AE33" s="59"/>
      <c r="AF33" s="63"/>
      <c r="AG33" s="59"/>
      <c r="AH33" s="64"/>
      <c r="AI33" s="96"/>
      <c r="AJ33" s="97"/>
      <c r="AK33" s="65"/>
      <c r="AL33" s="387"/>
      <c r="AM33" s="65"/>
      <c r="AN33" s="61"/>
    </row>
    <row r="34" spans="1:40" ht="22.5" customHeight="1">
      <c r="A34" s="98" t="s">
        <v>44</v>
      </c>
      <c r="B34" s="99"/>
      <c r="C34" s="100"/>
      <c r="D34" s="101"/>
      <c r="E34" s="99"/>
      <c r="F34" s="100"/>
      <c r="G34" s="101"/>
      <c r="H34" s="99"/>
      <c r="I34" s="100"/>
      <c r="J34" s="101"/>
      <c r="K34" s="102"/>
      <c r="L34" s="273"/>
      <c r="M34" s="148"/>
      <c r="N34" s="102"/>
      <c r="O34" s="103"/>
      <c r="P34" s="103"/>
      <c r="Q34" s="103"/>
      <c r="R34" s="104"/>
      <c r="S34" s="273"/>
      <c r="T34" s="287"/>
      <c r="U34" s="290"/>
      <c r="V34" s="101"/>
      <c r="W34" s="107"/>
      <c r="Y34" s="108"/>
      <c r="Z34" s="101"/>
      <c r="AA34" s="109"/>
      <c r="AB34" s="101"/>
      <c r="AC34" s="110"/>
      <c r="AD34" s="108"/>
      <c r="AE34" s="101"/>
      <c r="AF34" s="109"/>
      <c r="AG34" s="101"/>
      <c r="AH34" s="110"/>
      <c r="AI34" s="108"/>
      <c r="AJ34" s="110"/>
      <c r="AK34" s="111"/>
      <c r="AL34" s="387"/>
      <c r="AM34" s="111"/>
      <c r="AN34" s="61"/>
    </row>
    <row r="35" spans="1:40" ht="13.5" customHeight="1">
      <c r="A35" s="112"/>
      <c r="B35" s="57"/>
      <c r="C35" s="58"/>
      <c r="D35" s="59"/>
      <c r="E35" s="57"/>
      <c r="F35" s="58"/>
      <c r="G35" s="59"/>
      <c r="H35" s="57"/>
      <c r="I35" s="58"/>
      <c r="J35" s="59"/>
      <c r="K35" s="60"/>
      <c r="L35" s="117"/>
      <c r="M35" s="116"/>
      <c r="N35" s="60"/>
      <c r="O35" s="76"/>
      <c r="P35" s="76"/>
      <c r="Q35" s="76"/>
      <c r="R35" s="77"/>
      <c r="S35" s="117"/>
      <c r="T35" s="286"/>
      <c r="U35" s="289"/>
      <c r="V35" s="59"/>
      <c r="W35" s="95"/>
      <c r="Y35" s="62"/>
      <c r="Z35" s="59"/>
      <c r="AA35" s="63"/>
      <c r="AB35" s="59"/>
      <c r="AC35" s="64"/>
      <c r="AD35" s="62"/>
      <c r="AE35" s="59"/>
      <c r="AF35" s="63"/>
      <c r="AG35" s="59"/>
      <c r="AH35" s="64"/>
      <c r="AI35" s="62"/>
      <c r="AJ35" s="64"/>
      <c r="AK35" s="65"/>
      <c r="AL35" s="387"/>
      <c r="AM35" s="65"/>
      <c r="AN35" s="61"/>
    </row>
    <row r="36" spans="1:40" ht="18">
      <c r="A36" s="33" t="s">
        <v>45</v>
      </c>
      <c r="B36" s="57"/>
      <c r="C36" s="58"/>
      <c r="D36" s="59"/>
      <c r="E36" s="57"/>
      <c r="F36" s="58"/>
      <c r="G36" s="59"/>
      <c r="H36" s="57"/>
      <c r="I36" s="58"/>
      <c r="J36" s="59"/>
      <c r="K36" s="60"/>
      <c r="L36" s="117"/>
      <c r="M36" s="116"/>
      <c r="N36" s="60"/>
      <c r="O36" s="76"/>
      <c r="P36" s="76"/>
      <c r="Q36" s="76"/>
      <c r="R36" s="77"/>
      <c r="S36" s="117"/>
      <c r="T36" s="286"/>
      <c r="U36" s="289"/>
      <c r="V36" s="59"/>
      <c r="W36" s="95"/>
      <c r="Y36" s="62"/>
      <c r="Z36" s="59"/>
      <c r="AA36" s="63"/>
      <c r="AB36" s="59"/>
      <c r="AC36" s="64"/>
      <c r="AD36" s="62"/>
      <c r="AE36" s="59"/>
      <c r="AF36" s="63"/>
      <c r="AG36" s="59"/>
      <c r="AH36" s="64"/>
      <c r="AI36" s="62"/>
      <c r="AJ36" s="64"/>
      <c r="AK36" s="65"/>
      <c r="AL36" s="387"/>
      <c r="AM36" s="65"/>
      <c r="AN36" s="61"/>
    </row>
    <row r="37" spans="1:40" ht="22.5" customHeight="1">
      <c r="A37" s="16" t="s">
        <v>46</v>
      </c>
      <c r="B37" s="57"/>
      <c r="C37" s="58"/>
      <c r="D37" s="59"/>
      <c r="E37" s="57"/>
      <c r="F37" s="58"/>
      <c r="G37" s="59"/>
      <c r="H37" s="57"/>
      <c r="I37" s="58"/>
      <c r="J37" s="59"/>
      <c r="K37" s="60"/>
      <c r="L37" s="117"/>
      <c r="M37" s="116"/>
      <c r="N37" s="60"/>
      <c r="O37" s="76"/>
      <c r="P37" s="76"/>
      <c r="Q37" s="76"/>
      <c r="R37" s="77"/>
      <c r="S37" s="117"/>
      <c r="T37" s="286"/>
      <c r="U37" s="289"/>
      <c r="V37" s="59"/>
      <c r="W37" s="95"/>
      <c r="Y37" s="62"/>
      <c r="Z37" s="59"/>
      <c r="AA37" s="63"/>
      <c r="AB37" s="59"/>
      <c r="AC37" s="64"/>
      <c r="AD37" s="62"/>
      <c r="AE37" s="59"/>
      <c r="AF37" s="63"/>
      <c r="AG37" s="59"/>
      <c r="AH37" s="64"/>
      <c r="AI37" s="62"/>
      <c r="AJ37" s="64"/>
      <c r="AK37" s="65"/>
      <c r="AL37" s="387"/>
      <c r="AM37" s="65"/>
      <c r="AN37" s="61"/>
    </row>
    <row r="38" spans="1:40" ht="15">
      <c r="A38" s="56" t="s">
        <v>37</v>
      </c>
      <c r="B38" s="57">
        <v>59.734590222212965</v>
      </c>
      <c r="C38" s="58">
        <v>8.9254391712157932E-2</v>
      </c>
      <c r="D38" s="59">
        <f t="shared" ref="D38:D39" si="15">+B38*C38</f>
        <v>5.3315745144586355</v>
      </c>
      <c r="E38" s="57">
        <v>295.180052198059</v>
      </c>
      <c r="F38" s="58">
        <v>8.9254391712157932E-2</v>
      </c>
      <c r="G38" s="59">
        <f t="shared" ref="G38:G39" si="16">+E38*F38</f>
        <v>26.346116004500782</v>
      </c>
      <c r="H38" s="57"/>
      <c r="I38" s="58"/>
      <c r="J38" s="59"/>
      <c r="K38" s="60">
        <f t="shared" ref="K38:K39" si="17">+B38+E38+H38</f>
        <v>354.91464242027195</v>
      </c>
      <c r="L38" s="117">
        <f t="shared" ref="L38:L39" si="18">+D38+G38+J38</f>
        <v>31.677690518959416</v>
      </c>
      <c r="M38" s="116"/>
      <c r="N38" s="60"/>
      <c r="O38" s="76"/>
      <c r="P38" s="76"/>
      <c r="Q38" s="76"/>
      <c r="R38" s="77"/>
      <c r="S38" s="117"/>
      <c r="T38" s="286"/>
      <c r="U38" s="289"/>
      <c r="V38" s="59"/>
      <c r="W38" s="113">
        <f>L38+S38+V38</f>
        <v>31.677690518959416</v>
      </c>
      <c r="Y38" s="62">
        <v>0</v>
      </c>
      <c r="Z38" s="59">
        <f>$K38*Y38/100</f>
        <v>0</v>
      </c>
      <c r="AA38" s="63">
        <v>0.156</v>
      </c>
      <c r="AB38" s="59">
        <f>$K38*AA38/100</f>
        <v>0.55366684217562423</v>
      </c>
      <c r="AC38" s="64">
        <f>Z38+AB38</f>
        <v>0.55366684217562423</v>
      </c>
      <c r="AD38" s="62"/>
      <c r="AE38" s="59"/>
      <c r="AF38" s="63"/>
      <c r="AG38" s="59"/>
      <c r="AH38" s="64"/>
      <c r="AI38" s="62"/>
      <c r="AJ38" s="64"/>
      <c r="AK38" s="65">
        <f>+AC38+AH38+AJ38</f>
        <v>0.55366684217562423</v>
      </c>
      <c r="AL38" s="385"/>
      <c r="AM38" s="65">
        <f>W38+AK38</f>
        <v>32.231357361135039</v>
      </c>
      <c r="AN38" s="61"/>
    </row>
    <row r="39" spans="1:40" ht="17.25">
      <c r="A39" s="56" t="s">
        <v>38</v>
      </c>
      <c r="B39" s="57">
        <f>B38</f>
        <v>59.734590222212965</v>
      </c>
      <c r="C39" s="66">
        <v>9.8638077248634992E-2</v>
      </c>
      <c r="D39" s="67">
        <f t="shared" si="15"/>
        <v>5.8921051247541989</v>
      </c>
      <c r="E39" s="57">
        <f>E38</f>
        <v>295.180052198059</v>
      </c>
      <c r="F39" s="66">
        <v>8.0564900886517771E-2</v>
      </c>
      <c r="G39" s="67">
        <f t="shared" si="16"/>
        <v>23.781151649013765</v>
      </c>
      <c r="H39" s="57"/>
      <c r="I39" s="66"/>
      <c r="J39" s="67"/>
      <c r="K39" s="68">
        <f t="shared" si="17"/>
        <v>354.91464242027195</v>
      </c>
      <c r="L39" s="146">
        <f t="shared" si="18"/>
        <v>29.673256773767964</v>
      </c>
      <c r="M39" s="116"/>
      <c r="N39" s="60"/>
      <c r="O39" s="76"/>
      <c r="P39" s="76"/>
      <c r="Q39" s="76"/>
      <c r="R39" s="77"/>
      <c r="S39" s="117"/>
      <c r="T39" s="63">
        <v>0.32882042277782009</v>
      </c>
      <c r="U39" s="70">
        <v>21.99531132340103</v>
      </c>
      <c r="V39" s="67">
        <f>+T39*U39</f>
        <v>7.2325075684905</v>
      </c>
      <c r="W39" s="114">
        <f>L39+S39+V39</f>
        <v>36.905764342258465</v>
      </c>
      <c r="Y39" s="72"/>
      <c r="Z39" s="69"/>
      <c r="AA39" s="73"/>
      <c r="AB39" s="69"/>
      <c r="AC39" s="74"/>
      <c r="AD39" s="72">
        <v>0.77800000000000002</v>
      </c>
      <c r="AE39" s="69">
        <f>$K39*AD39/100</f>
        <v>2.7612359180297159</v>
      </c>
      <c r="AF39" s="73">
        <v>-2.5000000000000001E-2</v>
      </c>
      <c r="AG39" s="69">
        <f>$K39*AF39/100</f>
        <v>-8.8728660605067997E-2</v>
      </c>
      <c r="AH39" s="74">
        <f>AE39+AG39</f>
        <v>2.6725072574246478</v>
      </c>
      <c r="AI39" s="62">
        <v>0</v>
      </c>
      <c r="AJ39" s="64">
        <f>$K39*AI39/100</f>
        <v>0</v>
      </c>
      <c r="AK39" s="65">
        <f>+AC39+AH39+AJ39</f>
        <v>2.6725072574246478</v>
      </c>
      <c r="AL39" s="385"/>
      <c r="AM39" s="75">
        <f>W39+AK39</f>
        <v>39.578271599683113</v>
      </c>
      <c r="AN39" s="80"/>
    </row>
    <row r="40" spans="1:40" ht="15">
      <c r="A40" s="56" t="s">
        <v>39</v>
      </c>
      <c r="B40" s="57">
        <f>B39</f>
        <v>59.734590222212965</v>
      </c>
      <c r="C40" s="58">
        <f>SUM(C38:C39)</f>
        <v>0.18789246896079292</v>
      </c>
      <c r="D40" s="59">
        <f>SUM(D38:D39)</f>
        <v>11.223679639212834</v>
      </c>
      <c r="E40" s="57">
        <f>E39</f>
        <v>295.180052198059</v>
      </c>
      <c r="F40" s="58">
        <f>SUM(F38:F39)</f>
        <v>0.1698192925986757</v>
      </c>
      <c r="G40" s="59">
        <f>SUM(G38:G39)</f>
        <v>50.127267653514551</v>
      </c>
      <c r="H40" s="57"/>
      <c r="I40" s="58"/>
      <c r="J40" s="59"/>
      <c r="K40" s="60">
        <f>K39</f>
        <v>354.91464242027195</v>
      </c>
      <c r="L40" s="117">
        <f>+D40+G40+J40</f>
        <v>61.350947292727383</v>
      </c>
      <c r="M40" s="116"/>
      <c r="N40" s="60"/>
      <c r="O40" s="76"/>
      <c r="P40" s="76"/>
      <c r="Q40" s="76"/>
      <c r="R40" s="77"/>
      <c r="S40" s="117"/>
      <c r="T40" s="63"/>
      <c r="U40" s="70"/>
      <c r="V40" s="59">
        <f>SUM(V38:V39)</f>
        <v>7.2325075684905</v>
      </c>
      <c r="W40" s="113">
        <f>SUM(W38:W39)</f>
        <v>68.583454861217888</v>
      </c>
      <c r="Y40" s="62"/>
      <c r="Z40" s="59">
        <f>SUM(Z38:Z39)</f>
        <v>0</v>
      </c>
      <c r="AA40" s="63"/>
      <c r="AB40" s="59">
        <f>SUM(AB38:AB39)</f>
        <v>0.55366684217562423</v>
      </c>
      <c r="AC40" s="64">
        <f>SUM(AC38:AC39)</f>
        <v>0.55366684217562423</v>
      </c>
      <c r="AD40" s="62"/>
      <c r="AE40" s="59">
        <f>SUM(AE38:AE39)</f>
        <v>2.7612359180297159</v>
      </c>
      <c r="AF40" s="63"/>
      <c r="AG40" s="59">
        <f>SUM(AG38:AG39)</f>
        <v>-8.8728660605067997E-2</v>
      </c>
      <c r="AH40" s="64">
        <f>SUM(AH38:AH39)</f>
        <v>2.6725072574246478</v>
      </c>
      <c r="AI40" s="62"/>
      <c r="AJ40" s="64">
        <f>SUM(AJ38:AJ39)</f>
        <v>0</v>
      </c>
      <c r="AK40" s="65">
        <f>SUM(AK38:AK39)</f>
        <v>3.2261740996002719</v>
      </c>
      <c r="AL40" s="387"/>
      <c r="AM40" s="65">
        <f>SUM(AM38:AM39)</f>
        <v>71.809628960818145</v>
      </c>
      <c r="AN40" s="61"/>
    </row>
    <row r="41" spans="1:40" ht="15">
      <c r="A41" s="56"/>
      <c r="B41" s="57"/>
      <c r="C41" s="58"/>
      <c r="D41" s="59"/>
      <c r="E41" s="57"/>
      <c r="F41" s="58"/>
      <c r="G41" s="59"/>
      <c r="H41" s="57"/>
      <c r="I41" s="58"/>
      <c r="J41" s="59"/>
      <c r="K41" s="60"/>
      <c r="L41" s="117"/>
      <c r="M41" s="116"/>
      <c r="N41" s="60"/>
      <c r="O41" s="76"/>
      <c r="P41" s="76"/>
      <c r="Q41" s="76"/>
      <c r="R41" s="77"/>
      <c r="S41" s="117"/>
      <c r="T41" s="63"/>
      <c r="U41" s="70"/>
      <c r="V41" s="59"/>
      <c r="W41" s="113"/>
      <c r="Y41" s="62"/>
      <c r="Z41" s="59"/>
      <c r="AA41" s="63"/>
      <c r="AB41" s="59"/>
      <c r="AC41" s="64"/>
      <c r="AD41" s="62"/>
      <c r="AE41" s="59"/>
      <c r="AF41" s="63"/>
      <c r="AG41" s="59"/>
      <c r="AH41" s="64"/>
      <c r="AI41" s="62"/>
      <c r="AJ41" s="64"/>
      <c r="AK41" s="65"/>
      <c r="AL41" s="387"/>
      <c r="AM41" s="65"/>
      <c r="AN41" s="61"/>
    </row>
    <row r="42" spans="1:40" ht="15.75">
      <c r="A42" s="16" t="s">
        <v>47</v>
      </c>
      <c r="B42" s="57"/>
      <c r="C42" s="58"/>
      <c r="D42" s="59"/>
      <c r="E42" s="57"/>
      <c r="F42" s="58"/>
      <c r="G42" s="59"/>
      <c r="H42" s="57"/>
      <c r="I42" s="58"/>
      <c r="J42" s="59"/>
      <c r="K42" s="60"/>
      <c r="L42" s="117"/>
      <c r="M42" s="116"/>
      <c r="N42" s="60"/>
      <c r="O42" s="76"/>
      <c r="P42" s="76"/>
      <c r="Q42" s="76"/>
      <c r="R42" s="77"/>
      <c r="S42" s="117"/>
      <c r="T42" s="63"/>
      <c r="U42" s="70"/>
      <c r="V42" s="59"/>
      <c r="W42" s="113"/>
      <c r="Y42" s="62"/>
      <c r="Z42" s="59"/>
      <c r="AA42" s="63"/>
      <c r="AB42" s="59"/>
      <c r="AC42" s="64"/>
      <c r="AD42" s="62"/>
      <c r="AE42" s="59"/>
      <c r="AF42" s="63"/>
      <c r="AG42" s="59"/>
      <c r="AH42" s="64"/>
      <c r="AI42" s="62"/>
      <c r="AJ42" s="64"/>
      <c r="AK42" s="65"/>
      <c r="AL42" s="387"/>
      <c r="AM42" s="65"/>
      <c r="AN42" s="61"/>
    </row>
    <row r="43" spans="1:40" ht="15">
      <c r="A43" s="56" t="s">
        <v>37</v>
      </c>
      <c r="B43" s="57">
        <v>0.12232545764507743</v>
      </c>
      <c r="C43" s="58">
        <v>8.9254391712157932E-2</v>
      </c>
      <c r="D43" s="59">
        <f>+B43*C43</f>
        <v>1.0918084313022726E-2</v>
      </c>
      <c r="E43" s="57">
        <v>0.14500023998650047</v>
      </c>
      <c r="F43" s="58">
        <v>8.9254391712157932E-2</v>
      </c>
      <c r="G43" s="59">
        <f>+E43*F43</f>
        <v>1.2941908218112018E-2</v>
      </c>
      <c r="H43" s="57">
        <v>0.70350425306871922</v>
      </c>
      <c r="I43" s="58">
        <v>8.9254391712157932E-2</v>
      </c>
      <c r="J43" s="59">
        <f>+H43*I43</f>
        <v>6.2790844174564556E-2</v>
      </c>
      <c r="K43" s="60">
        <f>+B43+E43+H43</f>
        <v>0.9708299507002971</v>
      </c>
      <c r="L43" s="117">
        <f>+D43+G43+J43</f>
        <v>8.66508367056993E-2</v>
      </c>
      <c r="M43" s="116"/>
      <c r="N43" s="60"/>
      <c r="O43" s="76"/>
      <c r="P43" s="76"/>
      <c r="Q43" s="76"/>
      <c r="R43" s="77"/>
      <c r="S43" s="117"/>
      <c r="T43" s="63"/>
      <c r="U43" s="70"/>
      <c r="V43" s="59"/>
      <c r="W43" s="113">
        <f>L43+S43+V43</f>
        <v>8.66508367056993E-2</v>
      </c>
      <c r="Y43" s="62">
        <v>0</v>
      </c>
      <c r="Z43" s="59">
        <f>$K43*Y43/100</f>
        <v>0</v>
      </c>
      <c r="AA43" s="63">
        <v>0.156</v>
      </c>
      <c r="AB43" s="59">
        <f>$K43*AA43/100</f>
        <v>1.5144947230924634E-3</v>
      </c>
      <c r="AC43" s="64">
        <f>Z43+AB43</f>
        <v>1.5144947230924634E-3</v>
      </c>
      <c r="AD43" s="62"/>
      <c r="AE43" s="59"/>
      <c r="AF43" s="63"/>
      <c r="AG43" s="59"/>
      <c r="AH43" s="64"/>
      <c r="AI43" s="62"/>
      <c r="AJ43" s="64"/>
      <c r="AK43" s="65">
        <f>+AC43+AH43+AJ43</f>
        <v>1.5144947230924634E-3</v>
      </c>
      <c r="AL43" s="385"/>
      <c r="AM43" s="65">
        <f>W43+AK43</f>
        <v>8.8165331428791766E-2</v>
      </c>
      <c r="AN43" s="61"/>
    </row>
    <row r="44" spans="1:40" ht="17.25">
      <c r="A44" s="56" t="s">
        <v>38</v>
      </c>
      <c r="B44" s="57">
        <f>B43</f>
        <v>0.12232545764507743</v>
      </c>
      <c r="C44" s="66">
        <v>0.28618709303174689</v>
      </c>
      <c r="D44" s="67">
        <f>+B44*C44</f>
        <v>3.5007967127222789E-2</v>
      </c>
      <c r="E44" s="57">
        <f>E43</f>
        <v>0.14500023998650047</v>
      </c>
      <c r="F44" s="66">
        <v>9.8466350659794491E-2</v>
      </c>
      <c r="G44" s="67">
        <f>+E44*F44</f>
        <v>1.427764447626511E-2</v>
      </c>
      <c r="H44" s="57">
        <f>H43</f>
        <v>0.70350425306871922</v>
      </c>
      <c r="I44" s="66">
        <v>3.3411793581316324E-2</v>
      </c>
      <c r="J44" s="67">
        <f>+H44*I44</f>
        <v>2.3505338887110167E-2</v>
      </c>
      <c r="K44" s="68">
        <f>+B44+E44+H44</f>
        <v>0.9708299507002971</v>
      </c>
      <c r="L44" s="146">
        <f>+D44+G44+J44</f>
        <v>7.2790950490598069E-2</v>
      </c>
      <c r="M44" s="116"/>
      <c r="N44" s="60"/>
      <c r="O44" s="76"/>
      <c r="P44" s="76"/>
      <c r="Q44" s="76"/>
      <c r="R44" s="77"/>
      <c r="S44" s="117"/>
      <c r="T44" s="63">
        <v>1.0332181020647794E-3</v>
      </c>
      <c r="U44" s="70">
        <v>21.99531132340103</v>
      </c>
      <c r="V44" s="67">
        <f>+T44*U44</f>
        <v>2.2725953819888362E-2</v>
      </c>
      <c r="W44" s="114">
        <f>L44+S44+V44</f>
        <v>9.5516904310486428E-2</v>
      </c>
      <c r="Y44" s="72"/>
      <c r="Z44" s="69"/>
      <c r="AA44" s="73"/>
      <c r="AB44" s="69"/>
      <c r="AC44" s="74"/>
      <c r="AD44" s="72">
        <v>0.77800000000000002</v>
      </c>
      <c r="AE44" s="69">
        <f>$K44*AD44/100</f>
        <v>7.5530570164483116E-3</v>
      </c>
      <c r="AF44" s="73">
        <v>-2.5000000000000001E-2</v>
      </c>
      <c r="AG44" s="69">
        <f>$K44*AF44/100</f>
        <v>-2.4270748767507428E-4</v>
      </c>
      <c r="AH44" s="74">
        <f>AE44+AG44</f>
        <v>7.3103495287732377E-3</v>
      </c>
      <c r="AI44" s="62">
        <v>0</v>
      </c>
      <c r="AJ44" s="64">
        <f>$K44*AI44/100</f>
        <v>0</v>
      </c>
      <c r="AK44" s="65">
        <f>+AC44+AH44+AJ44</f>
        <v>7.3103495287732377E-3</v>
      </c>
      <c r="AL44" s="385"/>
      <c r="AM44" s="75">
        <f>W44+AK44</f>
        <v>0.10282725383925967</v>
      </c>
      <c r="AN44" s="80"/>
    </row>
    <row r="45" spans="1:40" ht="15">
      <c r="A45" s="56" t="s">
        <v>39</v>
      </c>
      <c r="B45" s="57">
        <f>B44</f>
        <v>0.12232545764507743</v>
      </c>
      <c r="C45" s="58">
        <f>SUM(C43:C44)</f>
        <v>0.37544148474390482</v>
      </c>
      <c r="D45" s="59">
        <f>SUM(D43:D44)</f>
        <v>4.5926051440245516E-2</v>
      </c>
      <c r="E45" s="57">
        <f>E44</f>
        <v>0.14500023998650047</v>
      </c>
      <c r="F45" s="58">
        <f>SUM(F43:F44)</f>
        <v>0.18772074237195241</v>
      </c>
      <c r="G45" s="59">
        <f>SUM(G43:G44)</f>
        <v>2.7219552694377126E-2</v>
      </c>
      <c r="H45" s="57">
        <f>H44</f>
        <v>0.70350425306871922</v>
      </c>
      <c r="I45" s="58">
        <f>SUM(I43:I44)</f>
        <v>0.12266618529347426</v>
      </c>
      <c r="J45" s="59">
        <f>SUM(J43:J44)</f>
        <v>8.6296183061674719E-2</v>
      </c>
      <c r="K45" s="60">
        <f>K44</f>
        <v>0.9708299507002971</v>
      </c>
      <c r="L45" s="117">
        <f>+D45+G45+J45</f>
        <v>0.15944178719629737</v>
      </c>
      <c r="M45" s="116"/>
      <c r="N45" s="60"/>
      <c r="O45" s="76"/>
      <c r="P45" s="76"/>
      <c r="Q45" s="76"/>
      <c r="R45" s="77"/>
      <c r="S45" s="117"/>
      <c r="T45" s="192"/>
      <c r="U45" s="271"/>
      <c r="V45" s="59">
        <f>SUM(V43:V44)</f>
        <v>2.2725953819888362E-2</v>
      </c>
      <c r="W45" s="113">
        <f>SUM(W43:W44)</f>
        <v>0.18216774101618571</v>
      </c>
      <c r="Y45" s="62"/>
      <c r="Z45" s="59">
        <f>SUM(Z43:Z44)</f>
        <v>0</v>
      </c>
      <c r="AA45" s="63"/>
      <c r="AB45" s="59">
        <f>SUM(AB43:AB44)</f>
        <v>1.5144947230924634E-3</v>
      </c>
      <c r="AC45" s="64">
        <f>SUM(AC43:AC44)</f>
        <v>1.5144947230924634E-3</v>
      </c>
      <c r="AD45" s="62"/>
      <c r="AE45" s="59">
        <f>SUM(AE43:AE44)</f>
        <v>7.5530570164483116E-3</v>
      </c>
      <c r="AF45" s="63"/>
      <c r="AG45" s="59">
        <f>SUM(AG43:AG44)</f>
        <v>-2.4270748767507428E-4</v>
      </c>
      <c r="AH45" s="64">
        <f>SUM(AH43:AH44)</f>
        <v>7.3103495287732377E-3</v>
      </c>
      <c r="AI45" s="62"/>
      <c r="AJ45" s="64">
        <f>SUM(AJ43:AJ44)</f>
        <v>0</v>
      </c>
      <c r="AK45" s="65">
        <f>SUM(AK43:AK44)</f>
        <v>8.8248442518657003E-3</v>
      </c>
      <c r="AL45" s="387"/>
      <c r="AM45" s="65">
        <f>SUM(AM43:AM44)</f>
        <v>0.19099258526805143</v>
      </c>
      <c r="AN45" s="61"/>
    </row>
    <row r="46" spans="1:40" ht="17.25">
      <c r="A46" s="56"/>
      <c r="B46" s="57"/>
      <c r="C46" s="58"/>
      <c r="D46" s="59"/>
      <c r="E46" s="57"/>
      <c r="F46" s="58"/>
      <c r="G46" s="59"/>
      <c r="H46" s="57"/>
      <c r="I46" s="58"/>
      <c r="J46" s="59"/>
      <c r="K46" s="60"/>
      <c r="L46" s="117"/>
      <c r="M46" s="116"/>
      <c r="N46" s="60"/>
      <c r="O46" s="76"/>
      <c r="P46" s="76"/>
      <c r="Q46" s="76"/>
      <c r="R46" s="77"/>
      <c r="S46" s="117"/>
      <c r="T46" s="63"/>
      <c r="U46" s="70"/>
      <c r="V46" s="59"/>
      <c r="W46" s="113"/>
      <c r="Y46" s="72"/>
      <c r="Z46" s="69"/>
      <c r="AA46" s="73"/>
      <c r="AB46" s="69"/>
      <c r="AC46" s="74"/>
      <c r="AD46" s="72"/>
      <c r="AE46" s="69"/>
      <c r="AF46" s="73"/>
      <c r="AG46" s="69"/>
      <c r="AH46" s="74"/>
      <c r="AI46" s="72"/>
      <c r="AJ46" s="74"/>
      <c r="AK46" s="81"/>
      <c r="AL46" s="387"/>
      <c r="AM46" s="81"/>
      <c r="AN46" s="61"/>
    </row>
    <row r="47" spans="1:40" ht="15.75">
      <c r="A47" s="16" t="s">
        <v>48</v>
      </c>
      <c r="B47" s="57"/>
      <c r="C47" s="58"/>
      <c r="D47" s="59"/>
      <c r="E47" s="57"/>
      <c r="F47" s="58"/>
      <c r="G47" s="59"/>
      <c r="H47" s="57"/>
      <c r="I47" s="58"/>
      <c r="J47" s="59"/>
      <c r="K47" s="60"/>
      <c r="L47" s="117"/>
      <c r="M47" s="116"/>
      <c r="N47" s="60"/>
      <c r="O47" s="76"/>
      <c r="P47" s="76"/>
      <c r="Q47" s="76"/>
      <c r="R47" s="77"/>
      <c r="S47" s="117"/>
      <c r="T47" s="63"/>
      <c r="U47" s="70"/>
      <c r="V47" s="59"/>
      <c r="W47" s="113"/>
      <c r="Y47" s="62"/>
      <c r="Z47" s="59"/>
      <c r="AA47" s="63"/>
      <c r="AB47" s="59"/>
      <c r="AC47" s="64"/>
      <c r="AD47" s="62"/>
      <c r="AE47" s="59"/>
      <c r="AF47" s="63"/>
      <c r="AG47" s="59"/>
      <c r="AH47" s="64"/>
      <c r="AI47" s="62"/>
      <c r="AJ47" s="64"/>
      <c r="AK47" s="65"/>
      <c r="AL47" s="387"/>
      <c r="AM47" s="65"/>
      <c r="AN47" s="61"/>
    </row>
    <row r="48" spans="1:40" ht="15">
      <c r="A48" s="56" t="s">
        <v>37</v>
      </c>
      <c r="B48" s="57">
        <v>6.7273347596306203E-3</v>
      </c>
      <c r="C48" s="58">
        <v>8.9254391712157932E-2</v>
      </c>
      <c r="D48" s="59">
        <f t="shared" ref="D48:D49" si="19">+B48*C48</f>
        <v>6.0044417181488719E-4</v>
      </c>
      <c r="E48" s="57">
        <v>7.5799867256171632E-2</v>
      </c>
      <c r="F48" s="58">
        <v>8.9254391712157932E-2</v>
      </c>
      <c r="G48" s="59">
        <f t="shared" ref="G48:G49" si="20">+E48*F48</f>
        <v>6.7654710438119171E-3</v>
      </c>
      <c r="H48" s="57">
        <v>0.3731522486844947</v>
      </c>
      <c r="I48" s="58">
        <v>8.9254391712157932E-2</v>
      </c>
      <c r="J48" s="59">
        <f t="shared" ref="J48:J49" si="21">+H48*I48</f>
        <v>3.3305476972358458E-2</v>
      </c>
      <c r="K48" s="60">
        <f t="shared" ref="K48:K49" si="22">+B48+E48+H48</f>
        <v>0.45567945070029697</v>
      </c>
      <c r="L48" s="117">
        <f t="shared" ref="L48:L49" si="23">+D48+G48+J48</f>
        <v>4.067139218798526E-2</v>
      </c>
      <c r="M48" s="116"/>
      <c r="N48" s="60"/>
      <c r="O48" s="76"/>
      <c r="P48" s="76"/>
      <c r="Q48" s="76"/>
      <c r="R48" s="77"/>
      <c r="S48" s="117"/>
      <c r="T48" s="63"/>
      <c r="U48" s="70"/>
      <c r="V48" s="59"/>
      <c r="W48" s="113">
        <f>L48+S48+V48</f>
        <v>4.067139218798526E-2</v>
      </c>
      <c r="Y48" s="62">
        <v>0</v>
      </c>
      <c r="Z48" s="59">
        <f>$K48*Y48/100</f>
        <v>0</v>
      </c>
      <c r="AA48" s="63">
        <v>0.156</v>
      </c>
      <c r="AB48" s="59">
        <f>$K48*AA48/100</f>
        <v>7.1085994309246327E-4</v>
      </c>
      <c r="AC48" s="64">
        <f>Z48+AB48</f>
        <v>7.1085994309246327E-4</v>
      </c>
      <c r="AD48" s="62"/>
      <c r="AE48" s="59"/>
      <c r="AF48" s="63"/>
      <c r="AG48" s="59"/>
      <c r="AH48" s="64"/>
      <c r="AI48" s="62"/>
      <c r="AJ48" s="64"/>
      <c r="AK48" s="65">
        <f>+AC48+AH48+AJ48</f>
        <v>7.1085994309246327E-4</v>
      </c>
      <c r="AL48" s="385"/>
      <c r="AM48" s="65">
        <f>W48+AK48</f>
        <v>4.1382252131077726E-2</v>
      </c>
      <c r="AN48" s="61"/>
    </row>
    <row r="49" spans="1:40" ht="17.25">
      <c r="A49" s="56" t="s">
        <v>38</v>
      </c>
      <c r="B49" s="57">
        <f>B48</f>
        <v>6.7273347596306203E-3</v>
      </c>
      <c r="C49" s="66">
        <v>1.4288594593542445</v>
      </c>
      <c r="D49" s="67">
        <f t="shared" si="19"/>
        <v>9.6124159075408246E-3</v>
      </c>
      <c r="E49" s="57">
        <f>E48</f>
        <v>7.5799867256171632E-2</v>
      </c>
      <c r="F49" s="66">
        <v>7.6837177372662796E-2</v>
      </c>
      <c r="G49" s="67">
        <f t="shared" si="20"/>
        <v>5.8242478451867542E-3</v>
      </c>
      <c r="H49" s="57">
        <f>H48</f>
        <v>0.3731522486844947</v>
      </c>
      <c r="I49" s="66">
        <v>6.2753502861047722E-2</v>
      </c>
      <c r="J49" s="67">
        <f t="shared" si="21"/>
        <v>2.3416610705428831E-2</v>
      </c>
      <c r="K49" s="68">
        <f t="shared" si="22"/>
        <v>0.45567945070029697</v>
      </c>
      <c r="L49" s="146">
        <f t="shared" si="23"/>
        <v>3.8853274458156409E-2</v>
      </c>
      <c r="M49" s="116"/>
      <c r="N49" s="60"/>
      <c r="O49" s="76"/>
      <c r="P49" s="76"/>
      <c r="Q49" s="76"/>
      <c r="R49" s="77"/>
      <c r="S49" s="117"/>
      <c r="T49" s="63">
        <v>3.5766559436513739E-5</v>
      </c>
      <c r="U49" s="70">
        <v>21.99531132340103</v>
      </c>
      <c r="V49" s="67">
        <f>+T49*U49</f>
        <v>7.8669660977304654E-4</v>
      </c>
      <c r="W49" s="114">
        <f>L49+S49+V49</f>
        <v>3.9639971067929457E-2</v>
      </c>
      <c r="Y49" s="72"/>
      <c r="Z49" s="69"/>
      <c r="AA49" s="73"/>
      <c r="AB49" s="69"/>
      <c r="AC49" s="74"/>
      <c r="AD49" s="72">
        <v>0.77800000000000002</v>
      </c>
      <c r="AE49" s="69">
        <f>$K49*AD49/100</f>
        <v>3.5451861264483102E-3</v>
      </c>
      <c r="AF49" s="73">
        <v>-2.5000000000000001E-2</v>
      </c>
      <c r="AG49" s="69">
        <f>$K49*AF49/100</f>
        <v>-1.1391986267507426E-4</v>
      </c>
      <c r="AH49" s="74">
        <f>AE49+AG49</f>
        <v>3.431266263773236E-3</v>
      </c>
      <c r="AI49" s="62">
        <v>0</v>
      </c>
      <c r="AJ49" s="64">
        <f>$K49*AI49/100</f>
        <v>0</v>
      </c>
      <c r="AK49" s="65">
        <f>+AC49+AH49+AJ49</f>
        <v>3.431266263773236E-3</v>
      </c>
      <c r="AL49" s="385"/>
      <c r="AM49" s="75">
        <f>W49+AK49</f>
        <v>4.3071237331702691E-2</v>
      </c>
      <c r="AN49" s="80"/>
    </row>
    <row r="50" spans="1:40" ht="15">
      <c r="A50" s="56" t="s">
        <v>39</v>
      </c>
      <c r="B50" s="57">
        <f>B49</f>
        <v>6.7273347596306203E-3</v>
      </c>
      <c r="C50" s="58">
        <f>SUM(C48:C49)</f>
        <v>1.5181138510664025</v>
      </c>
      <c r="D50" s="59">
        <f>SUM(D48:D49)</f>
        <v>1.0212860079355712E-2</v>
      </c>
      <c r="E50" s="57">
        <f>E49</f>
        <v>7.5799867256171632E-2</v>
      </c>
      <c r="F50" s="58">
        <f>SUM(F48:F49)</f>
        <v>0.16609156908482073</v>
      </c>
      <c r="G50" s="59">
        <f>SUM(G48:G49)</f>
        <v>1.2589718888998671E-2</v>
      </c>
      <c r="H50" s="57">
        <f>H49</f>
        <v>0.3731522486844947</v>
      </c>
      <c r="I50" s="58">
        <f>SUM(I48:I49)</f>
        <v>0.15200789457320565</v>
      </c>
      <c r="J50" s="59">
        <f>SUM(J48:J49)</f>
        <v>5.6722087677787289E-2</v>
      </c>
      <c r="K50" s="60">
        <f>K49</f>
        <v>0.45567945070029697</v>
      </c>
      <c r="L50" s="117">
        <f>+D50+G50+J50</f>
        <v>7.9524666646141676E-2</v>
      </c>
      <c r="M50" s="116"/>
      <c r="N50" s="60"/>
      <c r="O50" s="76"/>
      <c r="P50" s="76"/>
      <c r="Q50" s="76"/>
      <c r="R50" s="77"/>
      <c r="S50" s="117"/>
      <c r="T50" s="192"/>
      <c r="V50" s="59">
        <f>SUM(V48:V49)</f>
        <v>7.8669660977304654E-4</v>
      </c>
      <c r="W50" s="113">
        <f>SUM(W48:W49)</f>
        <v>8.0311363255914717E-2</v>
      </c>
      <c r="Y50" s="62"/>
      <c r="Z50" s="59">
        <f>SUM(Z48:Z49)</f>
        <v>0</v>
      </c>
      <c r="AA50" s="63"/>
      <c r="AB50" s="59">
        <f>SUM(AB48:AB49)</f>
        <v>7.1085994309246327E-4</v>
      </c>
      <c r="AC50" s="64">
        <f>SUM(AC48:AC49)</f>
        <v>7.1085994309246327E-4</v>
      </c>
      <c r="AD50" s="62"/>
      <c r="AE50" s="59">
        <f>SUM(AE48:AE49)</f>
        <v>3.5451861264483102E-3</v>
      </c>
      <c r="AF50" s="63"/>
      <c r="AG50" s="59">
        <f>SUM(AG48:AG49)</f>
        <v>-1.1391986267507426E-4</v>
      </c>
      <c r="AH50" s="64">
        <f>SUM(AH48:AH49)</f>
        <v>3.431266263773236E-3</v>
      </c>
      <c r="AI50" s="62"/>
      <c r="AJ50" s="64">
        <f>SUM(AJ48:AJ49)</f>
        <v>0</v>
      </c>
      <c r="AK50" s="65">
        <f>SUM(AK48:AK49)</f>
        <v>4.1421262068656994E-3</v>
      </c>
      <c r="AL50" s="387"/>
      <c r="AM50" s="65">
        <f>SUM(AM48:AM49)</f>
        <v>8.4453489462780418E-2</v>
      </c>
      <c r="AN50" s="61"/>
    </row>
    <row r="51" spans="1:40" ht="15">
      <c r="A51" s="56"/>
      <c r="B51" s="57"/>
      <c r="C51" s="58"/>
      <c r="D51" s="59"/>
      <c r="E51" s="57"/>
      <c r="F51" s="58"/>
      <c r="G51" s="59"/>
      <c r="H51" s="57"/>
      <c r="I51" s="58"/>
      <c r="J51" s="59"/>
      <c r="K51" s="60"/>
      <c r="L51" s="117"/>
      <c r="M51" s="116"/>
      <c r="N51" s="60"/>
      <c r="O51" s="76"/>
      <c r="P51" s="76"/>
      <c r="Q51" s="76"/>
      <c r="R51" s="77"/>
      <c r="S51" s="117"/>
      <c r="T51" s="63"/>
      <c r="U51" s="70"/>
      <c r="V51" s="59"/>
      <c r="W51" s="113"/>
      <c r="Y51" s="62"/>
      <c r="Z51" s="59"/>
      <c r="AA51" s="63"/>
      <c r="AB51" s="59"/>
      <c r="AC51" s="64"/>
      <c r="AD51" s="62"/>
      <c r="AE51" s="59"/>
      <c r="AF51" s="63"/>
      <c r="AG51" s="59"/>
      <c r="AH51" s="64"/>
      <c r="AI51" s="62"/>
      <c r="AJ51" s="64"/>
      <c r="AK51" s="65"/>
      <c r="AL51" s="387"/>
      <c r="AM51" s="65"/>
      <c r="AN51" s="61"/>
    </row>
    <row r="52" spans="1:40" ht="15.75">
      <c r="A52" s="16" t="s">
        <v>49</v>
      </c>
      <c r="B52" s="57"/>
      <c r="C52" s="58"/>
      <c r="D52" s="59"/>
      <c r="E52" s="57"/>
      <c r="F52" s="58"/>
      <c r="G52" s="59"/>
      <c r="H52" s="57"/>
      <c r="I52" s="58"/>
      <c r="J52" s="59"/>
      <c r="K52" s="60"/>
      <c r="L52" s="117"/>
      <c r="M52" s="116"/>
      <c r="N52" s="60"/>
      <c r="O52" s="76"/>
      <c r="P52" s="76"/>
      <c r="Q52" s="76"/>
      <c r="R52" s="77"/>
      <c r="S52" s="117"/>
      <c r="T52" s="63"/>
      <c r="U52" s="70"/>
      <c r="V52" s="59"/>
      <c r="W52" s="113"/>
      <c r="Y52" s="62"/>
      <c r="Z52" s="59"/>
      <c r="AA52" s="63"/>
      <c r="AB52" s="59"/>
      <c r="AC52" s="64"/>
      <c r="AD52" s="62"/>
      <c r="AE52" s="59"/>
      <c r="AF52" s="63"/>
      <c r="AG52" s="59"/>
      <c r="AH52" s="64"/>
      <c r="AI52" s="62"/>
      <c r="AJ52" s="64"/>
      <c r="AK52" s="65"/>
      <c r="AL52" s="387"/>
      <c r="AM52" s="65"/>
      <c r="AN52" s="61"/>
    </row>
    <row r="53" spans="1:40" ht="17.25">
      <c r="A53" s="56" t="s">
        <v>37</v>
      </c>
      <c r="B53" s="57">
        <f>B38+B43+B48</f>
        <v>59.863643014617672</v>
      </c>
      <c r="C53" s="58"/>
      <c r="D53" s="59">
        <f t="shared" ref="D53:E55" si="24">D38+D43+D48</f>
        <v>5.3430930429434733</v>
      </c>
      <c r="E53" s="57">
        <f t="shared" si="24"/>
        <v>295.40085230530167</v>
      </c>
      <c r="F53" s="58"/>
      <c r="G53" s="59">
        <f t="shared" ref="G53:H55" si="25">G38+G43+G48</f>
        <v>26.365823383762709</v>
      </c>
      <c r="H53" s="57">
        <f t="shared" si="25"/>
        <v>1.0766565017532139</v>
      </c>
      <c r="I53" s="58"/>
      <c r="J53" s="59">
        <f t="shared" ref="J53:L55" si="26">J38+J43+J48</f>
        <v>9.6096321146923014E-2</v>
      </c>
      <c r="K53" s="60">
        <f t="shared" si="26"/>
        <v>356.34115182167255</v>
      </c>
      <c r="L53" s="117">
        <f t="shared" si="26"/>
        <v>31.805012747853102</v>
      </c>
      <c r="M53" s="154"/>
      <c r="N53" s="68"/>
      <c r="O53" s="79"/>
      <c r="P53" s="79"/>
      <c r="Q53" s="79"/>
      <c r="R53" s="77"/>
      <c r="S53" s="146"/>
      <c r="T53" s="73"/>
      <c r="U53" s="70"/>
      <c r="V53" s="69"/>
      <c r="W53" s="113">
        <f>L53+S53+V53</f>
        <v>31.805012747853102</v>
      </c>
      <c r="Y53" s="62"/>
      <c r="Z53" s="59">
        <f>Z38+Z43+Z48</f>
        <v>0</v>
      </c>
      <c r="AA53" s="63"/>
      <c r="AB53" s="59">
        <f>AB38+AB43+AB48</f>
        <v>0.55589219684180924</v>
      </c>
      <c r="AC53" s="64">
        <f>Z53+AB53</f>
        <v>0.55589219684180924</v>
      </c>
      <c r="AD53" s="62"/>
      <c r="AE53" s="59">
        <f>AE38+AE43+AE48</f>
        <v>0</v>
      </c>
      <c r="AF53" s="63"/>
      <c r="AG53" s="59">
        <f>AG38+AG43+AG48</f>
        <v>0</v>
      </c>
      <c r="AH53" s="64">
        <f>AE53+AG53</f>
        <v>0</v>
      </c>
      <c r="AI53" s="62"/>
      <c r="AJ53" s="64">
        <f>AJ38+AJ43+AJ48</f>
        <v>0</v>
      </c>
      <c r="AK53" s="65">
        <f>+AC53+AH53+AJ53</f>
        <v>0.55589219684180924</v>
      </c>
      <c r="AL53" s="387"/>
      <c r="AM53" s="65">
        <f>W53+AK53</f>
        <v>32.360904944694909</v>
      </c>
      <c r="AN53" s="61"/>
    </row>
    <row r="54" spans="1:40" ht="17.25">
      <c r="A54" s="56" t="s">
        <v>38</v>
      </c>
      <c r="B54" s="78">
        <f>B39+B44+B49</f>
        <v>59.863643014617672</v>
      </c>
      <c r="C54" s="58"/>
      <c r="D54" s="69">
        <f t="shared" si="24"/>
        <v>5.9367255077889629</v>
      </c>
      <c r="E54" s="78">
        <f t="shared" si="24"/>
        <v>295.40085230530167</v>
      </c>
      <c r="F54" s="58"/>
      <c r="G54" s="69">
        <f t="shared" si="25"/>
        <v>23.801253541335218</v>
      </c>
      <c r="H54" s="78">
        <f t="shared" si="25"/>
        <v>1.0766565017532139</v>
      </c>
      <c r="I54" s="58"/>
      <c r="J54" s="69">
        <f t="shared" si="26"/>
        <v>4.6921949592538995E-2</v>
      </c>
      <c r="K54" s="68">
        <f t="shared" si="26"/>
        <v>356.34115182167255</v>
      </c>
      <c r="L54" s="146">
        <f t="shared" si="26"/>
        <v>29.784900998716719</v>
      </c>
      <c r="M54" s="154"/>
      <c r="N54" s="68"/>
      <c r="O54" s="79"/>
      <c r="P54" s="79"/>
      <c r="Q54" s="79"/>
      <c r="R54" s="77"/>
      <c r="S54" s="146"/>
      <c r="T54" s="73">
        <f>T39+T44+T49</f>
        <v>0.32988940743932138</v>
      </c>
      <c r="U54" s="70"/>
      <c r="V54" s="69">
        <f>V39+V44+V49</f>
        <v>7.2560202189201615</v>
      </c>
      <c r="W54" s="83">
        <f>L54+S54+V54</f>
        <v>37.040921217636878</v>
      </c>
      <c r="Y54" s="72"/>
      <c r="Z54" s="69">
        <f>Z39+Z44+Z49</f>
        <v>0</v>
      </c>
      <c r="AA54" s="73"/>
      <c r="AB54" s="69">
        <f>AB39+AB44+AB49</f>
        <v>0</v>
      </c>
      <c r="AC54" s="74">
        <f>Z54+AB54</f>
        <v>0</v>
      </c>
      <c r="AD54" s="72"/>
      <c r="AE54" s="69">
        <f>AE39+AE44+AE49</f>
        <v>2.7723341611726124</v>
      </c>
      <c r="AF54" s="73"/>
      <c r="AG54" s="69">
        <f>AG39+AG44+AG49</f>
        <v>-8.9085287955418146E-2</v>
      </c>
      <c r="AH54" s="74">
        <f>AE54+AG54</f>
        <v>2.6832488732171944</v>
      </c>
      <c r="AI54" s="72"/>
      <c r="AJ54" s="74">
        <f>AJ39+AJ44+AJ49</f>
        <v>0</v>
      </c>
      <c r="AK54" s="81">
        <f>+AC54+AH54+AJ54</f>
        <v>2.6832488732171944</v>
      </c>
      <c r="AL54" s="387"/>
      <c r="AM54" s="81">
        <f>W54+AK54</f>
        <v>39.724170090854074</v>
      </c>
      <c r="AN54" s="80"/>
    </row>
    <row r="55" spans="1:40" ht="18">
      <c r="A55" s="84" t="s">
        <v>39</v>
      </c>
      <c r="B55" s="21">
        <f>B40+B45+B50</f>
        <v>59.863643014617672</v>
      </c>
      <c r="C55" s="85"/>
      <c r="D55" s="86">
        <f t="shared" si="24"/>
        <v>11.279818550732436</v>
      </c>
      <c r="E55" s="21">
        <f t="shared" si="24"/>
        <v>295.40085230530167</v>
      </c>
      <c r="F55" s="85"/>
      <c r="G55" s="86">
        <f t="shared" si="25"/>
        <v>50.167076925097923</v>
      </c>
      <c r="H55" s="21">
        <f t="shared" si="25"/>
        <v>1.0766565017532139</v>
      </c>
      <c r="I55" s="85"/>
      <c r="J55" s="86">
        <f t="shared" si="26"/>
        <v>0.14301827073946199</v>
      </c>
      <c r="K55" s="24">
        <f t="shared" si="26"/>
        <v>356.34115182167255</v>
      </c>
      <c r="L55" s="272">
        <f t="shared" si="26"/>
        <v>61.589913746569827</v>
      </c>
      <c r="M55" s="278"/>
      <c r="N55" s="24"/>
      <c r="O55" s="87"/>
      <c r="P55" s="87"/>
      <c r="Q55" s="87"/>
      <c r="R55" s="88"/>
      <c r="S55" s="272"/>
      <c r="T55" s="143">
        <f>SUM(T53:T54)</f>
        <v>0.32988940743932138</v>
      </c>
      <c r="U55" s="27"/>
      <c r="V55" s="86">
        <f>SUM(V53:V54)</f>
        <v>7.2560202189201615</v>
      </c>
      <c r="W55" s="268">
        <f>SUM(W53:W54)</f>
        <v>68.845933965489976</v>
      </c>
      <c r="Y55" s="91"/>
      <c r="Z55" s="86">
        <f>SUM(Z53:Z54)</f>
        <v>0</v>
      </c>
      <c r="AA55" s="92"/>
      <c r="AB55" s="86">
        <f>SUM(AB53:AB54)</f>
        <v>0.55589219684180924</v>
      </c>
      <c r="AC55" s="327">
        <f>SUM(AC53:AC54)</f>
        <v>0.55589219684180924</v>
      </c>
      <c r="AD55" s="91"/>
      <c r="AE55" s="86">
        <f>SUM(AE53:AE54)</f>
        <v>2.7723341611726124</v>
      </c>
      <c r="AF55" s="92"/>
      <c r="AG55" s="86">
        <f>SUM(AG53:AG54)</f>
        <v>-8.9085287955418146E-2</v>
      </c>
      <c r="AH55" s="327">
        <f>SUM(AH53:AH54)</f>
        <v>2.6832488732171944</v>
      </c>
      <c r="AI55" s="91"/>
      <c r="AJ55" s="327">
        <f>SUM(AJ53:AJ54)</f>
        <v>0</v>
      </c>
      <c r="AK55" s="388">
        <f>AK35+AK40+AK45+AK50</f>
        <v>3.2391410700590035</v>
      </c>
      <c r="AL55" s="385"/>
      <c r="AM55" s="388">
        <f>SUM(AM53:AM54)</f>
        <v>72.085075035548982</v>
      </c>
      <c r="AN55" s="90"/>
    </row>
    <row r="56" spans="1:40" ht="11.1" customHeight="1">
      <c r="A56" s="56"/>
      <c r="B56" s="57"/>
      <c r="C56" s="58"/>
      <c r="D56" s="59"/>
      <c r="E56" s="57"/>
      <c r="F56" s="58"/>
      <c r="G56" s="59"/>
      <c r="H56" s="57"/>
      <c r="I56" s="58"/>
      <c r="J56" s="59"/>
      <c r="K56" s="60"/>
      <c r="L56" s="117"/>
      <c r="M56" s="116"/>
      <c r="N56" s="60"/>
      <c r="O56" s="76"/>
      <c r="P56" s="76"/>
      <c r="Q56" s="76"/>
      <c r="R56" s="77"/>
      <c r="S56" s="117"/>
      <c r="T56" s="60"/>
      <c r="U56" s="70"/>
      <c r="V56" s="59"/>
      <c r="W56" s="113"/>
      <c r="Y56" s="62"/>
      <c r="Z56" s="59"/>
      <c r="AA56" s="63"/>
      <c r="AB56" s="59"/>
      <c r="AC56" s="64"/>
      <c r="AD56" s="62"/>
      <c r="AE56" s="59"/>
      <c r="AF56" s="63"/>
      <c r="AG56" s="59"/>
      <c r="AH56" s="64"/>
      <c r="AI56" s="62"/>
      <c r="AJ56" s="64"/>
      <c r="AK56" s="65"/>
      <c r="AL56" s="387"/>
      <c r="AM56" s="65"/>
      <c r="AN56" s="61"/>
    </row>
    <row r="57" spans="1:40" ht="19.350000000000001" customHeight="1">
      <c r="A57" s="33" t="s">
        <v>44</v>
      </c>
      <c r="B57" s="57"/>
      <c r="C57" s="58"/>
      <c r="D57" s="59"/>
      <c r="E57" s="57"/>
      <c r="F57" s="58"/>
      <c r="G57" s="59"/>
      <c r="H57" s="57"/>
      <c r="I57" s="58"/>
      <c r="J57" s="59"/>
      <c r="K57" s="60"/>
      <c r="L57" s="117"/>
      <c r="M57" s="116"/>
      <c r="N57" s="60"/>
      <c r="O57" s="76"/>
      <c r="P57" s="76"/>
      <c r="Q57" s="76"/>
      <c r="R57" s="77"/>
      <c r="S57" s="117"/>
      <c r="T57" s="60"/>
      <c r="U57" s="70"/>
      <c r="V57" s="59"/>
      <c r="W57" s="113"/>
      <c r="Y57" s="62"/>
      <c r="Z57" s="59"/>
      <c r="AA57" s="63"/>
      <c r="AB57" s="59"/>
      <c r="AC57" s="64"/>
      <c r="AD57" s="62"/>
      <c r="AE57" s="59"/>
      <c r="AF57" s="63"/>
      <c r="AG57" s="59"/>
      <c r="AH57" s="64"/>
      <c r="AI57" s="62"/>
      <c r="AJ57" s="64"/>
      <c r="AK57" s="65"/>
      <c r="AL57" s="387"/>
      <c r="AM57" s="65"/>
      <c r="AN57" s="61"/>
    </row>
    <row r="58" spans="1:40" ht="22.5" customHeight="1">
      <c r="A58" s="16" t="s">
        <v>50</v>
      </c>
      <c r="B58" s="57"/>
      <c r="C58" s="58"/>
      <c r="D58" s="59"/>
      <c r="E58" s="57"/>
      <c r="F58" s="58"/>
      <c r="G58" s="59"/>
      <c r="H58" s="57"/>
      <c r="I58" s="58"/>
      <c r="J58" s="59"/>
      <c r="K58" s="60"/>
      <c r="L58" s="117"/>
      <c r="M58" s="116"/>
      <c r="N58" s="60"/>
      <c r="O58" s="76"/>
      <c r="P58" s="76"/>
      <c r="Q58" s="76"/>
      <c r="R58" s="77"/>
      <c r="S58" s="117"/>
      <c r="T58" s="60"/>
      <c r="U58" s="70"/>
      <c r="V58" s="59"/>
      <c r="W58" s="113"/>
      <c r="Y58" s="62"/>
      <c r="Z58" s="59"/>
      <c r="AA58" s="63"/>
      <c r="AB58" s="59"/>
      <c r="AC58" s="64"/>
      <c r="AD58" s="62"/>
      <c r="AE58" s="59"/>
      <c r="AF58" s="63"/>
      <c r="AG58" s="59"/>
      <c r="AH58" s="64"/>
      <c r="AI58" s="62"/>
      <c r="AJ58" s="64"/>
      <c r="AK58" s="65"/>
      <c r="AL58" s="387"/>
      <c r="AM58" s="65"/>
      <c r="AN58" s="61"/>
    </row>
    <row r="59" spans="1:40" ht="22.5" customHeight="1">
      <c r="A59" s="56" t="s">
        <v>37</v>
      </c>
      <c r="B59" s="57">
        <v>1167.8030095580596</v>
      </c>
      <c r="C59" s="58">
        <v>8.7678777205654951E-2</v>
      </c>
      <c r="D59" s="59">
        <f t="shared" ref="D59:D60" si="27">+B59*C59</f>
        <v>102.39153989513444</v>
      </c>
      <c r="E59" s="57">
        <v>995.17643860040732</v>
      </c>
      <c r="F59" s="58">
        <v>8.7678777205654951E-2</v>
      </c>
      <c r="G59" s="59">
        <f t="shared" ref="G59:G60" si="28">+E59*F59</f>
        <v>87.255853240362271</v>
      </c>
      <c r="H59" s="57"/>
      <c r="I59" s="58"/>
      <c r="J59" s="59"/>
      <c r="K59" s="60">
        <f t="shared" ref="K59:K60" si="29">+B59+E59+H59</f>
        <v>2162.9794481584668</v>
      </c>
      <c r="L59" s="117">
        <f t="shared" ref="L59:L60" si="30">+D59+G59+J59</f>
        <v>189.64739313549671</v>
      </c>
      <c r="M59" s="116"/>
      <c r="N59" s="60"/>
      <c r="O59" s="76"/>
      <c r="P59" s="76"/>
      <c r="Q59" s="76"/>
      <c r="R59" s="77"/>
      <c r="S59" s="117">
        <f>+M59*R59/1000</f>
        <v>0</v>
      </c>
      <c r="T59" s="60"/>
      <c r="U59" s="70"/>
      <c r="V59" s="59"/>
      <c r="W59" s="113">
        <f>L59+S59+V59</f>
        <v>189.64739313549671</v>
      </c>
      <c r="Y59" s="62">
        <v>0</v>
      </c>
      <c r="Z59" s="59">
        <f>$K59*Y59/100</f>
        <v>0</v>
      </c>
      <c r="AA59" s="63">
        <v>0.20699999999999999</v>
      </c>
      <c r="AB59" s="59">
        <f>$K59*AA59/100</f>
        <v>4.4773674576880262</v>
      </c>
      <c r="AC59" s="64">
        <f>Z59+AB59</f>
        <v>4.4773674576880262</v>
      </c>
      <c r="AD59" s="62"/>
      <c r="AE59" s="59"/>
      <c r="AF59" s="63"/>
      <c r="AG59" s="59"/>
      <c r="AH59" s="64"/>
      <c r="AI59" s="62"/>
      <c r="AJ59" s="64"/>
      <c r="AK59" s="65">
        <f>+AC59+AH59+AJ59</f>
        <v>4.4773674576880262</v>
      </c>
      <c r="AL59" s="385"/>
      <c r="AM59" s="65">
        <f>W59+AK59</f>
        <v>194.12476059318473</v>
      </c>
      <c r="AN59" s="61"/>
    </row>
    <row r="60" spans="1:40" ht="22.5" customHeight="1">
      <c r="A60" s="56" t="s">
        <v>38</v>
      </c>
      <c r="B60" s="57">
        <f>B59</f>
        <v>1167.8030095580596</v>
      </c>
      <c r="C60" s="66">
        <v>5.8229356816532747E-2</v>
      </c>
      <c r="D60" s="67">
        <f t="shared" si="27"/>
        <v>68.000418134977053</v>
      </c>
      <c r="E60" s="57">
        <f>E59</f>
        <v>995.17643860040732</v>
      </c>
      <c r="F60" s="66">
        <v>2.7585751162245681E-2</v>
      </c>
      <c r="G60" s="67">
        <f t="shared" si="28"/>
        <v>27.452689597760703</v>
      </c>
      <c r="H60" s="57"/>
      <c r="I60" s="66"/>
      <c r="J60" s="67"/>
      <c r="K60" s="68">
        <f t="shared" si="29"/>
        <v>2162.9794481584668</v>
      </c>
      <c r="L60" s="146">
        <f t="shared" si="30"/>
        <v>95.453107732737749</v>
      </c>
      <c r="M60" s="116">
        <v>5961.125300794828</v>
      </c>
      <c r="N60" s="115">
        <v>9.8091510797222021</v>
      </c>
      <c r="O60" s="76"/>
      <c r="P60" s="76"/>
      <c r="Q60" s="76"/>
      <c r="R60" s="77">
        <f>SUM(N60:Q60)</f>
        <v>9.8091510797222021</v>
      </c>
      <c r="S60" s="173">
        <f>+M60*R60/1000</f>
        <v>58.473578680650931</v>
      </c>
      <c r="T60" s="60"/>
      <c r="U60" s="70"/>
      <c r="V60" s="59"/>
      <c r="W60" s="114">
        <f>L60+S60+V60</f>
        <v>153.92668641338867</v>
      </c>
      <c r="Y60" s="72"/>
      <c r="Z60" s="69"/>
      <c r="AA60" s="73"/>
      <c r="AB60" s="69"/>
      <c r="AC60" s="74"/>
      <c r="AD60" s="72">
        <v>0.63526890999999996</v>
      </c>
      <c r="AE60" s="69">
        <f>$K60*AD60/100</f>
        <v>13.740735963840306</v>
      </c>
      <c r="AF60" s="73">
        <v>1.0340780000000001E-2</v>
      </c>
      <c r="AG60" s="69">
        <f>$K60*AF60/100</f>
        <v>0.2236689461792811</v>
      </c>
      <c r="AH60" s="74">
        <f>AE60+AG60</f>
        <v>13.964404910019587</v>
      </c>
      <c r="AI60" s="62">
        <v>0</v>
      </c>
      <c r="AJ60" s="64">
        <f>$K60*AI60/100</f>
        <v>0</v>
      </c>
      <c r="AK60" s="65">
        <f>+AC60+AH60+AJ60</f>
        <v>13.964404910019587</v>
      </c>
      <c r="AL60" s="385"/>
      <c r="AM60" s="75">
        <f>W60+AK60</f>
        <v>167.89109132340826</v>
      </c>
      <c r="AN60" s="80"/>
    </row>
    <row r="61" spans="1:40" ht="15">
      <c r="A61" s="56" t="s">
        <v>39</v>
      </c>
      <c r="B61" s="57">
        <f>B60</f>
        <v>1167.8030095580596</v>
      </c>
      <c r="C61" s="58">
        <f>SUM(C59:C60)</f>
        <v>0.14590813402218769</v>
      </c>
      <c r="D61" s="59">
        <f>SUM(D59:D60)</f>
        <v>170.39195803011148</v>
      </c>
      <c r="E61" s="57">
        <f>E60</f>
        <v>995.17643860040732</v>
      </c>
      <c r="F61" s="58">
        <f>SUM(F59:F60)</f>
        <v>0.11526452836790063</v>
      </c>
      <c r="G61" s="59">
        <f>SUM(G59:G60)</f>
        <v>114.70854283812298</v>
      </c>
      <c r="H61" s="57"/>
      <c r="I61" s="58"/>
      <c r="J61" s="59"/>
      <c r="K61" s="60">
        <f>K60</f>
        <v>2162.9794481584668</v>
      </c>
      <c r="L61" s="117">
        <f>+D61+G61+J61</f>
        <v>285.10050086823446</v>
      </c>
      <c r="M61" s="116"/>
      <c r="N61" s="60"/>
      <c r="O61" s="76"/>
      <c r="P61" s="76"/>
      <c r="Q61" s="76"/>
      <c r="R61" s="77"/>
      <c r="S61" s="117">
        <f>SUM(S59:S60)</f>
        <v>58.473578680650931</v>
      </c>
      <c r="T61" s="116"/>
      <c r="U61" s="70"/>
      <c r="V61" s="59"/>
      <c r="W61" s="113">
        <f>SUM(W59:W60)</f>
        <v>343.57407954888538</v>
      </c>
      <c r="Y61" s="62"/>
      <c r="Z61" s="59">
        <f>SUM(Z59:Z60)</f>
        <v>0</v>
      </c>
      <c r="AA61" s="63"/>
      <c r="AB61" s="59">
        <f>SUM(AB59:AB60)</f>
        <v>4.4773674576880262</v>
      </c>
      <c r="AC61" s="64">
        <f>SUM(AC59:AC60)</f>
        <v>4.4773674576880262</v>
      </c>
      <c r="AD61" s="62"/>
      <c r="AE61" s="59">
        <f>SUM(AE59:AE60)</f>
        <v>13.740735963840306</v>
      </c>
      <c r="AF61" s="63"/>
      <c r="AG61" s="59">
        <f>SUM(AG59:AG60)</f>
        <v>0.2236689461792811</v>
      </c>
      <c r="AH61" s="64">
        <f>SUM(AH59:AH60)</f>
        <v>13.964404910019587</v>
      </c>
      <c r="AI61" s="62"/>
      <c r="AJ61" s="64">
        <f>SUM(AJ59:AJ60)</f>
        <v>0</v>
      </c>
      <c r="AK61" s="65">
        <f>SUM(AK59:AK60)</f>
        <v>18.441772367707614</v>
      </c>
      <c r="AL61" s="387"/>
      <c r="AM61" s="65">
        <f>SUM(AM59:AM60)</f>
        <v>362.01585191659296</v>
      </c>
      <c r="AN61" s="61"/>
    </row>
    <row r="62" spans="1:40" ht="15">
      <c r="A62" s="56"/>
      <c r="B62" s="57"/>
      <c r="C62" s="58"/>
      <c r="D62" s="59"/>
      <c r="E62" s="57"/>
      <c r="F62" s="58"/>
      <c r="G62" s="59"/>
      <c r="H62" s="57"/>
      <c r="I62" s="58"/>
      <c r="J62" s="59"/>
      <c r="K62" s="60"/>
      <c r="L62" s="117"/>
      <c r="M62" s="116"/>
      <c r="N62" s="60"/>
      <c r="O62" s="76"/>
      <c r="P62" s="76"/>
      <c r="Q62" s="76"/>
      <c r="R62" s="77"/>
      <c r="S62" s="117"/>
      <c r="T62" s="116"/>
      <c r="U62" s="70"/>
      <c r="V62" s="59"/>
      <c r="W62" s="113"/>
      <c r="Y62" s="62"/>
      <c r="Z62" s="59"/>
      <c r="AA62" s="63"/>
      <c r="AB62" s="59"/>
      <c r="AC62" s="64"/>
      <c r="AD62" s="62"/>
      <c r="AE62" s="59"/>
      <c r="AF62" s="63"/>
      <c r="AG62" s="59"/>
      <c r="AH62" s="64"/>
      <c r="AI62" s="62"/>
      <c r="AJ62" s="64"/>
      <c r="AK62" s="65"/>
      <c r="AL62" s="387"/>
      <c r="AM62" s="65"/>
      <c r="AN62" s="61"/>
    </row>
    <row r="63" spans="1:40" ht="15.75">
      <c r="A63" s="16" t="s">
        <v>51</v>
      </c>
      <c r="B63" s="57"/>
      <c r="C63" s="58"/>
      <c r="D63" s="59"/>
      <c r="E63" s="57"/>
      <c r="F63" s="58"/>
      <c r="G63" s="59"/>
      <c r="H63" s="57"/>
      <c r="I63" s="58"/>
      <c r="J63" s="59"/>
      <c r="K63" s="60"/>
      <c r="L63" s="117"/>
      <c r="M63" s="116"/>
      <c r="N63" s="60"/>
      <c r="O63" s="76"/>
      <c r="P63" s="76"/>
      <c r="Q63" s="76"/>
      <c r="R63" s="77"/>
      <c r="S63" s="117"/>
      <c r="T63" s="116"/>
      <c r="U63" s="70"/>
      <c r="V63" s="59"/>
      <c r="W63" s="113"/>
      <c r="Y63" s="62"/>
      <c r="Z63" s="59"/>
      <c r="AA63" s="63"/>
      <c r="AB63" s="59"/>
      <c r="AC63" s="64"/>
      <c r="AD63" s="62"/>
      <c r="AE63" s="59"/>
      <c r="AF63" s="63"/>
      <c r="AG63" s="59"/>
      <c r="AH63" s="64"/>
      <c r="AI63" s="62"/>
      <c r="AJ63" s="64"/>
      <c r="AK63" s="65"/>
      <c r="AL63" s="387"/>
      <c r="AM63" s="65"/>
      <c r="AN63" s="61"/>
    </row>
    <row r="64" spans="1:40" ht="15">
      <c r="A64" s="56" t="s">
        <v>37</v>
      </c>
      <c r="B64" s="57">
        <v>0.25187354363311631</v>
      </c>
      <c r="C64" s="58">
        <v>8.7678777205654951E-2</v>
      </c>
      <c r="D64" s="59">
        <f>+B64*C64</f>
        <v>2.2083964316206815E-2</v>
      </c>
      <c r="E64" s="57">
        <v>0.93989943248957841</v>
      </c>
      <c r="F64" s="58">
        <v>8.7678777205654951E-2</v>
      </c>
      <c r="G64" s="59">
        <f>+E64*F64</f>
        <v>8.2409232936975274E-2</v>
      </c>
      <c r="H64" s="57">
        <v>0.79917824541819371</v>
      </c>
      <c r="I64" s="58">
        <v>8.7678777205654951E-2</v>
      </c>
      <c r="J64" s="59">
        <f>+H64*I64</f>
        <v>7.0070971327628045E-2</v>
      </c>
      <c r="K64" s="60">
        <f>+B64+E64+H64</f>
        <v>1.9909512215408884</v>
      </c>
      <c r="L64" s="117">
        <f>+D64+G64+J64</f>
        <v>0.17456416858081014</v>
      </c>
      <c r="M64" s="116"/>
      <c r="N64" s="60"/>
      <c r="O64" s="76"/>
      <c r="P64" s="76"/>
      <c r="Q64" s="76"/>
      <c r="R64" s="77"/>
      <c r="S64" s="117">
        <f>+M64*R64/1000</f>
        <v>0</v>
      </c>
      <c r="T64" s="116"/>
      <c r="U64" s="70"/>
      <c r="V64" s="59"/>
      <c r="W64" s="113">
        <f>L64+S64+V64</f>
        <v>0.17456416858081014</v>
      </c>
      <c r="Y64" s="62">
        <v>0</v>
      </c>
      <c r="Z64" s="59">
        <f>$K64*Y64/100</f>
        <v>0</v>
      </c>
      <c r="AA64" s="63">
        <v>0.20699999999999999</v>
      </c>
      <c r="AB64" s="59">
        <f>$K64*AA64/100</f>
        <v>4.1212690285896388E-3</v>
      </c>
      <c r="AC64" s="64">
        <f>Z64+AB64</f>
        <v>4.1212690285896388E-3</v>
      </c>
      <c r="AD64" s="62"/>
      <c r="AE64" s="59"/>
      <c r="AF64" s="63"/>
      <c r="AG64" s="59"/>
      <c r="AH64" s="64"/>
      <c r="AI64" s="62"/>
      <c r="AJ64" s="64"/>
      <c r="AK64" s="65">
        <f>+AC64+AH64+AJ64</f>
        <v>4.1212690285896388E-3</v>
      </c>
      <c r="AL64" s="385"/>
      <c r="AM64" s="65">
        <f>W64+AK64</f>
        <v>0.17868543760939978</v>
      </c>
      <c r="AN64" s="197"/>
    </row>
    <row r="65" spans="1:40" ht="17.25">
      <c r="A65" s="56" t="s">
        <v>38</v>
      </c>
      <c r="B65" s="57">
        <f>B64</f>
        <v>0.25187354363311631</v>
      </c>
      <c r="C65" s="66">
        <v>0.1954565300619221</v>
      </c>
      <c r="D65" s="67">
        <f>+B65*C65</f>
        <v>4.9230328852929044E-2</v>
      </c>
      <c r="E65" s="57">
        <f>E64</f>
        <v>0.93989943248957841</v>
      </c>
      <c r="F65" s="66">
        <v>5.3888876428133586E-2</v>
      </c>
      <c r="G65" s="67">
        <f>+E65*F65</f>
        <v>5.0650124372303776E-2</v>
      </c>
      <c r="H65" s="57">
        <f>H64</f>
        <v>0.79917824541819371</v>
      </c>
      <c r="I65" s="66">
        <v>3.3353138730446686E-3</v>
      </c>
      <c r="J65" s="67">
        <f>+H65*I65</f>
        <v>2.6655102889787982E-3</v>
      </c>
      <c r="K65" s="68">
        <f>+B65+E65+H65</f>
        <v>1.9909512215408884</v>
      </c>
      <c r="L65" s="146">
        <f>+D65+G65+J65</f>
        <v>0.10254596351421161</v>
      </c>
      <c r="M65" s="116">
        <v>4.3428391446104619</v>
      </c>
      <c r="N65" s="115">
        <v>9.8091510797222021</v>
      </c>
      <c r="O65" s="76"/>
      <c r="P65" s="76"/>
      <c r="Q65" s="76"/>
      <c r="R65" s="77">
        <f>SUM(N65:Q65)</f>
        <v>9.8091510797222021</v>
      </c>
      <c r="S65" s="173">
        <f>+M65*R65/1000</f>
        <v>4.2599565284415553E-2</v>
      </c>
      <c r="T65" s="116"/>
      <c r="U65" s="70"/>
      <c r="V65" s="59"/>
      <c r="W65" s="114">
        <f>L65+S65+V65</f>
        <v>0.14514552879862716</v>
      </c>
      <c r="Y65" s="72"/>
      <c r="Z65" s="69"/>
      <c r="AA65" s="73"/>
      <c r="AB65" s="69"/>
      <c r="AC65" s="74"/>
      <c r="AD65" s="72">
        <v>0.63526890999999996</v>
      </c>
      <c r="AE65" s="69">
        <f>$K65*AD65/100</f>
        <v>1.2647894123714486E-2</v>
      </c>
      <c r="AF65" s="73">
        <v>1.0340780000000001E-2</v>
      </c>
      <c r="AG65" s="69">
        <f>$K65*AF65/100</f>
        <v>2.0587988572685591E-4</v>
      </c>
      <c r="AH65" s="74">
        <f>AE65+AG65</f>
        <v>1.2853774009441342E-2</v>
      </c>
      <c r="AI65" s="62">
        <v>0</v>
      </c>
      <c r="AJ65" s="64">
        <f>$K65*AI65/100</f>
        <v>0</v>
      </c>
      <c r="AK65" s="65">
        <f>+AC65+AH65+AJ65</f>
        <v>1.2853774009441342E-2</v>
      </c>
      <c r="AL65" s="385"/>
      <c r="AM65" s="75">
        <f>W65+AK65</f>
        <v>0.15799930280806851</v>
      </c>
      <c r="AN65" s="80"/>
    </row>
    <row r="66" spans="1:40" ht="15">
      <c r="A66" s="56" t="s">
        <v>39</v>
      </c>
      <c r="B66" s="57">
        <f>B65</f>
        <v>0.25187354363311631</v>
      </c>
      <c r="C66" s="58">
        <f>SUM(C64:C65)</f>
        <v>0.28313530726757707</v>
      </c>
      <c r="D66" s="59">
        <f>SUM(D64:D65)</f>
        <v>7.1314293169135859E-2</v>
      </c>
      <c r="E66" s="57">
        <f>E65</f>
        <v>0.93989943248957841</v>
      </c>
      <c r="F66" s="58">
        <f>SUM(F64:F65)</f>
        <v>0.14156765363378854</v>
      </c>
      <c r="G66" s="59">
        <f>SUM(G64:G65)</f>
        <v>0.13305935730927904</v>
      </c>
      <c r="H66" s="57">
        <f>H65</f>
        <v>0.79917824541819371</v>
      </c>
      <c r="I66" s="58">
        <f>SUM(I64:I65)</f>
        <v>9.1014091078699622E-2</v>
      </c>
      <c r="J66" s="59">
        <f>SUM(J64:J65)</f>
        <v>7.2736481616606841E-2</v>
      </c>
      <c r="K66" s="60">
        <f>K65</f>
        <v>1.9909512215408884</v>
      </c>
      <c r="L66" s="117">
        <f>+D66+G66+J66</f>
        <v>0.27711013209502172</v>
      </c>
      <c r="M66" s="116"/>
      <c r="N66" s="60"/>
      <c r="O66" s="76"/>
      <c r="P66" s="76"/>
      <c r="Q66" s="76"/>
      <c r="R66" s="77"/>
      <c r="S66" s="117">
        <f>SUM(S64:S65)</f>
        <v>4.2599565284415553E-2</v>
      </c>
      <c r="T66" s="116"/>
      <c r="U66" s="70"/>
      <c r="V66" s="59"/>
      <c r="W66" s="113">
        <f>SUM(W64:W65)</f>
        <v>0.31970969737943733</v>
      </c>
      <c r="Y66" s="62"/>
      <c r="Z66" s="59">
        <f>SUM(Z64:Z65)</f>
        <v>0</v>
      </c>
      <c r="AA66" s="63"/>
      <c r="AB66" s="59">
        <f>SUM(AB64:AB65)</f>
        <v>4.1212690285896388E-3</v>
      </c>
      <c r="AC66" s="64">
        <f>SUM(AC64:AC65)</f>
        <v>4.1212690285896388E-3</v>
      </c>
      <c r="AD66" s="62"/>
      <c r="AE66" s="59">
        <f>SUM(AE64:AE65)</f>
        <v>1.2647894123714486E-2</v>
      </c>
      <c r="AF66" s="63"/>
      <c r="AG66" s="59">
        <f>SUM(AG64:AG65)</f>
        <v>2.0587988572685591E-4</v>
      </c>
      <c r="AH66" s="64">
        <f>SUM(AH64:AH65)</f>
        <v>1.2853774009441342E-2</v>
      </c>
      <c r="AI66" s="62"/>
      <c r="AJ66" s="64">
        <f>SUM(AJ64:AJ65)</f>
        <v>0</v>
      </c>
      <c r="AK66" s="65">
        <f>SUM(AK64:AK65)</f>
        <v>1.697504303803098E-2</v>
      </c>
      <c r="AL66" s="387"/>
      <c r="AM66" s="65">
        <f>SUM(AM64:AM65)</f>
        <v>0.33668474041746832</v>
      </c>
      <c r="AN66" s="61"/>
    </row>
    <row r="67" spans="1:40" ht="17.25">
      <c r="A67" s="56"/>
      <c r="B67" s="57"/>
      <c r="C67" s="58"/>
      <c r="D67" s="59"/>
      <c r="E67" s="57"/>
      <c r="F67" s="58"/>
      <c r="G67" s="59"/>
      <c r="H67" s="57"/>
      <c r="I67" s="58"/>
      <c r="J67" s="59"/>
      <c r="K67" s="60"/>
      <c r="L67" s="117"/>
      <c r="M67" s="116"/>
      <c r="N67" s="60"/>
      <c r="O67" s="76"/>
      <c r="P67" s="76"/>
      <c r="Q67" s="76"/>
      <c r="R67" s="77"/>
      <c r="S67" s="117"/>
      <c r="T67" s="116"/>
      <c r="U67" s="70"/>
      <c r="V67" s="59"/>
      <c r="W67" s="113"/>
      <c r="Y67" s="72"/>
      <c r="Z67" s="69"/>
      <c r="AA67" s="73"/>
      <c r="AB67" s="69"/>
      <c r="AC67" s="74"/>
      <c r="AD67" s="72"/>
      <c r="AE67" s="69"/>
      <c r="AF67" s="73"/>
      <c r="AG67" s="69"/>
      <c r="AH67" s="74"/>
      <c r="AI67" s="72"/>
      <c r="AJ67" s="74"/>
      <c r="AK67" s="81"/>
      <c r="AL67" s="387"/>
      <c r="AM67" s="81"/>
      <c r="AN67" s="61"/>
    </row>
    <row r="68" spans="1:40" ht="15.75">
      <c r="A68" s="16" t="s">
        <v>52</v>
      </c>
      <c r="B68" s="57"/>
      <c r="C68" s="58"/>
      <c r="D68" s="59"/>
      <c r="E68" s="57"/>
      <c r="F68" s="58"/>
      <c r="G68" s="59"/>
      <c r="H68" s="57"/>
      <c r="I68" s="58"/>
      <c r="J68" s="59"/>
      <c r="K68" s="60"/>
      <c r="L68" s="117"/>
      <c r="M68" s="116"/>
      <c r="N68" s="60"/>
      <c r="O68" s="76"/>
      <c r="P68" s="76"/>
      <c r="Q68" s="76"/>
      <c r="R68" s="77"/>
      <c r="S68" s="117"/>
      <c r="T68" s="116"/>
      <c r="U68" s="70"/>
      <c r="V68" s="59"/>
      <c r="W68" s="113"/>
      <c r="Y68" s="62"/>
      <c r="Z68" s="59"/>
      <c r="AA68" s="63"/>
      <c r="AB68" s="59"/>
      <c r="AC68" s="64"/>
      <c r="AD68" s="62"/>
      <c r="AE68" s="59"/>
      <c r="AF68" s="63"/>
      <c r="AG68" s="59"/>
      <c r="AH68" s="64"/>
      <c r="AI68" s="62"/>
      <c r="AJ68" s="64"/>
      <c r="AK68" s="65"/>
      <c r="AL68" s="387"/>
      <c r="AM68" s="65"/>
      <c r="AN68" s="61"/>
    </row>
    <row r="69" spans="1:40" ht="15">
      <c r="A69" s="56" t="s">
        <v>37</v>
      </c>
      <c r="B69" s="57">
        <v>5.9945831740148715E-3</v>
      </c>
      <c r="C69" s="58">
        <v>8.7678777205654951E-2</v>
      </c>
      <c r="D69" s="59">
        <f t="shared" ref="D69:D70" si="31">+B69*C69</f>
        <v>5.2559772255521785E-4</v>
      </c>
      <c r="E69" s="57">
        <v>0.23739095837771954</v>
      </c>
      <c r="F69" s="58">
        <v>8.7678777205654951E-2</v>
      </c>
      <c r="G69" s="59">
        <f t="shared" ref="G69:G70" si="32">+E69*F69</f>
        <v>2.081414895023698E-2</v>
      </c>
      <c r="H69" s="57">
        <v>0.20211417998915401</v>
      </c>
      <c r="I69" s="58">
        <v>8.7678777205654951E-2</v>
      </c>
      <c r="J69" s="59">
        <f t="shared" ref="J69:J70" si="33">+H69*I69</f>
        <v>1.7721124157372679E-2</v>
      </c>
      <c r="K69" s="60">
        <f t="shared" ref="K69:K70" si="34">+B69+E69+H69</f>
        <v>0.44549972154088846</v>
      </c>
      <c r="L69" s="117">
        <f t="shared" ref="L69:L70" si="35">+D69+G69+J69</f>
        <v>3.9060870830164879E-2</v>
      </c>
      <c r="M69" s="116"/>
      <c r="N69" s="60"/>
      <c r="O69" s="76"/>
      <c r="P69" s="76"/>
      <c r="Q69" s="76"/>
      <c r="R69" s="77"/>
      <c r="S69" s="117">
        <f>+M69*R69/1000</f>
        <v>0</v>
      </c>
      <c r="T69" s="116"/>
      <c r="U69" s="70"/>
      <c r="V69" s="59"/>
      <c r="W69" s="113">
        <f>L69+S69+V69</f>
        <v>3.9060870830164879E-2</v>
      </c>
      <c r="Y69" s="62">
        <v>0</v>
      </c>
      <c r="Z69" s="59">
        <f>$K69*Y69/100</f>
        <v>0</v>
      </c>
      <c r="AA69" s="63">
        <v>0.20699999999999999</v>
      </c>
      <c r="AB69" s="59">
        <f>$K69*AA69/100</f>
        <v>9.2218442358963911E-4</v>
      </c>
      <c r="AC69" s="64">
        <f>Z69+AB69</f>
        <v>9.2218442358963911E-4</v>
      </c>
      <c r="AD69" s="62"/>
      <c r="AE69" s="59"/>
      <c r="AF69" s="63"/>
      <c r="AG69" s="59"/>
      <c r="AH69" s="64"/>
      <c r="AI69" s="62"/>
      <c r="AJ69" s="64"/>
      <c r="AK69" s="65">
        <f>+AC69+AH69+AJ69</f>
        <v>9.2218442358963911E-4</v>
      </c>
      <c r="AL69" s="385"/>
      <c r="AM69" s="65">
        <f>W69+AK69</f>
        <v>3.9983055253754521E-2</v>
      </c>
      <c r="AN69" s="61"/>
    </row>
    <row r="70" spans="1:40" ht="17.25">
      <c r="A70" s="56" t="s">
        <v>38</v>
      </c>
      <c r="B70" s="57">
        <f>B69</f>
        <v>5.9945831740148715E-3</v>
      </c>
      <c r="C70" s="66">
        <v>1.3401302907111587</v>
      </c>
      <c r="D70" s="67">
        <f t="shared" si="31"/>
        <v>8.0335224916847706E-3</v>
      </c>
      <c r="E70" s="57">
        <f>E69</f>
        <v>0.23739095837771954</v>
      </c>
      <c r="F70" s="66">
        <v>3.2493189374397206E-2</v>
      </c>
      <c r="G70" s="67">
        <f t="shared" si="32"/>
        <v>7.713589366336886E-3</v>
      </c>
      <c r="H70" s="57">
        <f>H69</f>
        <v>0.20211417998915401</v>
      </c>
      <c r="I70" s="66">
        <v>1.5391510756293412E-2</v>
      </c>
      <c r="J70" s="67">
        <f t="shared" si="33"/>
        <v>3.1108425753024866E-3</v>
      </c>
      <c r="K70" s="68">
        <f t="shared" si="34"/>
        <v>0.44549972154088846</v>
      </c>
      <c r="L70" s="146">
        <f t="shared" si="35"/>
        <v>1.885795443332414E-2</v>
      </c>
      <c r="M70" s="116">
        <v>1.2265124997753747</v>
      </c>
      <c r="N70" s="115">
        <v>9.8091510797222021</v>
      </c>
      <c r="O70" s="76"/>
      <c r="P70" s="76"/>
      <c r="Q70" s="76"/>
      <c r="R70" s="77">
        <f>SUM(N70:Q70)</f>
        <v>9.8091510797222021</v>
      </c>
      <c r="S70" s="173">
        <f>+M70*R70/1000</f>
        <v>1.2031046411464394E-2</v>
      </c>
      <c r="T70" s="116"/>
      <c r="U70" s="70"/>
      <c r="V70" s="59"/>
      <c r="W70" s="114">
        <f>L70+S70+V70</f>
        <v>3.0889000844788534E-2</v>
      </c>
      <c r="Y70" s="72"/>
      <c r="Z70" s="69"/>
      <c r="AA70" s="73"/>
      <c r="AB70" s="69"/>
      <c r="AC70" s="74"/>
      <c r="AD70" s="72">
        <v>0.63526890999999996</v>
      </c>
      <c r="AE70" s="69">
        <f>$K70*AD70/100</f>
        <v>2.8301212250858372E-3</v>
      </c>
      <c r="AF70" s="73">
        <v>1.0340780000000001E-2</v>
      </c>
      <c r="AG70" s="69">
        <f>$K70*AF70/100</f>
        <v>4.6068146105155894E-5</v>
      </c>
      <c r="AH70" s="74">
        <f>AE70+AG70</f>
        <v>2.8761893711909932E-3</v>
      </c>
      <c r="AI70" s="62">
        <v>0</v>
      </c>
      <c r="AJ70" s="64">
        <f>$K70*AI70/100</f>
        <v>0</v>
      </c>
      <c r="AK70" s="65">
        <f>+AC70+AH70+AJ70</f>
        <v>2.8761893711909932E-3</v>
      </c>
      <c r="AL70" s="385"/>
      <c r="AM70" s="75">
        <f>W70+AK70</f>
        <v>3.3765190215979526E-2</v>
      </c>
      <c r="AN70" s="80"/>
    </row>
    <row r="71" spans="1:40" ht="15">
      <c r="A71" s="56" t="s">
        <v>39</v>
      </c>
      <c r="B71" s="57">
        <f>B70</f>
        <v>5.9945831740148715E-3</v>
      </c>
      <c r="C71" s="58">
        <f>SUM(C69:C70)</f>
        <v>1.4278090679168136</v>
      </c>
      <c r="D71" s="59">
        <f>SUM(D69:D70)</f>
        <v>8.5591202142399885E-3</v>
      </c>
      <c r="E71" s="57">
        <f>E70</f>
        <v>0.23739095837771954</v>
      </c>
      <c r="F71" s="58">
        <f>SUM(F69:F70)</f>
        <v>0.12017196658005216</v>
      </c>
      <c r="G71" s="59">
        <f>SUM(G69:G70)</f>
        <v>2.8527738316573868E-2</v>
      </c>
      <c r="H71" s="57">
        <f>H70</f>
        <v>0.20211417998915401</v>
      </c>
      <c r="I71" s="58">
        <f>SUM(I69:I70)</f>
        <v>0.10307028796194836</v>
      </c>
      <c r="J71" s="59">
        <f>SUM(J69:J70)</f>
        <v>2.0831966732675164E-2</v>
      </c>
      <c r="K71" s="60">
        <f>K70</f>
        <v>0.44549972154088846</v>
      </c>
      <c r="L71" s="117">
        <f>+D71+G71+J71</f>
        <v>5.7918825263489022E-2</v>
      </c>
      <c r="M71" s="116"/>
      <c r="N71" s="60"/>
      <c r="O71" s="76"/>
      <c r="P71" s="76"/>
      <c r="Q71" s="76"/>
      <c r="R71" s="77"/>
      <c r="S71" s="117">
        <f>SUM(S69:S70)</f>
        <v>1.2031046411464394E-2</v>
      </c>
      <c r="T71" s="116"/>
      <c r="U71" s="70"/>
      <c r="V71" s="59"/>
      <c r="W71" s="113">
        <f>SUM(W69:W70)</f>
        <v>6.9949871674953409E-2</v>
      </c>
      <c r="Y71" s="62"/>
      <c r="Z71" s="59">
        <f>SUM(Z69:Z70)</f>
        <v>0</v>
      </c>
      <c r="AA71" s="63"/>
      <c r="AB71" s="59">
        <f>SUM(AB69:AB70)</f>
        <v>9.2218442358963911E-4</v>
      </c>
      <c r="AC71" s="64">
        <f>SUM(AC69:AC70)</f>
        <v>9.2218442358963911E-4</v>
      </c>
      <c r="AD71" s="62"/>
      <c r="AE71" s="59">
        <f>SUM(AE69:AE70)</f>
        <v>2.8301212250858372E-3</v>
      </c>
      <c r="AF71" s="63"/>
      <c r="AG71" s="59">
        <f>SUM(AG69:AG70)</f>
        <v>4.6068146105155894E-5</v>
      </c>
      <c r="AH71" s="64">
        <f>SUM(AH69:AH70)</f>
        <v>2.8761893711909932E-3</v>
      </c>
      <c r="AI71" s="62"/>
      <c r="AJ71" s="64">
        <f>SUM(AJ69:AJ70)</f>
        <v>0</v>
      </c>
      <c r="AK71" s="65">
        <f>SUM(AK69:AK70)</f>
        <v>3.7983737947806322E-3</v>
      </c>
      <c r="AL71" s="387"/>
      <c r="AM71" s="65">
        <f>SUM(AM69:AM70)</f>
        <v>7.3748245469734047E-2</v>
      </c>
      <c r="AN71" s="61"/>
    </row>
    <row r="72" spans="1:40" ht="15">
      <c r="A72" s="56"/>
      <c r="B72" s="57"/>
      <c r="C72" s="58"/>
      <c r="D72" s="59"/>
      <c r="E72" s="57"/>
      <c r="F72" s="58"/>
      <c r="G72" s="59"/>
      <c r="H72" s="57"/>
      <c r="I72" s="58"/>
      <c r="J72" s="59"/>
      <c r="K72" s="60"/>
      <c r="L72" s="117"/>
      <c r="M72" s="116"/>
      <c r="N72" s="60"/>
      <c r="O72" s="76"/>
      <c r="P72" s="76"/>
      <c r="Q72" s="76"/>
      <c r="R72" s="77"/>
      <c r="S72" s="117"/>
      <c r="T72" s="116"/>
      <c r="U72" s="70"/>
      <c r="V72" s="59"/>
      <c r="W72" s="113"/>
      <c r="Y72" s="62"/>
      <c r="Z72" s="59"/>
      <c r="AA72" s="63"/>
      <c r="AB72" s="59"/>
      <c r="AC72" s="64"/>
      <c r="AD72" s="62"/>
      <c r="AE72" s="59"/>
      <c r="AF72" s="63"/>
      <c r="AG72" s="59"/>
      <c r="AH72" s="64"/>
      <c r="AI72" s="62"/>
      <c r="AJ72" s="64"/>
      <c r="AK72" s="65"/>
      <c r="AL72" s="387"/>
      <c r="AM72" s="65"/>
      <c r="AN72" s="61"/>
    </row>
    <row r="73" spans="1:40" ht="15.75">
      <c r="A73" s="16" t="s">
        <v>53</v>
      </c>
      <c r="B73" s="57"/>
      <c r="C73" s="58"/>
      <c r="D73" s="59"/>
      <c r="E73" s="57"/>
      <c r="F73" s="58"/>
      <c r="G73" s="59"/>
      <c r="H73" s="57"/>
      <c r="I73" s="58"/>
      <c r="J73" s="59"/>
      <c r="K73" s="60"/>
      <c r="L73" s="117"/>
      <c r="M73" s="116"/>
      <c r="N73" s="60"/>
      <c r="O73" s="76"/>
      <c r="P73" s="76"/>
      <c r="Q73" s="76"/>
      <c r="R73" s="77"/>
      <c r="S73" s="117"/>
      <c r="T73" s="116"/>
      <c r="U73" s="70"/>
      <c r="V73" s="59"/>
      <c r="W73" s="113"/>
      <c r="Y73" s="62"/>
      <c r="Z73" s="59"/>
      <c r="AA73" s="63"/>
      <c r="AB73" s="59"/>
      <c r="AC73" s="64"/>
      <c r="AD73" s="62"/>
      <c r="AE73" s="59"/>
      <c r="AF73" s="63"/>
      <c r="AG73" s="59"/>
      <c r="AH73" s="64"/>
      <c r="AI73" s="62"/>
      <c r="AJ73" s="64"/>
      <c r="AK73" s="65"/>
      <c r="AL73" s="387"/>
      <c r="AM73" s="65"/>
      <c r="AN73" s="61"/>
    </row>
    <row r="74" spans="1:40" ht="17.25">
      <c r="A74" s="56" t="s">
        <v>37</v>
      </c>
      <c r="B74" s="57">
        <f>B59+B64+B69</f>
        <v>1168.0608776848667</v>
      </c>
      <c r="C74" s="58"/>
      <c r="D74" s="59">
        <f t="shared" ref="D74:E76" si="36">D59+D64+D69</f>
        <v>102.41414945717321</v>
      </c>
      <c r="E74" s="57">
        <f t="shared" si="36"/>
        <v>996.35372899127469</v>
      </c>
      <c r="F74" s="58">
        <f>F54+F59</f>
        <v>8.7678777205654951E-2</v>
      </c>
      <c r="G74" s="59">
        <f t="shared" ref="G74:H76" si="37">G59+G64+G69</f>
        <v>87.359076622249489</v>
      </c>
      <c r="H74" s="57">
        <f t="shared" si="37"/>
        <v>1.0012924254073476</v>
      </c>
      <c r="I74" s="58"/>
      <c r="J74" s="59">
        <f t="shared" ref="J74:L76" si="38">J59+J64+J69</f>
        <v>8.7792095485000721E-2</v>
      </c>
      <c r="K74" s="60">
        <f t="shared" si="38"/>
        <v>2165.4158991015483</v>
      </c>
      <c r="L74" s="117">
        <f t="shared" si="38"/>
        <v>189.86101817490768</v>
      </c>
      <c r="M74" s="154"/>
      <c r="N74" s="68"/>
      <c r="O74" s="79"/>
      <c r="P74" s="79"/>
      <c r="Q74" s="79"/>
      <c r="R74" s="77"/>
      <c r="S74" s="146"/>
      <c r="T74" s="68"/>
      <c r="U74" s="70"/>
      <c r="V74" s="69"/>
      <c r="W74" s="113">
        <f>L74+S74+V74</f>
        <v>189.86101817490768</v>
      </c>
      <c r="Y74" s="62"/>
      <c r="Z74" s="59">
        <f>Z59+Z64+Z69</f>
        <v>0</v>
      </c>
      <c r="AA74" s="63"/>
      <c r="AB74" s="59">
        <f>AB59+AB64+AB69</f>
        <v>4.4824109111402048</v>
      </c>
      <c r="AC74" s="64">
        <f>Z74+AB74</f>
        <v>4.4824109111402048</v>
      </c>
      <c r="AD74" s="62"/>
      <c r="AE74" s="59">
        <f>AE59+AE64+AE69</f>
        <v>0</v>
      </c>
      <c r="AF74" s="63"/>
      <c r="AG74" s="59">
        <f>AG59+AG64+AG69</f>
        <v>0</v>
      </c>
      <c r="AH74" s="64">
        <f>AE74+AG74</f>
        <v>0</v>
      </c>
      <c r="AI74" s="62"/>
      <c r="AJ74" s="64">
        <f>AJ59+AJ64+AJ69</f>
        <v>0</v>
      </c>
      <c r="AK74" s="65">
        <f>+AC74+AH74+AJ74</f>
        <v>4.4824109111402048</v>
      </c>
      <c r="AL74" s="387"/>
      <c r="AM74" s="65">
        <f>W74+AK74</f>
        <v>194.34342908604788</v>
      </c>
      <c r="AN74" s="61"/>
    </row>
    <row r="75" spans="1:40" ht="17.25">
      <c r="A75" s="56" t="s">
        <v>38</v>
      </c>
      <c r="B75" s="78">
        <f>B60+B65+B70</f>
        <v>1168.0608776848667</v>
      </c>
      <c r="C75" s="58"/>
      <c r="D75" s="69">
        <f t="shared" si="36"/>
        <v>68.057681986321668</v>
      </c>
      <c r="E75" s="78">
        <f>E60+E65+E70</f>
        <v>996.35372899127469</v>
      </c>
      <c r="F75" s="58"/>
      <c r="G75" s="69">
        <f t="shared" si="37"/>
        <v>27.511053311499342</v>
      </c>
      <c r="H75" s="78">
        <f>H60+H65+H70</f>
        <v>1.0012924254073476</v>
      </c>
      <c r="I75" s="58"/>
      <c r="J75" s="69">
        <f t="shared" si="38"/>
        <v>5.7763528642812848E-3</v>
      </c>
      <c r="K75" s="68">
        <f>K60+K65+K70</f>
        <v>2165.4158991015483</v>
      </c>
      <c r="L75" s="146">
        <f t="shared" si="38"/>
        <v>95.574511650685295</v>
      </c>
      <c r="M75" s="116">
        <f>M60+M65+M70</f>
        <v>5966.6946524392142</v>
      </c>
      <c r="N75" s="60"/>
      <c r="O75" s="76"/>
      <c r="P75" s="76"/>
      <c r="Q75" s="76"/>
      <c r="R75" s="77"/>
      <c r="S75" s="146">
        <f>S60+S65+S70</f>
        <v>58.528209292346808</v>
      </c>
      <c r="T75" s="68"/>
      <c r="U75" s="70"/>
      <c r="V75" s="69"/>
      <c r="W75" s="83">
        <f>L75+S75+V75</f>
        <v>154.1027209430321</v>
      </c>
      <c r="Y75" s="72"/>
      <c r="Z75" s="69">
        <f>Z60+Z65+Z70</f>
        <v>0</v>
      </c>
      <c r="AA75" s="73"/>
      <c r="AB75" s="69">
        <f>AB60+AB65+AB70</f>
        <v>0</v>
      </c>
      <c r="AC75" s="74">
        <f>Z75+AB75</f>
        <v>0</v>
      </c>
      <c r="AD75" s="72"/>
      <c r="AE75" s="69">
        <f>AE60+AE65+AE70</f>
        <v>13.756213979189107</v>
      </c>
      <c r="AF75" s="73"/>
      <c r="AG75" s="69">
        <f>AG60+AG65+AG70</f>
        <v>0.22392089421111311</v>
      </c>
      <c r="AH75" s="74">
        <f>AE75+AG75</f>
        <v>13.980134873400221</v>
      </c>
      <c r="AI75" s="72"/>
      <c r="AJ75" s="74">
        <f>AJ60+AJ65+AJ70</f>
        <v>0</v>
      </c>
      <c r="AK75" s="81">
        <f>+AC75+AH75+AJ75</f>
        <v>13.980134873400221</v>
      </c>
      <c r="AL75" s="387"/>
      <c r="AM75" s="81">
        <f>W75+AK75</f>
        <v>168.08285581643233</v>
      </c>
      <c r="AN75" s="80"/>
    </row>
    <row r="76" spans="1:40" ht="18">
      <c r="A76" s="84" t="s">
        <v>39</v>
      </c>
      <c r="B76" s="21">
        <f>B61+B66+B71</f>
        <v>1168.0608776848667</v>
      </c>
      <c r="C76" s="85"/>
      <c r="D76" s="86">
        <f t="shared" si="36"/>
        <v>170.47183144349486</v>
      </c>
      <c r="E76" s="21">
        <f t="shared" si="36"/>
        <v>996.35372899127469</v>
      </c>
      <c r="F76" s="85"/>
      <c r="G76" s="86">
        <f t="shared" si="37"/>
        <v>114.87012993374883</v>
      </c>
      <c r="H76" s="21">
        <f t="shared" si="37"/>
        <v>1.0012924254073476</v>
      </c>
      <c r="I76" s="85"/>
      <c r="J76" s="86">
        <f t="shared" si="38"/>
        <v>9.3568448349282005E-2</v>
      </c>
      <c r="K76" s="24">
        <f t="shared" si="38"/>
        <v>2165.4158991015483</v>
      </c>
      <c r="L76" s="272">
        <f t="shared" si="38"/>
        <v>285.43552982559294</v>
      </c>
      <c r="M76" s="278"/>
      <c r="N76" s="24"/>
      <c r="O76" s="87"/>
      <c r="P76" s="87"/>
      <c r="Q76" s="87"/>
      <c r="R76" s="88"/>
      <c r="S76" s="272">
        <f>SUM(S74:S75)</f>
        <v>58.528209292346808</v>
      </c>
      <c r="T76" s="89"/>
      <c r="U76" s="27"/>
      <c r="V76" s="86"/>
      <c r="W76" s="268">
        <f>SUM(W74:W75)</f>
        <v>343.96373911793978</v>
      </c>
      <c r="Y76" s="91"/>
      <c r="Z76" s="86">
        <f>SUM(Z74:Z75)</f>
        <v>0</v>
      </c>
      <c r="AA76" s="92"/>
      <c r="AB76" s="86">
        <f>SUM(AB74:AB75)</f>
        <v>4.4824109111402048</v>
      </c>
      <c r="AC76" s="327">
        <f>SUM(AC74:AC75)</f>
        <v>4.4824109111402048</v>
      </c>
      <c r="AD76" s="91"/>
      <c r="AE76" s="86">
        <f>SUM(AE74:AE75)</f>
        <v>13.756213979189107</v>
      </c>
      <c r="AF76" s="92"/>
      <c r="AG76" s="86">
        <f>SUM(AG74:AG75)</f>
        <v>0.22392089421111311</v>
      </c>
      <c r="AH76" s="327">
        <f>SUM(AH74:AH75)</f>
        <v>13.980134873400221</v>
      </c>
      <c r="AI76" s="91"/>
      <c r="AJ76" s="327">
        <f>SUM(AJ74:AJ75)</f>
        <v>0</v>
      </c>
      <c r="AK76" s="388">
        <f>AK56+AK61+AK66+AK71</f>
        <v>18.462545784540424</v>
      </c>
      <c r="AL76" s="385"/>
      <c r="AM76" s="388">
        <f>SUM(AM74:AM75)</f>
        <v>362.42628490248023</v>
      </c>
      <c r="AN76" s="90"/>
    </row>
    <row r="77" spans="1:40" ht="11.85" customHeight="1">
      <c r="A77" s="16"/>
      <c r="B77" s="57"/>
      <c r="C77" s="58"/>
      <c r="D77" s="59"/>
      <c r="E77" s="57"/>
      <c r="F77" s="58"/>
      <c r="G77" s="59"/>
      <c r="H77" s="57"/>
      <c r="I77" s="58"/>
      <c r="J77" s="59"/>
      <c r="K77" s="60"/>
      <c r="L77" s="117"/>
      <c r="M77" s="116"/>
      <c r="N77" s="60"/>
      <c r="O77" s="76"/>
      <c r="P77" s="76"/>
      <c r="Q77" s="76"/>
      <c r="R77" s="77"/>
      <c r="S77" s="117"/>
      <c r="T77" s="116"/>
      <c r="U77" s="70"/>
      <c r="V77" s="59"/>
      <c r="W77" s="113"/>
      <c r="Y77" s="62"/>
      <c r="Z77" s="59"/>
      <c r="AA77" s="63"/>
      <c r="AB77" s="59"/>
      <c r="AC77" s="64"/>
      <c r="AD77" s="62"/>
      <c r="AE77" s="59"/>
      <c r="AF77" s="63"/>
      <c r="AG77" s="59"/>
      <c r="AH77" s="64"/>
      <c r="AI77" s="62"/>
      <c r="AJ77" s="64"/>
      <c r="AK77" s="65"/>
      <c r="AL77" s="387"/>
      <c r="AM77" s="65"/>
      <c r="AN77" s="61"/>
    </row>
    <row r="78" spans="1:40" ht="18">
      <c r="A78" s="33" t="s">
        <v>54</v>
      </c>
      <c r="B78" s="57"/>
      <c r="C78" s="58"/>
      <c r="D78" s="59"/>
      <c r="E78" s="57"/>
      <c r="F78" s="58"/>
      <c r="G78" s="59"/>
      <c r="H78" s="57"/>
      <c r="I78" s="58"/>
      <c r="J78" s="59"/>
      <c r="K78" s="60"/>
      <c r="L78" s="117"/>
      <c r="M78" s="116"/>
      <c r="N78" s="60"/>
      <c r="O78" s="76"/>
      <c r="P78" s="76"/>
      <c r="Q78" s="76"/>
      <c r="R78" s="77"/>
      <c r="S78" s="117"/>
      <c r="T78" s="93"/>
      <c r="U78" s="94"/>
      <c r="V78" s="59"/>
      <c r="W78" s="113"/>
      <c r="Y78" s="62"/>
      <c r="Z78" s="59"/>
      <c r="AA78" s="63"/>
      <c r="AB78" s="59"/>
      <c r="AC78" s="64"/>
      <c r="AD78" s="62"/>
      <c r="AE78" s="59"/>
      <c r="AF78" s="63"/>
      <c r="AG78" s="59"/>
      <c r="AH78" s="64"/>
      <c r="AI78" s="62"/>
      <c r="AJ78" s="64"/>
      <c r="AK78" s="65"/>
      <c r="AL78" s="387"/>
      <c r="AM78" s="65"/>
      <c r="AN78" s="61"/>
    </row>
    <row r="79" spans="1:40" ht="22.5" customHeight="1">
      <c r="A79" s="56" t="s">
        <v>37</v>
      </c>
      <c r="B79" s="57">
        <v>357.05288806025499</v>
      </c>
      <c r="C79" s="58">
        <v>8.1987452968617897E-2</v>
      </c>
      <c r="D79" s="59">
        <f>+B79*C79</f>
        <v>29.273856867149345</v>
      </c>
      <c r="E79" s="57"/>
      <c r="F79" s="58"/>
      <c r="G79" s="59"/>
      <c r="H79" s="57"/>
      <c r="I79" s="58"/>
      <c r="J79" s="59"/>
      <c r="K79" s="60">
        <f>+B79+E79+H79</f>
        <v>357.05288806025499</v>
      </c>
      <c r="L79" s="117">
        <f>+D79+G79+J79</f>
        <v>29.273856867149345</v>
      </c>
      <c r="M79" s="116"/>
      <c r="N79" s="60"/>
      <c r="O79" s="76"/>
      <c r="P79" s="76"/>
      <c r="Q79" s="76"/>
      <c r="R79" s="77"/>
      <c r="S79" s="117"/>
      <c r="T79" s="93"/>
      <c r="U79" s="94"/>
      <c r="V79" s="59"/>
      <c r="W79" s="113">
        <f>L79+S79+V79</f>
        <v>29.273856867149345</v>
      </c>
      <c r="Y79" s="62">
        <v>0</v>
      </c>
      <c r="Z79" s="59">
        <f>$K79*Y79/100</f>
        <v>0</v>
      </c>
      <c r="AA79" s="63">
        <v>0.158</v>
      </c>
      <c r="AB79" s="59">
        <f>$K79*AA79/100</f>
        <v>0.56414356313520286</v>
      </c>
      <c r="AC79" s="64">
        <f>Z79+AB79</f>
        <v>0.56414356313520286</v>
      </c>
      <c r="AD79" s="62"/>
      <c r="AE79" s="59"/>
      <c r="AF79" s="63"/>
      <c r="AG79" s="59"/>
      <c r="AH79" s="64"/>
      <c r="AI79" s="62"/>
      <c r="AJ79" s="64"/>
      <c r="AK79" s="65">
        <f>+AC79+AH79+AJ79</f>
        <v>0.56414356313520286</v>
      </c>
      <c r="AL79" s="385"/>
      <c r="AM79" s="65">
        <f>W79+AK79</f>
        <v>29.838000430284549</v>
      </c>
      <c r="AN79" s="61"/>
    </row>
    <row r="80" spans="1:40" ht="22.5" customHeight="1">
      <c r="A80" s="56" t="s">
        <v>38</v>
      </c>
      <c r="B80" s="57"/>
      <c r="C80" s="58"/>
      <c r="D80" s="59"/>
      <c r="E80" s="57"/>
      <c r="F80" s="58"/>
      <c r="G80" s="59"/>
      <c r="H80" s="57"/>
      <c r="I80" s="58"/>
      <c r="J80" s="59"/>
      <c r="K80" s="60"/>
      <c r="L80" s="117"/>
      <c r="M80" s="116"/>
      <c r="N80" s="60"/>
      <c r="O80" s="76"/>
      <c r="P80" s="76"/>
      <c r="Q80" s="76"/>
      <c r="R80" s="77"/>
      <c r="S80" s="117"/>
      <c r="T80" s="93"/>
      <c r="U80" s="94"/>
      <c r="V80" s="59"/>
      <c r="W80" s="113"/>
      <c r="Y80" s="62"/>
      <c r="Z80" s="59"/>
      <c r="AA80" s="63"/>
      <c r="AB80" s="59"/>
      <c r="AC80" s="64"/>
      <c r="AD80" s="62"/>
      <c r="AE80" s="59"/>
      <c r="AF80" s="63"/>
      <c r="AG80" s="59"/>
      <c r="AH80" s="64"/>
      <c r="AI80" s="62"/>
      <c r="AJ80" s="64"/>
      <c r="AK80" s="65"/>
      <c r="AL80" s="387"/>
      <c r="AM80" s="65"/>
      <c r="AN80" s="61"/>
    </row>
    <row r="81" spans="1:40" ht="22.5" customHeight="1">
      <c r="A81" s="56" t="s">
        <v>55</v>
      </c>
      <c r="B81" s="57">
        <v>213.64002758025498</v>
      </c>
      <c r="C81" s="58">
        <v>2.72384676030639E-2</v>
      </c>
      <c r="D81" s="59">
        <f>+B81*C81</f>
        <v>5.819226969962453</v>
      </c>
      <c r="E81" s="57"/>
      <c r="F81" s="58"/>
      <c r="G81" s="59"/>
      <c r="H81" s="57"/>
      <c r="I81" s="58"/>
      <c r="J81" s="59"/>
      <c r="K81" s="60">
        <f>+B81+E81+H81</f>
        <v>213.64002758025498</v>
      </c>
      <c r="L81" s="117">
        <f>+D81+G81+J81</f>
        <v>5.819226969962453</v>
      </c>
      <c r="M81" s="116">
        <v>468.803</v>
      </c>
      <c r="N81" s="115">
        <v>11.17364715560139</v>
      </c>
      <c r="O81" s="76"/>
      <c r="P81" s="76"/>
      <c r="Q81" s="76"/>
      <c r="R81" s="77">
        <f>SUM(N81:Q81)</f>
        <v>11.17364715560139</v>
      </c>
      <c r="S81" s="117">
        <f>+M81*R81/1000</f>
        <v>5.2382393074873992</v>
      </c>
      <c r="T81" s="116"/>
      <c r="U81" s="70"/>
      <c r="V81" s="59"/>
      <c r="W81" s="113">
        <f>L81+S81+V81</f>
        <v>11.057466277449851</v>
      </c>
      <c r="Y81" s="72"/>
      <c r="Z81" s="69"/>
      <c r="AA81" s="73"/>
      <c r="AB81" s="69"/>
      <c r="AC81" s="74"/>
      <c r="AD81" s="72">
        <v>0.76830783000000002</v>
      </c>
      <c r="AE81" s="69">
        <f>$K81*AD81/100</f>
        <v>1.6414130599132586</v>
      </c>
      <c r="AF81" s="73">
        <v>2.1742600000000001E-2</v>
      </c>
      <c r="AG81" s="69">
        <f>$K81*AF81/100</f>
        <v>4.6450896636664518E-2</v>
      </c>
      <c r="AH81" s="74">
        <f>AE81+AG81</f>
        <v>1.6878639565499232</v>
      </c>
      <c r="AI81" s="62">
        <v>0</v>
      </c>
      <c r="AJ81" s="64">
        <f>$K81*AI81/100</f>
        <v>0</v>
      </c>
      <c r="AK81" s="65">
        <f>+AC81+AH81+AJ81</f>
        <v>1.6878639565499232</v>
      </c>
      <c r="AL81" s="387"/>
      <c r="AM81" s="65">
        <f>W81+AK81</f>
        <v>12.745330233999775</v>
      </c>
      <c r="AN81" s="61"/>
    </row>
    <row r="82" spans="1:40" s="122" customFormat="1" ht="22.5" customHeight="1">
      <c r="A82" s="56" t="s">
        <v>56</v>
      </c>
      <c r="B82" s="118">
        <v>143.41286048000001</v>
      </c>
      <c r="C82" s="58">
        <f>+C81</f>
        <v>2.72384676030639E-2</v>
      </c>
      <c r="D82" s="67">
        <f>+B82*C82</f>
        <v>3.9063465540472033</v>
      </c>
      <c r="E82" s="118"/>
      <c r="F82" s="58"/>
      <c r="G82" s="67"/>
      <c r="H82" s="118"/>
      <c r="I82" s="58"/>
      <c r="J82" s="67"/>
      <c r="K82" s="119">
        <f>+B82+E82+H82</f>
        <v>143.41286048000001</v>
      </c>
      <c r="L82" s="173">
        <f>+D82+G82+J82</f>
        <v>3.9063465540472033</v>
      </c>
      <c r="M82" s="282">
        <v>292.38176999999996</v>
      </c>
      <c r="N82" s="115">
        <f>N81</f>
        <v>11.17364715560139</v>
      </c>
      <c r="O82" s="120"/>
      <c r="P82" s="120"/>
      <c r="Q82" s="82">
        <v>-0.32</v>
      </c>
      <c r="R82" s="77">
        <f>SUM(N82:Q82)</f>
        <v>10.85364715560139</v>
      </c>
      <c r="S82" s="173">
        <f>+M82*R82/1000</f>
        <v>3.1734085663101994</v>
      </c>
      <c r="T82" s="121"/>
      <c r="U82" s="94"/>
      <c r="V82" s="67"/>
      <c r="W82" s="114">
        <f>L82+S82+V82</f>
        <v>7.0797551203574027</v>
      </c>
      <c r="Y82" s="72"/>
      <c r="Z82" s="59"/>
      <c r="AA82" s="63"/>
      <c r="AB82" s="59"/>
      <c r="AC82" s="64"/>
      <c r="AD82" s="72">
        <f>AD81</f>
        <v>0.76830783000000002</v>
      </c>
      <c r="AE82" s="59">
        <f>$K82*AD82/100</f>
        <v>1.1018522362948158</v>
      </c>
      <c r="AF82" s="63">
        <f>AF81</f>
        <v>2.1742600000000001E-2</v>
      </c>
      <c r="AG82" s="59">
        <f>$K82*AF82/100</f>
        <v>3.1181684602724483E-2</v>
      </c>
      <c r="AH82" s="64">
        <f>AE82+AG82</f>
        <v>1.1330339208975402</v>
      </c>
      <c r="AI82" s="62">
        <f>AI81</f>
        <v>0</v>
      </c>
      <c r="AJ82" s="64">
        <f>$K82*AI82/100</f>
        <v>0</v>
      </c>
      <c r="AK82" s="65">
        <f>+AC82+AH82+AJ82</f>
        <v>1.1330339208975402</v>
      </c>
      <c r="AL82" s="387"/>
      <c r="AM82" s="65">
        <f>W82+AK82</f>
        <v>8.2127890412549434</v>
      </c>
      <c r="AN82" s="71"/>
    </row>
    <row r="83" spans="1:40" ht="22.5" customHeight="1">
      <c r="A83" s="56" t="s">
        <v>57</v>
      </c>
      <c r="B83" s="57">
        <f>SUM(B81:B82)</f>
        <v>357.05288806025499</v>
      </c>
      <c r="C83" s="58"/>
      <c r="D83" s="69">
        <f>SUM(D81:D82)</f>
        <v>9.7255735240096559</v>
      </c>
      <c r="E83" s="57"/>
      <c r="F83" s="58"/>
      <c r="G83" s="69"/>
      <c r="H83" s="57"/>
      <c r="I83" s="58"/>
      <c r="J83" s="69"/>
      <c r="K83" s="60">
        <f>SUM(K81:K82)</f>
        <v>357.05288806025499</v>
      </c>
      <c r="L83" s="173">
        <f>SUM(L81:L82)</f>
        <v>9.7255735240096559</v>
      </c>
      <c r="M83" s="116">
        <f>SUM(M81:M82)</f>
        <v>761.18476999999996</v>
      </c>
      <c r="N83" s="60"/>
      <c r="O83" s="76"/>
      <c r="P83" s="76"/>
      <c r="Q83" s="76"/>
      <c r="R83" s="77"/>
      <c r="S83" s="173">
        <f>SUM(S81:S82)</f>
        <v>8.4116478737975982</v>
      </c>
      <c r="T83" s="123"/>
      <c r="U83" s="94"/>
      <c r="V83" s="69"/>
      <c r="W83" s="114">
        <f>+W81+W82</f>
        <v>18.137221397807252</v>
      </c>
      <c r="Y83" s="62"/>
      <c r="Z83" s="67">
        <f>Z81+Z82</f>
        <v>0</v>
      </c>
      <c r="AA83" s="124"/>
      <c r="AB83" s="67">
        <f>AB81+AB82</f>
        <v>0</v>
      </c>
      <c r="AC83" s="125">
        <f>Z83+AB83</f>
        <v>0</v>
      </c>
      <c r="AD83" s="62"/>
      <c r="AE83" s="67">
        <f>AE81+AE82</f>
        <v>2.7432652962080741</v>
      </c>
      <c r="AF83" s="124"/>
      <c r="AG83" s="67">
        <f>AG81+AG82</f>
        <v>7.7632581239389001E-2</v>
      </c>
      <c r="AH83" s="125">
        <f>AE83+AG83</f>
        <v>2.8208978774474631</v>
      </c>
      <c r="AI83" s="126"/>
      <c r="AJ83" s="125">
        <f>AJ81+AJ82</f>
        <v>0</v>
      </c>
      <c r="AK83" s="75">
        <f>SUM(AK81:AK82)</f>
        <v>2.8208978774474636</v>
      </c>
      <c r="AL83" s="387"/>
      <c r="AM83" s="75">
        <f>SUM(AM81:AM82)</f>
        <v>20.958119275254717</v>
      </c>
      <c r="AN83" s="71"/>
    </row>
    <row r="84" spans="1:40" ht="17.25">
      <c r="A84" s="127" t="s">
        <v>58</v>
      </c>
      <c r="B84" s="128">
        <f>B83</f>
        <v>357.05288806025499</v>
      </c>
      <c r="C84" s="129"/>
      <c r="D84" s="130">
        <f>D79+D83</f>
        <v>38.999430391159002</v>
      </c>
      <c r="E84" s="128"/>
      <c r="F84" s="129"/>
      <c r="G84" s="130"/>
      <c r="H84" s="128"/>
      <c r="I84" s="129"/>
      <c r="J84" s="130"/>
      <c r="K84" s="131">
        <f>K83</f>
        <v>357.05288806025499</v>
      </c>
      <c r="L84" s="265">
        <f>L79+L83</f>
        <v>38.999430391159002</v>
      </c>
      <c r="M84" s="280"/>
      <c r="N84" s="131"/>
      <c r="O84" s="133"/>
      <c r="P84" s="133"/>
      <c r="Q84" s="133"/>
      <c r="R84" s="134"/>
      <c r="S84" s="265">
        <f>S79+S83</f>
        <v>8.4116478737975982</v>
      </c>
      <c r="T84" s="135"/>
      <c r="U84" s="136"/>
      <c r="V84" s="132"/>
      <c r="W84" s="130">
        <f>W79+W83</f>
        <v>47.4110782649566</v>
      </c>
      <c r="Y84" s="137"/>
      <c r="Z84" s="130">
        <f t="shared" ref="Z84:AB84" si="39">Z79+Z83</f>
        <v>0</v>
      </c>
      <c r="AA84" s="138"/>
      <c r="AB84" s="130">
        <f t="shared" si="39"/>
        <v>0.56414356313520286</v>
      </c>
      <c r="AC84" s="97">
        <f>Z84+AB84</f>
        <v>0.56414356313520286</v>
      </c>
      <c r="AD84" s="137"/>
      <c r="AE84" s="130">
        <f t="shared" ref="AE84:AG84" si="40">AE79+AE83</f>
        <v>2.7432652962080741</v>
      </c>
      <c r="AF84" s="138"/>
      <c r="AG84" s="130">
        <f t="shared" si="40"/>
        <v>7.7632581239389001E-2</v>
      </c>
      <c r="AH84" s="97">
        <f>AE84+AG84</f>
        <v>2.8208978774474631</v>
      </c>
      <c r="AI84" s="137"/>
      <c r="AJ84" s="97">
        <f>AJ79+AJ83</f>
        <v>0</v>
      </c>
      <c r="AK84" s="389">
        <f t="shared" ref="AK84:AM84" si="41">AK79+AK83</f>
        <v>3.3850414405826665</v>
      </c>
      <c r="AL84" s="387"/>
      <c r="AM84" s="389">
        <f t="shared" si="41"/>
        <v>50.796119705539269</v>
      </c>
      <c r="AN84" s="61"/>
    </row>
    <row r="85" spans="1:40" ht="13.5" customHeight="1">
      <c r="A85" s="16"/>
      <c r="B85" s="57"/>
      <c r="C85" s="58"/>
      <c r="D85" s="59"/>
      <c r="E85" s="57"/>
      <c r="F85" s="58"/>
      <c r="G85" s="59"/>
      <c r="H85" s="57"/>
      <c r="I85" s="58"/>
      <c r="J85" s="59"/>
      <c r="K85" s="60"/>
      <c r="L85" s="117"/>
      <c r="M85" s="116"/>
      <c r="N85" s="60"/>
      <c r="O85" s="76"/>
      <c r="P85" s="76"/>
      <c r="Q85" s="76"/>
      <c r="R85" s="77"/>
      <c r="S85" s="117"/>
      <c r="T85" s="93"/>
      <c r="U85" s="94"/>
      <c r="V85" s="59"/>
      <c r="W85" s="95"/>
      <c r="Y85" s="62"/>
      <c r="Z85" s="59"/>
      <c r="AA85" s="63"/>
      <c r="AB85" s="59"/>
      <c r="AC85" s="64"/>
      <c r="AD85" s="62"/>
      <c r="AE85" s="59"/>
      <c r="AF85" s="63"/>
      <c r="AG85" s="59"/>
      <c r="AH85" s="64"/>
      <c r="AI85" s="62"/>
      <c r="AJ85" s="64"/>
      <c r="AK85" s="65"/>
      <c r="AL85" s="387"/>
      <c r="AM85" s="65"/>
      <c r="AN85" s="61"/>
    </row>
    <row r="86" spans="1:40" ht="23.1" customHeight="1">
      <c r="A86" s="33" t="s">
        <v>59</v>
      </c>
      <c r="B86" s="57"/>
      <c r="C86" s="58"/>
      <c r="D86" s="59"/>
      <c r="E86" s="57"/>
      <c r="F86" s="58"/>
      <c r="G86" s="59"/>
      <c r="H86" s="57"/>
      <c r="I86" s="58"/>
      <c r="J86" s="59"/>
      <c r="K86" s="60"/>
      <c r="L86" s="117"/>
      <c r="M86" s="116"/>
      <c r="N86" s="60"/>
      <c r="O86" s="76"/>
      <c r="P86" s="76"/>
      <c r="Q86" s="76"/>
      <c r="R86" s="77"/>
      <c r="S86" s="117"/>
      <c r="T86" s="93"/>
      <c r="U86" s="94"/>
      <c r="V86" s="59"/>
      <c r="W86" s="95"/>
      <c r="Y86" s="62"/>
      <c r="Z86" s="59"/>
      <c r="AA86" s="63"/>
      <c r="AB86" s="59"/>
      <c r="AC86" s="64"/>
      <c r="AD86" s="62"/>
      <c r="AE86" s="59"/>
      <c r="AF86" s="63"/>
      <c r="AG86" s="59"/>
      <c r="AH86" s="64"/>
      <c r="AI86" s="62"/>
      <c r="AJ86" s="64"/>
      <c r="AK86" s="65"/>
      <c r="AL86" s="387"/>
      <c r="AM86" s="65"/>
      <c r="AN86" s="61"/>
    </row>
    <row r="87" spans="1:40" ht="15">
      <c r="A87" s="56" t="s">
        <v>37</v>
      </c>
      <c r="B87" s="57">
        <f>B53+B74+B79</f>
        <v>1584.9774087597393</v>
      </c>
      <c r="C87" s="58"/>
      <c r="D87" s="59">
        <f>D53+D74+D79</f>
        <v>137.03109936726602</v>
      </c>
      <c r="E87" s="57">
        <f>E53+E74+E79</f>
        <v>1291.7545812965764</v>
      </c>
      <c r="F87" s="58"/>
      <c r="G87" s="59">
        <f>G53+G74+G79</f>
        <v>113.72490000601221</v>
      </c>
      <c r="H87" s="57">
        <f>H53+H74+H79</f>
        <v>2.0779489271605618</v>
      </c>
      <c r="I87" s="58"/>
      <c r="J87" s="59">
        <f>J53+J74+J79</f>
        <v>0.18388841663192373</v>
      </c>
      <c r="K87" s="60">
        <f>K53+K74+K79</f>
        <v>2878.8099389834761</v>
      </c>
      <c r="L87" s="117">
        <f>L53+L74+L79</f>
        <v>250.93988778991013</v>
      </c>
      <c r="M87" s="116">
        <f>M53+M74+M79</f>
        <v>0</v>
      </c>
      <c r="N87" s="60"/>
      <c r="O87" s="76"/>
      <c r="P87" s="76"/>
      <c r="Q87" s="76"/>
      <c r="R87" s="77"/>
      <c r="S87" s="117">
        <f>S53+S74+S79</f>
        <v>0</v>
      </c>
      <c r="T87" s="139">
        <f>T53+T74+T79</f>
        <v>0</v>
      </c>
      <c r="U87" s="94"/>
      <c r="V87" s="59">
        <f>V53+V74+V79</f>
        <v>0</v>
      </c>
      <c r="W87" s="113">
        <f>W53+W74+W79</f>
        <v>250.93988778991013</v>
      </c>
      <c r="Y87" s="62"/>
      <c r="Z87" s="59">
        <f>Z53+Z74+Z79</f>
        <v>0</v>
      </c>
      <c r="AA87" s="63"/>
      <c r="AB87" s="59">
        <f>AB53+AB74+AB79</f>
        <v>5.6024466711172174</v>
      </c>
      <c r="AC87" s="64">
        <f>Z87+AB87</f>
        <v>5.6024466711172174</v>
      </c>
      <c r="AD87" s="62"/>
      <c r="AE87" s="59">
        <f>AE53+AE74+AE79</f>
        <v>0</v>
      </c>
      <c r="AF87" s="63"/>
      <c r="AG87" s="59">
        <f>AG53+AG74+AG79</f>
        <v>0</v>
      </c>
      <c r="AH87" s="64">
        <f t="shared" ref="AH87:AH88" si="42">AE87+AG87</f>
        <v>0</v>
      </c>
      <c r="AI87" s="62"/>
      <c r="AJ87" s="64">
        <f>AJ53+AJ74+AJ79</f>
        <v>0</v>
      </c>
      <c r="AK87" s="65">
        <f>+AC87+AH87+AJ87</f>
        <v>5.6024466711172174</v>
      </c>
      <c r="AL87" s="387"/>
      <c r="AM87" s="65">
        <f>W87+AK87</f>
        <v>256.54233446102734</v>
      </c>
      <c r="AN87" s="61"/>
    </row>
    <row r="88" spans="1:40" ht="17.25">
      <c r="A88" s="56" t="s">
        <v>38</v>
      </c>
      <c r="B88" s="78">
        <f>B54+B75+B83</f>
        <v>1584.9774087597393</v>
      </c>
      <c r="C88" s="58"/>
      <c r="D88" s="67">
        <f>D54+D75+D83</f>
        <v>83.719981018120293</v>
      </c>
      <c r="E88" s="78">
        <f>E54+E75+E83</f>
        <v>1291.7545812965764</v>
      </c>
      <c r="F88" s="58"/>
      <c r="G88" s="67">
        <f>G54+G75+G83</f>
        <v>51.31230685283456</v>
      </c>
      <c r="H88" s="78">
        <f>H54+H75+H83</f>
        <v>2.0779489271605618</v>
      </c>
      <c r="I88" s="58"/>
      <c r="J88" s="67">
        <f>J54+J75+J83</f>
        <v>5.2698302456820278E-2</v>
      </c>
      <c r="K88" s="68">
        <f>K54+K75+K83</f>
        <v>2878.8099389834761</v>
      </c>
      <c r="L88" s="146">
        <f>L54+L75+L83</f>
        <v>135.08498617341166</v>
      </c>
      <c r="M88" s="154">
        <f>M54+M75+M83</f>
        <v>6727.8794224392141</v>
      </c>
      <c r="N88" s="68"/>
      <c r="O88" s="79"/>
      <c r="P88" s="79"/>
      <c r="Q88" s="79"/>
      <c r="R88" s="140"/>
      <c r="S88" s="146">
        <f>S54+S75+S83</f>
        <v>66.939857166144407</v>
      </c>
      <c r="T88" s="68">
        <f>T54+T75+T83</f>
        <v>0.32988940743932138</v>
      </c>
      <c r="U88" s="141"/>
      <c r="V88" s="69">
        <f>V54+V75+V83</f>
        <v>7.2560202189201615</v>
      </c>
      <c r="W88" s="83">
        <f>W54+W75+W83</f>
        <v>209.28086355847623</v>
      </c>
      <c r="Y88" s="72"/>
      <c r="Z88" s="69">
        <f>Z54+Z75+Z83</f>
        <v>0</v>
      </c>
      <c r="AA88" s="73"/>
      <c r="AB88" s="69">
        <f>AB54+AB75+AB83</f>
        <v>0</v>
      </c>
      <c r="AC88" s="74">
        <f t="shared" ref="AC88" si="43">Z88+AB88</f>
        <v>0</v>
      </c>
      <c r="AD88" s="72"/>
      <c r="AE88" s="69">
        <f>AE54+AE75+AE83</f>
        <v>19.271813436569794</v>
      </c>
      <c r="AF88" s="73"/>
      <c r="AG88" s="69">
        <f>AG54+AG75+AG83</f>
        <v>0.21246818749508395</v>
      </c>
      <c r="AH88" s="74">
        <f t="shared" si="42"/>
        <v>19.484281624064877</v>
      </c>
      <c r="AI88" s="72"/>
      <c r="AJ88" s="74">
        <f>AJ54+AJ75+AJ83</f>
        <v>0</v>
      </c>
      <c r="AK88" s="81">
        <f>+AC88+AH88+AJ88</f>
        <v>19.484281624064877</v>
      </c>
      <c r="AL88" s="387"/>
      <c r="AM88" s="81">
        <f>W88+AK88</f>
        <v>228.76514518254112</v>
      </c>
      <c r="AN88" s="80"/>
    </row>
    <row r="89" spans="1:40" s="1" customFormat="1" ht="15.75">
      <c r="A89" s="142" t="s">
        <v>12</v>
      </c>
      <c r="B89" s="21">
        <f>B55+B76+B84</f>
        <v>1584.9774087597393</v>
      </c>
      <c r="C89" s="85"/>
      <c r="D89" s="86">
        <f>D88</f>
        <v>83.719981018120293</v>
      </c>
      <c r="E89" s="21">
        <f>E55+E76+E84</f>
        <v>1291.7545812965764</v>
      </c>
      <c r="F89" s="85"/>
      <c r="G89" s="86">
        <f>G88</f>
        <v>51.31230685283456</v>
      </c>
      <c r="H89" s="21">
        <f>H55+H76+H84</f>
        <v>2.0779489271605618</v>
      </c>
      <c r="I89" s="85"/>
      <c r="J89" s="86">
        <f>J88</f>
        <v>5.2698302456820278E-2</v>
      </c>
      <c r="K89" s="24">
        <f>K55+K76+K84</f>
        <v>2878.8099389834761</v>
      </c>
      <c r="L89" s="272">
        <f>L88</f>
        <v>135.08498617341166</v>
      </c>
      <c r="M89" s="278">
        <f>M88</f>
        <v>6727.8794224392141</v>
      </c>
      <c r="N89" s="24"/>
      <c r="O89" s="87"/>
      <c r="P89" s="87"/>
      <c r="Q89" s="87"/>
      <c r="R89" s="88"/>
      <c r="S89" s="272">
        <f>S88</f>
        <v>66.939857166144407</v>
      </c>
      <c r="T89" s="143">
        <f>T88</f>
        <v>0.32988940743932138</v>
      </c>
      <c r="U89" s="27"/>
      <c r="V89" s="86">
        <f>V88</f>
        <v>7.2560202189201615</v>
      </c>
      <c r="W89" s="268">
        <f>SUM(W87:W88)</f>
        <v>460.22075134838633</v>
      </c>
      <c r="Y89" s="91"/>
      <c r="Z89" s="86">
        <f>SUM(Z87:Z88)</f>
        <v>0</v>
      </c>
      <c r="AA89" s="92"/>
      <c r="AB89" s="86">
        <f>SUM(AB87:AB88)</f>
        <v>5.6024466711172174</v>
      </c>
      <c r="AC89" s="327">
        <f>SUM(AC87:AC88)</f>
        <v>5.6024466711172174</v>
      </c>
      <c r="AD89" s="91"/>
      <c r="AE89" s="86">
        <f>SUM(AE87:AE88)</f>
        <v>19.271813436569794</v>
      </c>
      <c r="AF89" s="92"/>
      <c r="AG89" s="86">
        <f>SUM(AG87:AG88)</f>
        <v>0.21246818749508395</v>
      </c>
      <c r="AH89" s="327">
        <f>SUM(AH87:AH88)</f>
        <v>19.484281624064877</v>
      </c>
      <c r="AI89" s="91"/>
      <c r="AJ89" s="327">
        <f>SUM(AJ87:AJ88)</f>
        <v>0</v>
      </c>
      <c r="AK89" s="388">
        <f>SUM(AK87:AK88)</f>
        <v>25.086728295182095</v>
      </c>
      <c r="AL89" s="385"/>
      <c r="AM89" s="388">
        <f>SUM(AM87:AM88)</f>
        <v>485.30747964356846</v>
      </c>
      <c r="AN89" s="90"/>
    </row>
    <row r="90" spans="1:40" ht="9.75" customHeight="1">
      <c r="A90" s="16"/>
      <c r="B90" s="57"/>
      <c r="C90" s="58"/>
      <c r="D90" s="59"/>
      <c r="E90" s="57"/>
      <c r="F90" s="58"/>
      <c r="G90" s="59"/>
      <c r="H90" s="57"/>
      <c r="I90" s="58"/>
      <c r="J90" s="59"/>
      <c r="K90" s="60"/>
      <c r="L90" s="117"/>
      <c r="M90" s="116"/>
      <c r="N90" s="60"/>
      <c r="O90" s="76"/>
      <c r="P90" s="76"/>
      <c r="Q90" s="76"/>
      <c r="R90" s="77"/>
      <c r="S90" s="117"/>
      <c r="T90" s="144"/>
      <c r="U90" s="94"/>
      <c r="V90" s="59"/>
      <c r="W90" s="95"/>
      <c r="Y90" s="62"/>
      <c r="Z90" s="59"/>
      <c r="AA90" s="63"/>
      <c r="AB90" s="59"/>
      <c r="AC90" s="64"/>
      <c r="AD90" s="62"/>
      <c r="AE90" s="59"/>
      <c r="AF90" s="63"/>
      <c r="AG90" s="59"/>
      <c r="AH90" s="64"/>
      <c r="AI90" s="62"/>
      <c r="AJ90" s="64"/>
      <c r="AK90" s="65"/>
      <c r="AL90" s="387"/>
      <c r="AM90" s="65"/>
      <c r="AN90" s="61"/>
    </row>
    <row r="91" spans="1:40" ht="22.5" customHeight="1">
      <c r="A91" s="38" t="s">
        <v>60</v>
      </c>
      <c r="B91" s="99"/>
      <c r="C91" s="100"/>
      <c r="D91" s="101"/>
      <c r="E91" s="99"/>
      <c r="F91" s="100"/>
      <c r="G91" s="101"/>
      <c r="H91" s="99"/>
      <c r="I91" s="100"/>
      <c r="J91" s="101"/>
      <c r="K91" s="102"/>
      <c r="L91" s="273"/>
      <c r="M91" s="148"/>
      <c r="N91" s="102"/>
      <c r="O91" s="103"/>
      <c r="P91" s="103"/>
      <c r="Q91" s="103"/>
      <c r="R91" s="104"/>
      <c r="S91" s="273"/>
      <c r="T91" s="145"/>
      <c r="U91" s="106"/>
      <c r="V91" s="101"/>
      <c r="W91" s="107"/>
      <c r="Y91" s="108"/>
      <c r="Z91" s="101"/>
      <c r="AA91" s="109"/>
      <c r="AB91" s="101"/>
      <c r="AC91" s="110"/>
      <c r="AD91" s="108"/>
      <c r="AE91" s="101"/>
      <c r="AF91" s="109"/>
      <c r="AG91" s="101"/>
      <c r="AH91" s="110"/>
      <c r="AI91" s="108"/>
      <c r="AJ91" s="110"/>
      <c r="AK91" s="111"/>
      <c r="AL91" s="387"/>
      <c r="AM91" s="111"/>
      <c r="AN91" s="61"/>
    </row>
    <row r="92" spans="1:40" ht="22.5" customHeight="1">
      <c r="A92" s="54"/>
      <c r="B92" s="57"/>
      <c r="C92" s="58"/>
      <c r="D92" s="59"/>
      <c r="E92" s="57"/>
      <c r="F92" s="58"/>
      <c r="G92" s="59"/>
      <c r="H92" s="57"/>
      <c r="I92" s="58"/>
      <c r="J92" s="59"/>
      <c r="K92" s="60"/>
      <c r="L92" s="117"/>
      <c r="M92" s="116"/>
      <c r="N92" s="60"/>
      <c r="O92" s="76"/>
      <c r="P92" s="76"/>
      <c r="Q92" s="76"/>
      <c r="R92" s="77"/>
      <c r="S92" s="117"/>
      <c r="T92" s="144"/>
      <c r="U92" s="94"/>
      <c r="V92" s="59"/>
      <c r="W92" s="95"/>
      <c r="Y92" s="62"/>
      <c r="Z92" s="59"/>
      <c r="AA92" s="63"/>
      <c r="AB92" s="59"/>
      <c r="AC92" s="64"/>
      <c r="AD92" s="62"/>
      <c r="AE92" s="59"/>
      <c r="AF92" s="63"/>
      <c r="AG92" s="59"/>
      <c r="AH92" s="64"/>
      <c r="AI92" s="62"/>
      <c r="AJ92" s="64"/>
      <c r="AK92" s="65"/>
      <c r="AL92" s="387"/>
      <c r="AM92" s="65"/>
      <c r="AN92" s="61"/>
    </row>
    <row r="93" spans="1:40" ht="22.5" customHeight="1">
      <c r="A93" s="16" t="s">
        <v>61</v>
      </c>
      <c r="B93" s="57"/>
      <c r="C93" s="58"/>
      <c r="D93" s="59"/>
      <c r="E93" s="57"/>
      <c r="F93" s="58"/>
      <c r="G93" s="59"/>
      <c r="H93" s="57"/>
      <c r="I93" s="58"/>
      <c r="J93" s="59"/>
      <c r="K93" s="60"/>
      <c r="L93" s="117"/>
      <c r="M93" s="116"/>
      <c r="N93" s="60"/>
      <c r="O93" s="76"/>
      <c r="P93" s="76"/>
      <c r="Q93" s="76"/>
      <c r="R93" s="77"/>
      <c r="S93" s="117"/>
      <c r="T93" s="144"/>
      <c r="U93" s="94"/>
      <c r="V93" s="59"/>
      <c r="W93" s="95"/>
      <c r="Y93" s="62"/>
      <c r="Z93" s="59"/>
      <c r="AA93" s="63"/>
      <c r="AB93" s="59"/>
      <c r="AC93" s="64"/>
      <c r="AD93" s="62"/>
      <c r="AE93" s="59"/>
      <c r="AF93" s="63"/>
      <c r="AG93" s="59"/>
      <c r="AH93" s="64"/>
      <c r="AI93" s="62"/>
      <c r="AJ93" s="64"/>
      <c r="AK93" s="65"/>
      <c r="AL93" s="387"/>
      <c r="AM93" s="65"/>
      <c r="AN93" s="61"/>
    </row>
    <row r="94" spans="1:40" ht="22.5" customHeight="1">
      <c r="A94" s="56" t="s">
        <v>37</v>
      </c>
      <c r="B94" s="57">
        <v>165.98183469006025</v>
      </c>
      <c r="C94" s="58">
        <v>8.6378673362753192E-2</v>
      </c>
      <c r="D94" s="59">
        <f t="shared" ref="D94:D95" si="44">+B94*C94</f>
        <v>14.337290682843211</v>
      </c>
      <c r="E94" s="57">
        <v>88.485829200900852</v>
      </c>
      <c r="F94" s="58">
        <v>8.6378673362753192E-2</v>
      </c>
      <c r="G94" s="59">
        <f t="shared" ref="G94:G95" si="45">+E94*F94</f>
        <v>7.643288537776983</v>
      </c>
      <c r="H94" s="57"/>
      <c r="I94" s="58"/>
      <c r="J94" s="59"/>
      <c r="K94" s="60">
        <f t="shared" ref="K94:K95" si="46">+B94+E94+H94</f>
        <v>254.46766389096109</v>
      </c>
      <c r="L94" s="117">
        <f t="shared" ref="L94:L95" si="47">+D94+G94+J94</f>
        <v>21.980579220620193</v>
      </c>
      <c r="M94" s="116"/>
      <c r="N94" s="60"/>
      <c r="O94" s="76"/>
      <c r="P94" s="76"/>
      <c r="Q94" s="76"/>
      <c r="R94" s="77"/>
      <c r="S94" s="117"/>
      <c r="T94" s="144"/>
      <c r="U94" s="94"/>
      <c r="V94" s="59"/>
      <c r="W94" s="113">
        <f>L94+S94+V94</f>
        <v>21.980579220620193</v>
      </c>
      <c r="Y94" s="62">
        <v>0</v>
      </c>
      <c r="Z94" s="59">
        <f>$K94*Y94/100</f>
        <v>0</v>
      </c>
      <c r="AA94" s="63">
        <v>0.14400000000000002</v>
      </c>
      <c r="AB94" s="59">
        <f>$K94*AA94/100</f>
        <v>0.366433436002984</v>
      </c>
      <c r="AC94" s="64">
        <f>Z94+AB94</f>
        <v>0.366433436002984</v>
      </c>
      <c r="AD94" s="62"/>
      <c r="AE94" s="59"/>
      <c r="AF94" s="63"/>
      <c r="AG94" s="59"/>
      <c r="AH94" s="64"/>
      <c r="AI94" s="62"/>
      <c r="AJ94" s="64"/>
      <c r="AK94" s="65">
        <f>+AC94+AH94+AJ94</f>
        <v>0.366433436002984</v>
      </c>
      <c r="AL94" s="385"/>
      <c r="AM94" s="65">
        <f>W94+AK94</f>
        <v>22.347012656623178</v>
      </c>
      <c r="AN94" s="61"/>
    </row>
    <row r="95" spans="1:40" ht="22.5" customHeight="1">
      <c r="A95" s="56" t="s">
        <v>38</v>
      </c>
      <c r="B95" s="57">
        <f>B94</f>
        <v>165.98183469006025</v>
      </c>
      <c r="C95" s="66">
        <v>5.0285692059572604E-2</v>
      </c>
      <c r="D95" s="67">
        <f t="shared" si="44"/>
        <v>8.3465114267072558</v>
      </c>
      <c r="E95" s="57">
        <f>E94</f>
        <v>88.485829200900852</v>
      </c>
      <c r="F95" s="66">
        <v>2.7131510641689564E-2</v>
      </c>
      <c r="G95" s="67">
        <f t="shared" si="45"/>
        <v>2.4007542166029667</v>
      </c>
      <c r="H95" s="57"/>
      <c r="I95" s="66"/>
      <c r="J95" s="67"/>
      <c r="K95" s="60">
        <f t="shared" si="46"/>
        <v>254.46766389096109</v>
      </c>
      <c r="L95" s="146">
        <f t="shared" si="47"/>
        <v>10.747265643310222</v>
      </c>
      <c r="M95" s="116">
        <v>927.38181833828696</v>
      </c>
      <c r="N95" s="115">
        <v>7.496149026777859</v>
      </c>
      <c r="O95" s="76"/>
      <c r="P95" s="76"/>
      <c r="Q95" s="76"/>
      <c r="R95" s="77">
        <f>SUM(N95:Q95)</f>
        <v>7.496149026777859</v>
      </c>
      <c r="S95" s="117">
        <f>+M95*R95/1000</f>
        <v>6.9517923149880305</v>
      </c>
      <c r="T95" s="144"/>
      <c r="U95" s="94"/>
      <c r="V95" s="59"/>
      <c r="W95" s="114">
        <f>L95+S95+V95</f>
        <v>17.699057958298251</v>
      </c>
      <c r="Y95" s="72"/>
      <c r="Z95" s="67"/>
      <c r="AA95" s="124"/>
      <c r="AB95" s="67"/>
      <c r="AC95" s="125"/>
      <c r="AD95" s="72">
        <v>0.71970389000000001</v>
      </c>
      <c r="AE95" s="67">
        <f>$K95*AD95/100</f>
        <v>1.8314136758153723</v>
      </c>
      <c r="AF95" s="124">
        <v>3.3162820000000003E-2</v>
      </c>
      <c r="AG95" s="67">
        <f>$K95*AF95/100</f>
        <v>8.4388653334364433E-2</v>
      </c>
      <c r="AH95" s="125">
        <f>AE95+AG95</f>
        <v>1.9158023291497368</v>
      </c>
      <c r="AI95" s="126">
        <v>0</v>
      </c>
      <c r="AJ95" s="125">
        <f>$K95*AI95/100</f>
        <v>0</v>
      </c>
      <c r="AK95" s="75">
        <f>+AC95+AH95+AJ95</f>
        <v>1.9158023291497368</v>
      </c>
      <c r="AL95" s="390"/>
      <c r="AM95" s="75">
        <f>W95+AK95</f>
        <v>19.614860287447989</v>
      </c>
      <c r="AN95" s="80"/>
    </row>
    <row r="96" spans="1:40" ht="15">
      <c r="A96" s="56" t="s">
        <v>39</v>
      </c>
      <c r="B96" s="57">
        <f>B95</f>
        <v>165.98183469006025</v>
      </c>
      <c r="C96" s="58">
        <f>SUM(C94:C95)</f>
        <v>0.1366643654223258</v>
      </c>
      <c r="D96" s="59">
        <f>SUM(D94:D95)</f>
        <v>22.683802109550466</v>
      </c>
      <c r="E96" s="57">
        <f>E95</f>
        <v>88.485829200900852</v>
      </c>
      <c r="F96" s="58">
        <f>SUM(F94:F95)</f>
        <v>0.11351018400444275</v>
      </c>
      <c r="G96" s="59">
        <f>SUM(G94:G95)</f>
        <v>10.04404275437995</v>
      </c>
      <c r="H96" s="57"/>
      <c r="I96" s="58"/>
      <c r="J96" s="59"/>
      <c r="K96" s="60">
        <f>K95</f>
        <v>254.46766389096109</v>
      </c>
      <c r="L96" s="117">
        <f>+D96+G96+J96</f>
        <v>32.727844863930414</v>
      </c>
      <c r="M96" s="116"/>
      <c r="N96" s="60"/>
      <c r="O96" s="76"/>
      <c r="P96" s="76"/>
      <c r="Q96" s="76"/>
      <c r="R96" s="77"/>
      <c r="S96" s="117">
        <f>SUM(S94:S95)</f>
        <v>6.9517923149880305</v>
      </c>
      <c r="T96" s="60"/>
      <c r="U96" s="70"/>
      <c r="V96" s="59"/>
      <c r="W96" s="113">
        <f>SUM(W94:W95)</f>
        <v>39.679637178918441</v>
      </c>
      <c r="Y96" s="62"/>
      <c r="Z96" s="59">
        <f>SUM(Z94:Z95)</f>
        <v>0</v>
      </c>
      <c r="AA96" s="63"/>
      <c r="AB96" s="59">
        <f>SUM(AB94:AB95)</f>
        <v>0.366433436002984</v>
      </c>
      <c r="AC96" s="64">
        <f>SUM(AC94:AC95)</f>
        <v>0.366433436002984</v>
      </c>
      <c r="AD96" s="62"/>
      <c r="AE96" s="59">
        <f>SUM(AE94:AE95)</f>
        <v>1.8314136758153723</v>
      </c>
      <c r="AF96" s="63"/>
      <c r="AG96" s="59">
        <f>SUM(AG94:AG95)</f>
        <v>8.4388653334364433E-2</v>
      </c>
      <c r="AH96" s="64">
        <f>SUM(AH94:AH95)</f>
        <v>1.9158023291497368</v>
      </c>
      <c r="AI96" s="62"/>
      <c r="AJ96" s="64">
        <f>SUM(AJ94:AJ95)</f>
        <v>0</v>
      </c>
      <c r="AK96" s="65">
        <f>SUM(AK94:AK95)</f>
        <v>2.2822357651527208</v>
      </c>
      <c r="AL96" s="387"/>
      <c r="AM96" s="65">
        <f>SUM(AM94:AM95)</f>
        <v>41.961872944071168</v>
      </c>
      <c r="AN96" s="61"/>
    </row>
    <row r="97" spans="1:40" ht="10.5" customHeight="1">
      <c r="A97" s="56"/>
      <c r="B97" s="57"/>
      <c r="C97" s="58"/>
      <c r="D97" s="59"/>
      <c r="E97" s="57"/>
      <c r="F97" s="58"/>
      <c r="G97" s="59"/>
      <c r="H97" s="57"/>
      <c r="I97" s="58"/>
      <c r="J97" s="59"/>
      <c r="K97" s="60"/>
      <c r="L97" s="117"/>
      <c r="M97" s="116"/>
      <c r="N97" s="60"/>
      <c r="O97" s="76"/>
      <c r="P97" s="76"/>
      <c r="Q97" s="76"/>
      <c r="R97" s="77"/>
      <c r="S97" s="117"/>
      <c r="T97" s="60"/>
      <c r="U97" s="70"/>
      <c r="V97" s="59"/>
      <c r="W97" s="113"/>
      <c r="Y97" s="62"/>
      <c r="Z97" s="59"/>
      <c r="AA97" s="63"/>
      <c r="AB97" s="59"/>
      <c r="AC97" s="64"/>
      <c r="AD97" s="62"/>
      <c r="AE97" s="59"/>
      <c r="AF97" s="63"/>
      <c r="AG97" s="59"/>
      <c r="AH97" s="64"/>
      <c r="AI97" s="62"/>
      <c r="AJ97" s="64"/>
      <c r="AK97" s="65"/>
      <c r="AL97" s="387"/>
      <c r="AM97" s="65"/>
      <c r="AN97" s="61"/>
    </row>
    <row r="98" spans="1:40" ht="22.5" customHeight="1">
      <c r="A98" s="16" t="s">
        <v>62</v>
      </c>
      <c r="B98" s="57"/>
      <c r="C98" s="58"/>
      <c r="D98" s="59"/>
      <c r="E98" s="57"/>
      <c r="F98" s="58"/>
      <c r="G98" s="59"/>
      <c r="H98" s="57"/>
      <c r="I98" s="58"/>
      <c r="J98" s="59"/>
      <c r="K98" s="60"/>
      <c r="L98" s="117"/>
      <c r="M98" s="116"/>
      <c r="N98" s="60"/>
      <c r="O98" s="76"/>
      <c r="P98" s="76"/>
      <c r="Q98" s="76"/>
      <c r="R98" s="77"/>
      <c r="S98" s="117"/>
      <c r="T98" s="60"/>
      <c r="U98" s="70"/>
      <c r="V98" s="59"/>
      <c r="W98" s="113"/>
      <c r="Y98" s="62"/>
      <c r="Z98" s="59"/>
      <c r="AA98" s="63"/>
      <c r="AB98" s="59"/>
      <c r="AC98" s="64"/>
      <c r="AD98" s="62"/>
      <c r="AE98" s="59"/>
      <c r="AF98" s="63"/>
      <c r="AG98" s="59"/>
      <c r="AH98" s="64"/>
      <c r="AI98" s="62"/>
      <c r="AJ98" s="64"/>
      <c r="AK98" s="65"/>
      <c r="AL98" s="387"/>
      <c r="AM98" s="65"/>
      <c r="AN98" s="61"/>
    </row>
    <row r="99" spans="1:40" ht="22.5" customHeight="1">
      <c r="A99" s="56" t="s">
        <v>37</v>
      </c>
      <c r="B99" s="57">
        <v>414.53568887293699</v>
      </c>
      <c r="C99" s="58">
        <v>8.2483760751737467E-2</v>
      </c>
      <c r="D99" s="59">
        <f t="shared" ref="D99:D100" si="48">+B99*C99</f>
        <v>34.192462584052016</v>
      </c>
      <c r="E99" s="57"/>
      <c r="F99" s="58"/>
      <c r="G99" s="59"/>
      <c r="H99" s="57"/>
      <c r="I99" s="58"/>
      <c r="J99" s="59"/>
      <c r="K99" s="60">
        <f t="shared" ref="K99:K100" si="49">+B99+E99+H99</f>
        <v>414.53568887293699</v>
      </c>
      <c r="L99" s="117">
        <f t="shared" ref="L99:L100" si="50">+D99+G99+J99</f>
        <v>34.192462584052016</v>
      </c>
      <c r="M99" s="116"/>
      <c r="N99" s="60"/>
      <c r="O99" s="76"/>
      <c r="P99" s="76"/>
      <c r="Q99" s="76"/>
      <c r="R99" s="77"/>
      <c r="S99" s="117"/>
      <c r="T99" s="60"/>
      <c r="U99" s="70"/>
      <c r="V99" s="59"/>
      <c r="W99" s="113">
        <f>L99+S99+V99</f>
        <v>34.192462584052016</v>
      </c>
      <c r="Y99" s="62">
        <v>0</v>
      </c>
      <c r="Z99" s="59">
        <f>$K99*Y99/100</f>
        <v>0</v>
      </c>
      <c r="AA99" s="63">
        <v>0.20600000000000002</v>
      </c>
      <c r="AB99" s="59">
        <f>$K99*AA99/100</f>
        <v>0.85394351907825028</v>
      </c>
      <c r="AC99" s="64">
        <f>Z99+AB99</f>
        <v>0.85394351907825028</v>
      </c>
      <c r="AD99" s="62"/>
      <c r="AE99" s="59"/>
      <c r="AF99" s="63"/>
      <c r="AG99" s="59"/>
      <c r="AH99" s="64"/>
      <c r="AI99" s="62"/>
      <c r="AJ99" s="64"/>
      <c r="AK99" s="65">
        <f>+AC99+AH99+AJ99</f>
        <v>0.85394351907825028</v>
      </c>
      <c r="AL99" s="387"/>
      <c r="AM99" s="65">
        <f>W99+AK99</f>
        <v>35.046406103130266</v>
      </c>
      <c r="AN99" s="197"/>
    </row>
    <row r="100" spans="1:40" ht="22.5" customHeight="1">
      <c r="A100" s="56" t="s">
        <v>38</v>
      </c>
      <c r="B100" s="57">
        <f>B99</f>
        <v>414.53568887293699</v>
      </c>
      <c r="C100" s="66">
        <v>2.1786829488891525E-2</v>
      </c>
      <c r="D100" s="67">
        <f t="shared" si="48"/>
        <v>9.0314183705348654</v>
      </c>
      <c r="E100" s="57"/>
      <c r="F100" s="66"/>
      <c r="G100" s="67"/>
      <c r="H100" s="57"/>
      <c r="I100" s="66"/>
      <c r="J100" s="67"/>
      <c r="K100" s="60">
        <f t="shared" si="49"/>
        <v>414.53568887293699</v>
      </c>
      <c r="L100" s="146">
        <f t="shared" si="50"/>
        <v>9.0314183705348654</v>
      </c>
      <c r="M100" s="116">
        <v>1205.7630760667741</v>
      </c>
      <c r="N100" s="115">
        <v>10.710072381107205</v>
      </c>
      <c r="O100" s="76"/>
      <c r="P100" s="76"/>
      <c r="Q100" s="76"/>
      <c r="R100" s="77">
        <f>SUM(N100:Q100)</f>
        <v>10.710072381107205</v>
      </c>
      <c r="S100" s="117">
        <f>+M100*R100/1000</f>
        <v>12.913809819141623</v>
      </c>
      <c r="T100" s="60"/>
      <c r="U100" s="70"/>
      <c r="V100" s="59"/>
      <c r="W100" s="114">
        <f>L100+S100+V100</f>
        <v>21.945228189676488</v>
      </c>
      <c r="Y100" s="62"/>
      <c r="Z100" s="69"/>
      <c r="AA100" s="63"/>
      <c r="AB100" s="69"/>
      <c r="AC100" s="125"/>
      <c r="AD100" s="62">
        <v>0.30637223000000002</v>
      </c>
      <c r="AE100" s="69">
        <f>$K100*AD100/100</f>
        <v>1.2700222341458791</v>
      </c>
      <c r="AF100" s="63">
        <v>8.0886599999999993E-3</v>
      </c>
      <c r="AG100" s="69">
        <f>$K100*AF100/100</f>
        <v>3.3530382451589701E-2</v>
      </c>
      <c r="AH100" s="125">
        <f>AE100+AG100</f>
        <v>1.3035526165974689</v>
      </c>
      <c r="AI100" s="62">
        <v>0</v>
      </c>
      <c r="AJ100" s="74">
        <f>$K100*AI100/100</f>
        <v>0</v>
      </c>
      <c r="AK100" s="75">
        <f>+AC100+AH100+AJ100</f>
        <v>1.3035526165974689</v>
      </c>
      <c r="AL100" s="387"/>
      <c r="AM100" s="75">
        <f>W100+AK100</f>
        <v>23.248780806273956</v>
      </c>
      <c r="AN100" s="198"/>
    </row>
    <row r="101" spans="1:40" ht="15">
      <c r="A101" s="56" t="s">
        <v>39</v>
      </c>
      <c r="B101" s="57">
        <f>B100</f>
        <v>414.53568887293699</v>
      </c>
      <c r="C101" s="58">
        <f>SUM(C99:C100)</f>
        <v>0.10427059024062899</v>
      </c>
      <c r="D101" s="59">
        <f>SUM(D99:D100)</f>
        <v>43.223880954586882</v>
      </c>
      <c r="E101" s="57"/>
      <c r="F101" s="58"/>
      <c r="G101" s="59"/>
      <c r="H101" s="57"/>
      <c r="I101" s="58"/>
      <c r="J101" s="59"/>
      <c r="K101" s="60">
        <f>K100</f>
        <v>414.53568887293699</v>
      </c>
      <c r="L101" s="117">
        <f>+D101+G101+J101</f>
        <v>43.223880954586882</v>
      </c>
      <c r="M101" s="116"/>
      <c r="N101" s="60"/>
      <c r="O101" s="76"/>
      <c r="P101" s="76"/>
      <c r="Q101" s="76"/>
      <c r="R101" s="77"/>
      <c r="S101" s="117">
        <f>SUM(S99:S100)</f>
        <v>12.913809819141623</v>
      </c>
      <c r="T101" s="116"/>
      <c r="U101" s="70"/>
      <c r="V101" s="59"/>
      <c r="W101" s="113">
        <f>SUM(W99:W100)</f>
        <v>56.137690773728508</v>
      </c>
      <c r="Y101" s="62"/>
      <c r="Z101" s="59">
        <f>SUM(Z99:Z100)</f>
        <v>0</v>
      </c>
      <c r="AA101" s="63"/>
      <c r="AB101" s="59">
        <f>SUM(AB99:AB100)</f>
        <v>0.85394351907825028</v>
      </c>
      <c r="AC101" s="64">
        <f>SUM(AC99:AC100)</f>
        <v>0.85394351907825028</v>
      </c>
      <c r="AD101" s="62"/>
      <c r="AE101" s="59">
        <f>SUM(AE99:AE100)</f>
        <v>1.2700222341458791</v>
      </c>
      <c r="AF101" s="63"/>
      <c r="AG101" s="59">
        <f>SUM(AG99:AG100)</f>
        <v>3.3530382451589701E-2</v>
      </c>
      <c r="AH101" s="64">
        <f>SUM(AH99:AH100)</f>
        <v>1.3035526165974689</v>
      </c>
      <c r="AI101" s="62"/>
      <c r="AJ101" s="64">
        <f>SUM(AJ99:AJ100)</f>
        <v>0</v>
      </c>
      <c r="AK101" s="65">
        <f>SUM(AK99:AK100)</f>
        <v>2.1574961356757192</v>
      </c>
      <c r="AL101" s="387"/>
      <c r="AM101" s="65">
        <f>SUM(AM99:AM100)</f>
        <v>58.295186909404222</v>
      </c>
      <c r="AN101" s="197"/>
    </row>
    <row r="102" spans="1:40" ht="18.600000000000001" customHeight="1">
      <c r="A102" s="147" t="s">
        <v>63</v>
      </c>
      <c r="B102" s="99"/>
      <c r="C102" s="100"/>
      <c r="D102" s="101"/>
      <c r="E102" s="99"/>
      <c r="F102" s="100"/>
      <c r="G102" s="101"/>
      <c r="H102" s="99"/>
      <c r="I102" s="100"/>
      <c r="J102" s="101"/>
      <c r="K102" s="102"/>
      <c r="L102" s="273"/>
      <c r="M102" s="148"/>
      <c r="N102" s="102"/>
      <c r="O102" s="103"/>
      <c r="P102" s="103"/>
      <c r="Q102" s="103"/>
      <c r="R102" s="104"/>
      <c r="S102" s="273"/>
      <c r="T102" s="148"/>
      <c r="U102" s="149"/>
      <c r="V102" s="101"/>
      <c r="W102" s="150"/>
      <c r="Y102" s="108"/>
      <c r="Z102" s="101"/>
      <c r="AA102" s="109"/>
      <c r="AB102" s="101"/>
      <c r="AC102" s="110"/>
      <c r="AD102" s="108"/>
      <c r="AE102" s="101"/>
      <c r="AF102" s="109"/>
      <c r="AG102" s="101"/>
      <c r="AH102" s="110"/>
      <c r="AI102" s="108"/>
      <c r="AJ102" s="110"/>
      <c r="AK102" s="111"/>
      <c r="AL102" s="387"/>
      <c r="AM102" s="111"/>
      <c r="AN102" s="61"/>
    </row>
    <row r="103" spans="1:40" ht="22.5" customHeight="1">
      <c r="A103" s="16" t="s">
        <v>64</v>
      </c>
      <c r="B103" s="57"/>
      <c r="C103" s="58"/>
      <c r="D103" s="59"/>
      <c r="E103" s="57"/>
      <c r="F103" s="58"/>
      <c r="G103" s="59"/>
      <c r="H103" s="57"/>
      <c r="I103" s="58"/>
      <c r="J103" s="59"/>
      <c r="K103" s="60"/>
      <c r="L103" s="117"/>
      <c r="M103" s="116"/>
      <c r="N103" s="60"/>
      <c r="O103" s="76"/>
      <c r="P103" s="76"/>
      <c r="Q103" s="76"/>
      <c r="R103" s="77"/>
      <c r="S103" s="117"/>
      <c r="T103" s="116"/>
      <c r="U103" s="70"/>
      <c r="V103" s="59"/>
      <c r="W103" s="113"/>
      <c r="Y103" s="62"/>
      <c r="Z103" s="59"/>
      <c r="AA103" s="63"/>
      <c r="AB103" s="59"/>
      <c r="AC103" s="64"/>
      <c r="AD103" s="62"/>
      <c r="AE103" s="59"/>
      <c r="AF103" s="63"/>
      <c r="AG103" s="59"/>
      <c r="AH103" s="64"/>
      <c r="AI103" s="62"/>
      <c r="AJ103" s="64"/>
      <c r="AK103" s="65"/>
      <c r="AL103" s="387"/>
      <c r="AM103" s="65"/>
      <c r="AN103" s="61"/>
    </row>
    <row r="104" spans="1:40" ht="22.5" customHeight="1">
      <c r="A104" s="16" t="s">
        <v>65</v>
      </c>
      <c r="B104" s="57"/>
      <c r="C104" s="58"/>
      <c r="D104" s="59"/>
      <c r="E104" s="57"/>
      <c r="F104" s="58"/>
      <c r="G104" s="59"/>
      <c r="H104" s="57"/>
      <c r="I104" s="58"/>
      <c r="J104" s="59"/>
      <c r="K104" s="60"/>
      <c r="L104" s="117"/>
      <c r="M104" s="116"/>
      <c r="N104" s="60"/>
      <c r="O104" s="76"/>
      <c r="P104" s="76"/>
      <c r="Q104" s="76"/>
      <c r="R104" s="77"/>
      <c r="S104" s="117"/>
      <c r="T104" s="116"/>
      <c r="U104" s="70"/>
      <c r="V104" s="59"/>
      <c r="W104" s="113"/>
      <c r="Y104" s="62"/>
      <c r="Z104" s="59"/>
      <c r="AA104" s="63"/>
      <c r="AB104" s="59"/>
      <c r="AC104" s="64"/>
      <c r="AD104" s="62"/>
      <c r="AE104" s="59"/>
      <c r="AF104" s="63"/>
      <c r="AG104" s="59"/>
      <c r="AH104" s="64"/>
      <c r="AI104" s="62"/>
      <c r="AJ104" s="64"/>
      <c r="AK104" s="65"/>
      <c r="AL104" s="387"/>
      <c r="AM104" s="65"/>
      <c r="AN104" s="61"/>
    </row>
    <row r="105" spans="1:40" ht="15">
      <c r="A105" s="56" t="s">
        <v>37</v>
      </c>
      <c r="B105" s="57">
        <v>39.017277030000002</v>
      </c>
      <c r="C105" s="58">
        <v>8.0071456793363943E-2</v>
      </c>
      <c r="D105" s="59">
        <f>+B105*C105</f>
        <v>3.1241702119023564</v>
      </c>
      <c r="E105" s="57"/>
      <c r="F105" s="58"/>
      <c r="G105" s="59"/>
      <c r="H105" s="57"/>
      <c r="I105" s="58"/>
      <c r="J105" s="59"/>
      <c r="K105" s="60">
        <f t="shared" ref="K105" si="51">+B105+E105+H105</f>
        <v>39.017277030000002</v>
      </c>
      <c r="L105" s="117">
        <f t="shared" ref="L105" si="52">+D105+G105+J105</f>
        <v>3.1241702119023564</v>
      </c>
      <c r="M105" s="116"/>
      <c r="N105" s="60"/>
      <c r="O105" s="76"/>
      <c r="P105" s="76"/>
      <c r="Q105" s="76"/>
      <c r="R105" s="77"/>
      <c r="S105" s="117"/>
      <c r="T105" s="116"/>
      <c r="U105" s="70"/>
      <c r="V105" s="59"/>
      <c r="W105" s="113">
        <f>L105+S105+V105</f>
        <v>3.1241702119023564</v>
      </c>
      <c r="Y105" s="62">
        <v>0</v>
      </c>
      <c r="Z105" s="59">
        <f>$K105*Y105/100</f>
        <v>0</v>
      </c>
      <c r="AA105" s="63">
        <v>0.247</v>
      </c>
      <c r="AB105" s="59">
        <f>$K105*AA105/100</f>
        <v>9.6372674264099997E-2</v>
      </c>
      <c r="AC105" s="64">
        <f>Z105+AB105</f>
        <v>9.6372674264099997E-2</v>
      </c>
      <c r="AD105" s="62"/>
      <c r="AE105" s="59"/>
      <c r="AF105" s="63"/>
      <c r="AG105" s="59"/>
      <c r="AH105" s="64"/>
      <c r="AI105" s="62"/>
      <c r="AJ105" s="64"/>
      <c r="AK105" s="65">
        <f>+AC105+AH105+AJ105</f>
        <v>9.6372674264099997E-2</v>
      </c>
      <c r="AL105" s="385"/>
      <c r="AM105" s="65">
        <f>W105+AK105</f>
        <v>3.2205428861664562</v>
      </c>
      <c r="AN105" s="61"/>
    </row>
    <row r="106" spans="1:40" ht="22.5" customHeight="1">
      <c r="A106" s="56" t="s">
        <v>38</v>
      </c>
      <c r="B106" s="57"/>
      <c r="C106" s="58"/>
      <c r="D106" s="59"/>
      <c r="E106" s="57"/>
      <c r="F106" s="58"/>
      <c r="G106" s="59"/>
      <c r="H106" s="57"/>
      <c r="I106" s="58"/>
      <c r="J106" s="59"/>
      <c r="K106" s="60"/>
      <c r="L106" s="117"/>
      <c r="M106" s="116"/>
      <c r="N106" s="60"/>
      <c r="O106" s="76"/>
      <c r="P106" s="76"/>
      <c r="Q106" s="76"/>
      <c r="R106" s="77"/>
      <c r="S106" s="117"/>
      <c r="T106" s="116"/>
      <c r="U106" s="70"/>
      <c r="V106" s="59"/>
      <c r="W106" s="113"/>
      <c r="Y106" s="62"/>
      <c r="Z106" s="59"/>
      <c r="AA106" s="63"/>
      <c r="AB106" s="59"/>
      <c r="AC106" s="64"/>
      <c r="AD106" s="62"/>
      <c r="AE106" s="59"/>
      <c r="AF106" s="63"/>
      <c r="AG106" s="59"/>
      <c r="AH106" s="64"/>
      <c r="AI106" s="62"/>
      <c r="AJ106" s="64"/>
      <c r="AK106" s="65"/>
      <c r="AL106" s="387"/>
      <c r="AM106" s="65"/>
      <c r="AN106" s="61"/>
    </row>
    <row r="107" spans="1:40" ht="22.5" customHeight="1">
      <c r="A107" s="56" t="s">
        <v>55</v>
      </c>
      <c r="B107" s="57">
        <v>0</v>
      </c>
      <c r="C107" s="58">
        <v>2.0607758044143953E-2</v>
      </c>
      <c r="D107" s="59">
        <f>+B107*C107</f>
        <v>0</v>
      </c>
      <c r="E107" s="57"/>
      <c r="F107" s="58"/>
      <c r="G107" s="59"/>
      <c r="H107" s="57"/>
      <c r="I107" s="58"/>
      <c r="J107" s="59"/>
      <c r="K107" s="60">
        <f>+B107+E107+H107</f>
        <v>0</v>
      </c>
      <c r="L107" s="117">
        <f>+D107+G107+J107</f>
        <v>0</v>
      </c>
      <c r="M107" s="116">
        <v>0</v>
      </c>
      <c r="N107" s="115">
        <v>9.2675853276772493</v>
      </c>
      <c r="O107" s="76"/>
      <c r="P107" s="76"/>
      <c r="Q107" s="76"/>
      <c r="R107" s="77">
        <f>SUM(N107:Q107)</f>
        <v>9.2675853276772493</v>
      </c>
      <c r="S107" s="117">
        <f>+M107*R107/1000</f>
        <v>0</v>
      </c>
      <c r="T107" s="116"/>
      <c r="U107" s="70"/>
      <c r="V107" s="59"/>
      <c r="W107" s="113">
        <f>L107+S107+V107</f>
        <v>0</v>
      </c>
      <c r="Y107" s="72"/>
      <c r="Z107" s="69"/>
      <c r="AA107" s="73"/>
      <c r="AB107" s="69"/>
      <c r="AC107" s="74"/>
      <c r="AD107" s="72">
        <v>0.40400000000000003</v>
      </c>
      <c r="AE107" s="69">
        <f>$K107*AD107/100</f>
        <v>0</v>
      </c>
      <c r="AF107" s="73">
        <v>2.7E-2</v>
      </c>
      <c r="AG107" s="69">
        <f>$K107*AF107/100</f>
        <v>0</v>
      </c>
      <c r="AH107" s="74">
        <f>AE107+AG107</f>
        <v>0</v>
      </c>
      <c r="AI107" s="62">
        <v>0</v>
      </c>
      <c r="AJ107" s="64">
        <f>$K107*AI107/100</f>
        <v>0</v>
      </c>
      <c r="AK107" s="65">
        <f>+AC107+AH107+AJ107</f>
        <v>0</v>
      </c>
      <c r="AL107" s="387"/>
      <c r="AM107" s="65">
        <f>W107+AK107</f>
        <v>0</v>
      </c>
      <c r="AN107" s="61"/>
    </row>
    <row r="108" spans="1:40" s="122" customFormat="1" ht="22.5" customHeight="1">
      <c r="A108" s="56" t="s">
        <v>56</v>
      </c>
      <c r="B108" s="118">
        <v>39.017277030000002</v>
      </c>
      <c r="C108" s="58">
        <f>+C107</f>
        <v>2.0607758044143953E-2</v>
      </c>
      <c r="D108" s="67">
        <f>+B108*C108</f>
        <v>0.80405860457557565</v>
      </c>
      <c r="E108" s="118"/>
      <c r="F108" s="58"/>
      <c r="G108" s="67"/>
      <c r="H108" s="118"/>
      <c r="I108" s="58"/>
      <c r="J108" s="67"/>
      <c r="K108" s="119">
        <f>+B108+E108+H108</f>
        <v>39.017277030000002</v>
      </c>
      <c r="L108" s="173">
        <f>+D108+G108+J108</f>
        <v>0.80405860457557565</v>
      </c>
      <c r="M108" s="279">
        <v>77.183999999999997</v>
      </c>
      <c r="N108" s="115">
        <f>N107</f>
        <v>9.2675853276772493</v>
      </c>
      <c r="O108" s="151"/>
      <c r="P108" s="151"/>
      <c r="Q108" s="82">
        <v>-0.32</v>
      </c>
      <c r="R108" s="77">
        <f>SUM(N108:Q108)</f>
        <v>8.947585327677249</v>
      </c>
      <c r="S108" s="173">
        <f>+M108*R108/1000</f>
        <v>0.69061042593144073</v>
      </c>
      <c r="T108" s="121"/>
      <c r="U108" s="152"/>
      <c r="V108" s="67"/>
      <c r="W108" s="114">
        <f>L108+S108+V108</f>
        <v>1.4946690305070165</v>
      </c>
      <c r="Y108" s="72"/>
      <c r="Z108" s="67"/>
      <c r="AA108" s="124"/>
      <c r="AB108" s="67"/>
      <c r="AC108" s="125"/>
      <c r="AD108" s="72">
        <f>AD107</f>
        <v>0.40400000000000003</v>
      </c>
      <c r="AE108" s="67">
        <f>$K108*AD108/100</f>
        <v>0.15762979920120002</v>
      </c>
      <c r="AF108" s="124">
        <f>AF107</f>
        <v>2.7E-2</v>
      </c>
      <c r="AG108" s="67">
        <f>$K108*AF108/100</f>
        <v>1.05346647981E-2</v>
      </c>
      <c r="AH108" s="125">
        <f>AE108+AG108</f>
        <v>0.16816446399930002</v>
      </c>
      <c r="AI108" s="126">
        <f>AI107</f>
        <v>0</v>
      </c>
      <c r="AJ108" s="125">
        <f>$K108*AI108/100</f>
        <v>0</v>
      </c>
      <c r="AK108" s="75">
        <f>+AC108+AH108+AJ108</f>
        <v>0.16816446399930002</v>
      </c>
      <c r="AL108" s="391"/>
      <c r="AM108" s="75">
        <f>W108+AK108</f>
        <v>1.6628334945063166</v>
      </c>
      <c r="AN108" s="71"/>
    </row>
    <row r="109" spans="1:40" ht="22.5" customHeight="1">
      <c r="A109" s="56" t="s">
        <v>57</v>
      </c>
      <c r="B109" s="57">
        <f>SUM(B107:B108)</f>
        <v>39.017277030000002</v>
      </c>
      <c r="C109" s="58"/>
      <c r="D109" s="67">
        <f>SUM(D107:D108)</f>
        <v>0.80405860457557565</v>
      </c>
      <c r="E109" s="57"/>
      <c r="F109" s="58"/>
      <c r="G109" s="67"/>
      <c r="H109" s="57"/>
      <c r="I109" s="58"/>
      <c r="J109" s="67"/>
      <c r="K109" s="60">
        <f>+B109+E109+H109</f>
        <v>39.017277030000002</v>
      </c>
      <c r="L109" s="117">
        <f>+D109+G109+J109</f>
        <v>0.80405860457557565</v>
      </c>
      <c r="M109" s="116">
        <f>SUM(M107:M108)</f>
        <v>77.183999999999997</v>
      </c>
      <c r="N109" s="60"/>
      <c r="O109" s="76"/>
      <c r="P109" s="76"/>
      <c r="Q109" s="76"/>
      <c r="R109" s="77"/>
      <c r="S109" s="117">
        <f>SUM(S107:S108)</f>
        <v>0.69061042593144073</v>
      </c>
      <c r="T109" s="116"/>
      <c r="U109" s="70"/>
      <c r="V109" s="59"/>
      <c r="W109" s="114">
        <f>+W107+W108</f>
        <v>1.4946690305070165</v>
      </c>
      <c r="Y109" s="62"/>
      <c r="Z109" s="67">
        <f>Z107+Z108</f>
        <v>0</v>
      </c>
      <c r="AA109" s="124"/>
      <c r="AB109" s="67">
        <f>AB107+AB108</f>
        <v>0</v>
      </c>
      <c r="AC109" s="125">
        <f>Z109+AB109</f>
        <v>0</v>
      </c>
      <c r="AD109" s="62"/>
      <c r="AE109" s="67">
        <f>AE107+AE108</f>
        <v>0.15762979920120002</v>
      </c>
      <c r="AF109" s="124"/>
      <c r="AG109" s="67">
        <f>AG107+AG108</f>
        <v>1.05346647981E-2</v>
      </c>
      <c r="AH109" s="125">
        <f>AE109+AG109</f>
        <v>0.16816446399930002</v>
      </c>
      <c r="AI109" s="126"/>
      <c r="AJ109" s="125">
        <f>AJ107+AJ108</f>
        <v>0</v>
      </c>
      <c r="AK109" s="75">
        <f>SUM(AK107:AK108)</f>
        <v>0.16816446399930002</v>
      </c>
      <c r="AL109" s="387"/>
      <c r="AM109" s="75">
        <f>SUM(AM107:AM108)</f>
        <v>1.6628334945063166</v>
      </c>
      <c r="AN109" s="61"/>
    </row>
    <row r="110" spans="1:40" ht="24" customHeight="1">
      <c r="A110" s="16" t="s">
        <v>66</v>
      </c>
      <c r="B110" s="57">
        <f>B109</f>
        <v>39.017277030000002</v>
      </c>
      <c r="C110" s="58">
        <f>C105+C108</f>
        <v>0.1006792148375079</v>
      </c>
      <c r="D110" s="59">
        <f>D105+D109</f>
        <v>3.9282288164779322</v>
      </c>
      <c r="E110" s="57"/>
      <c r="F110" s="58"/>
      <c r="G110" s="59"/>
      <c r="H110" s="57"/>
      <c r="I110" s="58"/>
      <c r="J110" s="59"/>
      <c r="K110" s="60">
        <f>+B110+E110+H110</f>
        <v>39.017277030000002</v>
      </c>
      <c r="L110" s="117">
        <f>L105+L109</f>
        <v>3.9282288164779322</v>
      </c>
      <c r="M110" s="116">
        <f>M109</f>
        <v>77.183999999999997</v>
      </c>
      <c r="N110" s="60"/>
      <c r="O110" s="76"/>
      <c r="P110" s="76"/>
      <c r="Q110" s="76"/>
      <c r="R110" s="77"/>
      <c r="S110" s="117">
        <f>S105+S109</f>
        <v>0.69061042593144073</v>
      </c>
      <c r="T110" s="116"/>
      <c r="U110" s="70"/>
      <c r="V110" s="59"/>
      <c r="W110" s="113">
        <f>W105+W109</f>
        <v>4.6188392424093729</v>
      </c>
      <c r="Y110" s="137"/>
      <c r="Z110" s="130">
        <f t="shared" ref="Z110" si="53">Z105+Z109</f>
        <v>0</v>
      </c>
      <c r="AA110" s="138"/>
      <c r="AB110" s="130">
        <f t="shared" ref="AB110" si="54">AB105+AB109</f>
        <v>9.6372674264099997E-2</v>
      </c>
      <c r="AC110" s="97">
        <f>Z110+AB110</f>
        <v>9.6372674264099997E-2</v>
      </c>
      <c r="AD110" s="137"/>
      <c r="AE110" s="130">
        <f t="shared" ref="AE110" si="55">AE105+AE109</f>
        <v>0.15762979920120002</v>
      </c>
      <c r="AF110" s="138"/>
      <c r="AG110" s="130">
        <f t="shared" ref="AG110" si="56">AG105+AG109</f>
        <v>1.05346647981E-2</v>
      </c>
      <c r="AH110" s="97">
        <f>AE110+AG110</f>
        <v>0.16816446399930002</v>
      </c>
      <c r="AI110" s="137"/>
      <c r="AJ110" s="97">
        <f>AJ105+AJ109</f>
        <v>0</v>
      </c>
      <c r="AK110" s="389">
        <f t="shared" ref="AK110" si="57">AK105+AK109</f>
        <v>0.26453713826340003</v>
      </c>
      <c r="AL110" s="387"/>
      <c r="AM110" s="389">
        <f t="shared" ref="AM110" si="58">AM105+AM109</f>
        <v>4.8833763806727726</v>
      </c>
      <c r="AN110" s="61"/>
    </row>
    <row r="111" spans="1:40" ht="11.1" customHeight="1">
      <c r="A111" s="16"/>
      <c r="B111" s="57"/>
      <c r="C111" s="58"/>
      <c r="D111" s="59"/>
      <c r="E111" s="57"/>
      <c r="F111" s="58"/>
      <c r="G111" s="59"/>
      <c r="H111" s="57"/>
      <c r="I111" s="58"/>
      <c r="J111" s="59"/>
      <c r="K111" s="60"/>
      <c r="L111" s="117"/>
      <c r="M111" s="116"/>
      <c r="N111" s="60"/>
      <c r="O111" s="76"/>
      <c r="P111" s="76"/>
      <c r="Q111" s="76"/>
      <c r="R111" s="77"/>
      <c r="S111" s="117"/>
      <c r="T111" s="116"/>
      <c r="U111" s="70"/>
      <c r="V111" s="59"/>
      <c r="W111" s="113"/>
      <c r="Y111" s="62"/>
      <c r="Z111" s="59"/>
      <c r="AA111" s="63"/>
      <c r="AB111" s="59"/>
      <c r="AC111" s="64"/>
      <c r="AD111" s="62"/>
      <c r="AE111" s="59"/>
      <c r="AF111" s="63"/>
      <c r="AG111" s="59"/>
      <c r="AH111" s="64"/>
      <c r="AI111" s="62"/>
      <c r="AJ111" s="64"/>
      <c r="AK111" s="65"/>
      <c r="AL111" s="387"/>
      <c r="AM111" s="65"/>
      <c r="AN111" s="61"/>
    </row>
    <row r="112" spans="1:40" ht="24" customHeight="1">
      <c r="A112" s="16" t="s">
        <v>67</v>
      </c>
      <c r="B112" s="57"/>
      <c r="C112" s="58"/>
      <c r="D112" s="59"/>
      <c r="E112" s="57"/>
      <c r="F112" s="58"/>
      <c r="G112" s="59"/>
      <c r="H112" s="57"/>
      <c r="I112" s="58"/>
      <c r="J112" s="59"/>
      <c r="K112" s="60"/>
      <c r="L112" s="117"/>
      <c r="M112" s="116"/>
      <c r="N112" s="60"/>
      <c r="O112" s="76"/>
      <c r="P112" s="76"/>
      <c r="Q112" s="76"/>
      <c r="R112" s="77"/>
      <c r="S112" s="117"/>
      <c r="T112" s="116"/>
      <c r="U112" s="70"/>
      <c r="V112" s="59"/>
      <c r="W112" s="113"/>
      <c r="Y112" s="62"/>
      <c r="Z112" s="59"/>
      <c r="AA112" s="63"/>
      <c r="AB112" s="59"/>
      <c r="AC112" s="64"/>
      <c r="AD112" s="62"/>
      <c r="AE112" s="59"/>
      <c r="AF112" s="63"/>
      <c r="AG112" s="59"/>
      <c r="AH112" s="64"/>
      <c r="AI112" s="62"/>
      <c r="AJ112" s="64"/>
      <c r="AK112" s="65"/>
      <c r="AL112" s="387"/>
      <c r="AM112" s="65"/>
      <c r="AN112" s="61"/>
    </row>
    <row r="113" spans="1:40" ht="24" customHeight="1">
      <c r="A113" s="56" t="s">
        <v>37</v>
      </c>
      <c r="B113" s="57">
        <v>58.434209917321581</v>
      </c>
      <c r="C113" s="58">
        <f>C105</f>
        <v>8.0071456793363943E-2</v>
      </c>
      <c r="D113" s="59">
        <f>+B113*C113</f>
        <v>4.6789123146491738</v>
      </c>
      <c r="E113" s="57"/>
      <c r="F113" s="58"/>
      <c r="G113" s="59"/>
      <c r="H113" s="57"/>
      <c r="I113" s="58"/>
      <c r="J113" s="59"/>
      <c r="K113" s="60">
        <f t="shared" ref="K113" si="59">+B113+E113+H113</f>
        <v>58.434209917321581</v>
      </c>
      <c r="L113" s="117">
        <f t="shared" ref="L113" si="60">+D113+G113+J113</f>
        <v>4.6789123146491738</v>
      </c>
      <c r="M113" s="116"/>
      <c r="N113" s="60"/>
      <c r="O113" s="76"/>
      <c r="P113" s="76"/>
      <c r="Q113" s="76"/>
      <c r="R113" s="77"/>
      <c r="S113" s="117"/>
      <c r="T113" s="116"/>
      <c r="U113" s="70"/>
      <c r="V113" s="59"/>
      <c r="W113" s="113">
        <f>L113+S113+V113</f>
        <v>4.6789123146491738</v>
      </c>
      <c r="Y113" s="62">
        <f>Y105</f>
        <v>0</v>
      </c>
      <c r="Z113" s="59">
        <f>$K113*Y113/100</f>
        <v>0</v>
      </c>
      <c r="AA113" s="63">
        <f>AA105</f>
        <v>0.247</v>
      </c>
      <c r="AB113" s="59">
        <f>$K113*AA113/100</f>
        <v>0.14433249849578431</v>
      </c>
      <c r="AC113" s="64">
        <f>Z113+AB113</f>
        <v>0.14433249849578431</v>
      </c>
      <c r="AD113" s="62"/>
      <c r="AE113" s="59"/>
      <c r="AF113" s="63"/>
      <c r="AG113" s="59"/>
      <c r="AH113" s="64"/>
      <c r="AI113" s="62"/>
      <c r="AJ113" s="64"/>
      <c r="AK113" s="65">
        <f>+AC113+AH113+AJ113</f>
        <v>0.14433249849578431</v>
      </c>
      <c r="AL113" s="385"/>
      <c r="AM113" s="65">
        <f>W113+AK113</f>
        <v>4.8232448131449583</v>
      </c>
      <c r="AN113" s="61"/>
    </row>
    <row r="114" spans="1:40" ht="24" customHeight="1">
      <c r="A114" s="56" t="s">
        <v>38</v>
      </c>
      <c r="B114" s="57"/>
      <c r="C114" s="58"/>
      <c r="D114" s="59"/>
      <c r="E114" s="57"/>
      <c r="F114" s="58"/>
      <c r="G114" s="59"/>
      <c r="H114" s="57"/>
      <c r="I114" s="58"/>
      <c r="J114" s="59"/>
      <c r="K114" s="60"/>
      <c r="L114" s="117"/>
      <c r="M114" s="116"/>
      <c r="N114" s="60"/>
      <c r="O114" s="76"/>
      <c r="P114" s="76"/>
      <c r="Q114" s="76"/>
      <c r="R114" s="77"/>
      <c r="S114" s="117"/>
      <c r="T114" s="116"/>
      <c r="U114" s="70"/>
      <c r="V114" s="59"/>
      <c r="W114" s="113"/>
      <c r="Y114" s="62"/>
      <c r="Z114" s="59"/>
      <c r="AA114" s="63"/>
      <c r="AB114" s="59"/>
      <c r="AC114" s="64"/>
      <c r="AD114" s="62"/>
      <c r="AE114" s="59"/>
      <c r="AF114" s="63"/>
      <c r="AG114" s="59"/>
      <c r="AH114" s="64"/>
      <c r="AI114" s="62"/>
      <c r="AJ114" s="64"/>
      <c r="AK114" s="65"/>
      <c r="AL114" s="387"/>
      <c r="AM114" s="65"/>
      <c r="AN114" s="61"/>
    </row>
    <row r="115" spans="1:40" ht="24" customHeight="1">
      <c r="A115" s="56" t="s">
        <v>55</v>
      </c>
      <c r="B115" s="57">
        <v>33.680794467321576</v>
      </c>
      <c r="C115" s="58">
        <f>C107</f>
        <v>2.0607758044143953E-2</v>
      </c>
      <c r="D115" s="59">
        <f>+B115*C115</f>
        <v>0.69408566311710529</v>
      </c>
      <c r="E115" s="57"/>
      <c r="F115" s="58"/>
      <c r="G115" s="59"/>
      <c r="H115" s="57"/>
      <c r="I115" s="58"/>
      <c r="J115" s="59"/>
      <c r="K115" s="60">
        <f>+B115+E115+H115</f>
        <v>33.680794467321576</v>
      </c>
      <c r="L115" s="117">
        <f>+D115+G115+J115</f>
        <v>0.69408566311710529</v>
      </c>
      <c r="M115" s="116">
        <v>93.408000000000001</v>
      </c>
      <c r="N115" s="115">
        <f>N107</f>
        <v>9.2675853276772493</v>
      </c>
      <c r="O115" s="82">
        <v>2.1609629574390468</v>
      </c>
      <c r="P115" s="76"/>
      <c r="Q115" s="76"/>
      <c r="R115" s="77">
        <f>SUM(N115:Q115)</f>
        <v>11.428548285116296</v>
      </c>
      <c r="S115" s="117">
        <f>+M115*R115/1000</f>
        <v>1.067517838216143</v>
      </c>
      <c r="T115" s="116"/>
      <c r="U115" s="70"/>
      <c r="V115" s="59"/>
      <c r="W115" s="113">
        <f>L115+S115+V115</f>
        <v>1.7616035013332483</v>
      </c>
      <c r="Y115" s="72"/>
      <c r="Z115" s="69"/>
      <c r="AA115" s="73"/>
      <c r="AB115" s="69"/>
      <c r="AC115" s="74"/>
      <c r="AD115" s="72">
        <f t="shared" ref="AD115:AD116" si="61">AD107</f>
        <v>0.40400000000000003</v>
      </c>
      <c r="AE115" s="69">
        <f>$K115*AD115/100</f>
        <v>0.13607040964797917</v>
      </c>
      <c r="AF115" s="73">
        <f t="shared" ref="AF115:AF116" si="62">AF107</f>
        <v>2.7E-2</v>
      </c>
      <c r="AG115" s="69">
        <f>$K115*AF115/100</f>
        <v>9.0938145061768248E-3</v>
      </c>
      <c r="AH115" s="74">
        <f>AE115+AG115</f>
        <v>0.145164224154156</v>
      </c>
      <c r="AI115" s="62">
        <v>0</v>
      </c>
      <c r="AJ115" s="64">
        <f>$K115*AI115/100</f>
        <v>0</v>
      </c>
      <c r="AK115" s="65">
        <f>+AC115+AH115+AJ115</f>
        <v>0.145164224154156</v>
      </c>
      <c r="AL115" s="387"/>
      <c r="AM115" s="65">
        <f>W115+AK115</f>
        <v>1.9067677254874043</v>
      </c>
      <c r="AN115" s="61"/>
    </row>
    <row r="116" spans="1:40" ht="24" customHeight="1">
      <c r="A116" s="56" t="s">
        <v>56</v>
      </c>
      <c r="B116" s="118">
        <v>24.753415450000002</v>
      </c>
      <c r="C116" s="58">
        <f>+C115</f>
        <v>2.0607758044143953E-2</v>
      </c>
      <c r="D116" s="67">
        <f>+B116*C116</f>
        <v>0.51011239635977479</v>
      </c>
      <c r="E116" s="118"/>
      <c r="F116" s="58"/>
      <c r="G116" s="67"/>
      <c r="H116" s="118"/>
      <c r="I116" s="58"/>
      <c r="J116" s="67"/>
      <c r="K116" s="119">
        <f>+B116+E116+H116</f>
        <v>24.753415450000002</v>
      </c>
      <c r="L116" s="173">
        <f>+D116+G116+J116</f>
        <v>0.51011239635977479</v>
      </c>
      <c r="M116" s="279">
        <v>29.975999999999999</v>
      </c>
      <c r="N116" s="115">
        <f>N115</f>
        <v>9.2675853276772493</v>
      </c>
      <c r="O116" s="82">
        <f>O115</f>
        <v>2.1609629574390468</v>
      </c>
      <c r="P116" s="151"/>
      <c r="Q116" s="82">
        <v>-0.32</v>
      </c>
      <c r="R116" s="77">
        <f>SUM(N116:Q116)</f>
        <v>11.108548285116296</v>
      </c>
      <c r="S116" s="173">
        <f>+M116*R116/1000</f>
        <v>0.33298984339464605</v>
      </c>
      <c r="T116" s="116"/>
      <c r="U116" s="70"/>
      <c r="V116" s="59"/>
      <c r="W116" s="114">
        <f>L116+S116+V116</f>
        <v>0.84310223975442078</v>
      </c>
      <c r="Y116" s="72"/>
      <c r="Z116" s="67"/>
      <c r="AA116" s="124"/>
      <c r="AB116" s="67"/>
      <c r="AC116" s="125"/>
      <c r="AD116" s="72">
        <f t="shared" si="61"/>
        <v>0.40400000000000003</v>
      </c>
      <c r="AE116" s="67">
        <f>$K116*AD116/100</f>
        <v>0.10000379841800001</v>
      </c>
      <c r="AF116" s="124">
        <f t="shared" si="62"/>
        <v>2.7E-2</v>
      </c>
      <c r="AG116" s="67">
        <f>$K116*AF116/100</f>
        <v>6.6834221715000005E-3</v>
      </c>
      <c r="AH116" s="125">
        <f>AE116+AG116</f>
        <v>0.10668722058950002</v>
      </c>
      <c r="AI116" s="126">
        <f>AI115</f>
        <v>0</v>
      </c>
      <c r="AJ116" s="125">
        <f>$K116*AI116/100</f>
        <v>0</v>
      </c>
      <c r="AK116" s="75">
        <f>+AC116+AH116+AJ116</f>
        <v>0.10668722058950002</v>
      </c>
      <c r="AL116" s="391"/>
      <c r="AM116" s="75">
        <f>W116+AK116</f>
        <v>0.94978946034392076</v>
      </c>
      <c r="AN116" s="71"/>
    </row>
    <row r="117" spans="1:40" ht="24" customHeight="1">
      <c r="A117" s="56" t="s">
        <v>57</v>
      </c>
      <c r="B117" s="57">
        <f>SUM(B115:B116)</f>
        <v>58.434209917321581</v>
      </c>
      <c r="C117" s="58"/>
      <c r="D117" s="67">
        <f>SUM(D115:D116)</f>
        <v>1.2041980594768802</v>
      </c>
      <c r="E117" s="57"/>
      <c r="F117" s="58"/>
      <c r="G117" s="67"/>
      <c r="H117" s="57"/>
      <c r="I117" s="58"/>
      <c r="J117" s="67"/>
      <c r="K117" s="60">
        <f>+B117+E117+H117</f>
        <v>58.434209917321581</v>
      </c>
      <c r="L117" s="117">
        <f>+D117+G117+J117</f>
        <v>1.2041980594768802</v>
      </c>
      <c r="M117" s="116">
        <f>SUM(M115:M116)</f>
        <v>123.384</v>
      </c>
      <c r="N117" s="60"/>
      <c r="O117" s="76"/>
      <c r="P117" s="76"/>
      <c r="Q117" s="82"/>
      <c r="R117" s="77"/>
      <c r="S117" s="117">
        <f>SUM(S115:S116)</f>
        <v>1.4005076816107891</v>
      </c>
      <c r="T117" s="116"/>
      <c r="U117" s="70"/>
      <c r="V117" s="59"/>
      <c r="W117" s="114">
        <f>+W115+W116</f>
        <v>2.6047057410876691</v>
      </c>
      <c r="Y117" s="62"/>
      <c r="Z117" s="67">
        <f>Z115+Z116</f>
        <v>0</v>
      </c>
      <c r="AA117" s="124"/>
      <c r="AB117" s="67">
        <f>AB115+AB116</f>
        <v>0</v>
      </c>
      <c r="AC117" s="125">
        <f>Z117+AB117</f>
        <v>0</v>
      </c>
      <c r="AD117" s="62"/>
      <c r="AE117" s="67">
        <f>AE115+AE116</f>
        <v>0.23607420806597917</v>
      </c>
      <c r="AF117" s="124"/>
      <c r="AG117" s="67">
        <f>AG115+AG116</f>
        <v>1.5777236677676824E-2</v>
      </c>
      <c r="AH117" s="125">
        <f>AE117+AG117</f>
        <v>0.25185144474365601</v>
      </c>
      <c r="AI117" s="126"/>
      <c r="AJ117" s="125">
        <f>AJ115+AJ116</f>
        <v>0</v>
      </c>
      <c r="AK117" s="75">
        <f>SUM(AK115:AK116)</f>
        <v>0.25185144474365601</v>
      </c>
      <c r="AL117" s="387"/>
      <c r="AM117" s="75">
        <f>SUM(AM115:AM116)</f>
        <v>2.856557185831325</v>
      </c>
      <c r="AN117" s="61"/>
    </row>
    <row r="118" spans="1:40" ht="24" customHeight="1">
      <c r="A118" s="16" t="s">
        <v>66</v>
      </c>
      <c r="B118" s="57">
        <f>B117</f>
        <v>58.434209917321581</v>
      </c>
      <c r="C118" s="58">
        <f>C113+C116</f>
        <v>0.1006792148375079</v>
      </c>
      <c r="D118" s="59">
        <f>D113+D117</f>
        <v>5.883110374126054</v>
      </c>
      <c r="E118" s="57"/>
      <c r="F118" s="58"/>
      <c r="G118" s="59"/>
      <c r="H118" s="57"/>
      <c r="I118" s="58"/>
      <c r="J118" s="59"/>
      <c r="K118" s="60">
        <f>+B118+E118+H118</f>
        <v>58.434209917321581</v>
      </c>
      <c r="L118" s="117">
        <f>L113+L117</f>
        <v>5.883110374126054</v>
      </c>
      <c r="M118" s="116">
        <f>M117</f>
        <v>123.384</v>
      </c>
      <c r="N118" s="60"/>
      <c r="O118" s="76"/>
      <c r="P118" s="76"/>
      <c r="Q118" s="76"/>
      <c r="R118" s="77"/>
      <c r="S118" s="117">
        <f>S113+S117</f>
        <v>1.4005076816107891</v>
      </c>
      <c r="T118" s="116"/>
      <c r="U118" s="70"/>
      <c r="V118" s="59"/>
      <c r="W118" s="113">
        <f>W113+W117</f>
        <v>7.2836180557368433</v>
      </c>
      <c r="Y118" s="137"/>
      <c r="Z118" s="130">
        <f t="shared" ref="Z118" si="63">Z113+Z117</f>
        <v>0</v>
      </c>
      <c r="AA118" s="138"/>
      <c r="AB118" s="130">
        <f t="shared" ref="AB118" si="64">AB113+AB117</f>
        <v>0.14433249849578431</v>
      </c>
      <c r="AC118" s="97">
        <f>Z118+AB118</f>
        <v>0.14433249849578431</v>
      </c>
      <c r="AD118" s="137"/>
      <c r="AE118" s="130">
        <f t="shared" ref="AE118" si="65">AE113+AE117</f>
        <v>0.23607420806597917</v>
      </c>
      <c r="AF118" s="138"/>
      <c r="AG118" s="130">
        <f t="shared" ref="AG118" si="66">AG113+AG117</f>
        <v>1.5777236677676824E-2</v>
      </c>
      <c r="AH118" s="97">
        <f>AE118+AG118</f>
        <v>0.25185144474365601</v>
      </c>
      <c r="AI118" s="137"/>
      <c r="AJ118" s="97">
        <f>AJ113+AJ117</f>
        <v>0</v>
      </c>
      <c r="AK118" s="389">
        <f t="shared" ref="AK118" si="67">AK113+AK117</f>
        <v>0.39618394323944028</v>
      </c>
      <c r="AL118" s="387"/>
      <c r="AM118" s="389">
        <f t="shared" ref="AM118" si="68">AM113+AM117</f>
        <v>7.6798019989762834</v>
      </c>
      <c r="AN118" s="61"/>
    </row>
    <row r="119" spans="1:40" ht="16.5" customHeight="1">
      <c r="A119" s="16"/>
      <c r="B119" s="57"/>
      <c r="C119" s="58"/>
      <c r="D119" s="59"/>
      <c r="E119" s="57"/>
      <c r="F119" s="58"/>
      <c r="G119" s="59"/>
      <c r="H119" s="57"/>
      <c r="I119" s="58"/>
      <c r="J119" s="59"/>
      <c r="K119" s="60"/>
      <c r="L119" s="117"/>
      <c r="M119" s="116"/>
      <c r="N119" s="60"/>
      <c r="O119" s="76"/>
      <c r="P119" s="76"/>
      <c r="Q119" s="76"/>
      <c r="R119" s="77"/>
      <c r="S119" s="117"/>
      <c r="T119" s="116"/>
      <c r="U119" s="70"/>
      <c r="V119" s="59"/>
      <c r="W119" s="113"/>
      <c r="Y119" s="62"/>
      <c r="Z119" s="59"/>
      <c r="AA119" s="63"/>
      <c r="AB119" s="59"/>
      <c r="AC119" s="64"/>
      <c r="AD119" s="62"/>
      <c r="AE119" s="59"/>
      <c r="AF119" s="63"/>
      <c r="AG119" s="59"/>
      <c r="AH119" s="64"/>
      <c r="AI119" s="62"/>
      <c r="AJ119" s="64"/>
      <c r="AK119" s="65"/>
      <c r="AL119" s="387"/>
      <c r="AM119" s="65"/>
      <c r="AN119" s="61"/>
    </row>
    <row r="120" spans="1:40" ht="15.75">
      <c r="A120" s="16" t="s">
        <v>68</v>
      </c>
      <c r="B120" s="57">
        <f>B110+B118</f>
        <v>97.451486947321584</v>
      </c>
      <c r="C120" s="58"/>
      <c r="D120" s="59">
        <f>D110+D118</f>
        <v>9.8113391906039862</v>
      </c>
      <c r="E120" s="57"/>
      <c r="F120" s="58"/>
      <c r="G120" s="59"/>
      <c r="H120" s="57"/>
      <c r="I120" s="58"/>
      <c r="J120" s="59"/>
      <c r="K120" s="60">
        <f t="shared" ref="K120:S120" si="69">K110+K118</f>
        <v>97.451486947321584</v>
      </c>
      <c r="L120" s="117">
        <f t="shared" si="69"/>
        <v>9.8113391906039862</v>
      </c>
      <c r="M120" s="116">
        <f t="shared" si="69"/>
        <v>200.56799999999998</v>
      </c>
      <c r="N120" s="60"/>
      <c r="O120" s="76"/>
      <c r="P120" s="76"/>
      <c r="Q120" s="76"/>
      <c r="R120" s="77"/>
      <c r="S120" s="117">
        <f t="shared" si="69"/>
        <v>2.09111810754223</v>
      </c>
      <c r="T120" s="116"/>
      <c r="U120" s="70"/>
      <c r="V120" s="59"/>
      <c r="W120" s="113">
        <f t="shared" ref="W120" si="70">W110+W118</f>
        <v>11.902457298146217</v>
      </c>
      <c r="Y120" s="62"/>
      <c r="Z120" s="59">
        <f t="shared" ref="Z120:AB120" si="71">Z110+Z118</f>
        <v>0</v>
      </c>
      <c r="AA120" s="63"/>
      <c r="AB120" s="59">
        <f t="shared" si="71"/>
        <v>0.24070517275988429</v>
      </c>
      <c r="AC120" s="64">
        <f>Z120+AB120</f>
        <v>0.24070517275988429</v>
      </c>
      <c r="AD120" s="62"/>
      <c r="AE120" s="59">
        <f t="shared" ref="AE120" si="72">AE110+AE118</f>
        <v>0.39370400726717919</v>
      </c>
      <c r="AF120" s="63"/>
      <c r="AG120" s="59">
        <f t="shared" ref="AG120" si="73">AG110+AG118</f>
        <v>2.6311901475776826E-2</v>
      </c>
      <c r="AH120" s="64">
        <f>AE120+AG120</f>
        <v>0.42001590874295602</v>
      </c>
      <c r="AI120" s="62"/>
      <c r="AJ120" s="64">
        <f t="shared" ref="AJ120" si="74">AJ110+AJ118</f>
        <v>0</v>
      </c>
      <c r="AK120" s="65">
        <f>+AC120+AH120+AJ120</f>
        <v>0.66072108150284037</v>
      </c>
      <c r="AL120" s="387"/>
      <c r="AM120" s="65">
        <f>W120+AK120</f>
        <v>12.563178379649058</v>
      </c>
      <c r="AN120" s="61"/>
    </row>
    <row r="121" spans="1:40" ht="13.5" customHeight="1">
      <c r="A121" s="16"/>
      <c r="B121" s="57"/>
      <c r="C121" s="58"/>
      <c r="D121" s="59"/>
      <c r="E121" s="57"/>
      <c r="F121" s="58"/>
      <c r="G121" s="59"/>
      <c r="H121" s="57"/>
      <c r="I121" s="58"/>
      <c r="J121" s="59"/>
      <c r="K121" s="60"/>
      <c r="L121" s="117"/>
      <c r="M121" s="116"/>
      <c r="N121" s="60"/>
      <c r="O121" s="76"/>
      <c r="P121" s="76"/>
      <c r="Q121" s="76"/>
      <c r="R121" s="77"/>
      <c r="S121" s="117"/>
      <c r="T121" s="116"/>
      <c r="U121" s="70"/>
      <c r="V121" s="59"/>
      <c r="W121" s="113"/>
      <c r="Y121" s="62"/>
      <c r="Z121" s="59"/>
      <c r="AA121" s="63"/>
      <c r="AB121" s="59"/>
      <c r="AC121" s="64"/>
      <c r="AD121" s="62"/>
      <c r="AE121" s="59"/>
      <c r="AF121" s="63"/>
      <c r="AG121" s="59"/>
      <c r="AH121" s="64"/>
      <c r="AI121" s="62"/>
      <c r="AJ121" s="64"/>
      <c r="AK121" s="65"/>
      <c r="AL121" s="387"/>
      <c r="AM121" s="65"/>
      <c r="AN121" s="61"/>
    </row>
    <row r="122" spans="1:40" ht="15.75">
      <c r="A122" s="16" t="s">
        <v>69</v>
      </c>
      <c r="B122" s="57"/>
      <c r="C122" s="58"/>
      <c r="D122" s="59"/>
      <c r="E122" s="57"/>
      <c r="F122" s="58"/>
      <c r="G122" s="59"/>
      <c r="H122" s="57"/>
      <c r="I122" s="58"/>
      <c r="J122" s="59"/>
      <c r="K122" s="60"/>
      <c r="L122" s="117"/>
      <c r="M122" s="116"/>
      <c r="N122" s="60"/>
      <c r="O122" s="76"/>
      <c r="P122" s="76"/>
      <c r="Q122" s="76"/>
      <c r="R122" s="77"/>
      <c r="S122" s="117"/>
      <c r="T122" s="144"/>
      <c r="U122" s="94"/>
      <c r="V122" s="59"/>
      <c r="W122" s="113"/>
      <c r="Y122" s="62"/>
      <c r="Z122" s="59"/>
      <c r="AA122" s="63"/>
      <c r="AB122" s="59"/>
      <c r="AC122" s="64"/>
      <c r="AD122" s="62"/>
      <c r="AE122" s="59"/>
      <c r="AF122" s="63"/>
      <c r="AG122" s="59"/>
      <c r="AH122" s="64"/>
      <c r="AI122" s="62"/>
      <c r="AJ122" s="64"/>
      <c r="AK122" s="65"/>
      <c r="AL122" s="387"/>
      <c r="AM122" s="65"/>
      <c r="AN122" s="61"/>
    </row>
    <row r="123" spans="1:40" ht="15.75">
      <c r="A123" s="16" t="s">
        <v>65</v>
      </c>
      <c r="B123" s="57"/>
      <c r="C123" s="58"/>
      <c r="D123" s="59"/>
      <c r="E123" s="57"/>
      <c r="F123" s="58"/>
      <c r="G123" s="59"/>
      <c r="H123" s="57"/>
      <c r="I123" s="58"/>
      <c r="J123" s="59"/>
      <c r="K123" s="60"/>
      <c r="L123" s="117"/>
      <c r="M123" s="116"/>
      <c r="N123" s="60"/>
      <c r="O123" s="76"/>
      <c r="P123" s="76"/>
      <c r="Q123" s="76"/>
      <c r="R123" s="77"/>
      <c r="S123" s="117"/>
      <c r="T123" s="144"/>
      <c r="U123" s="94"/>
      <c r="V123" s="59"/>
      <c r="W123" s="113"/>
      <c r="Y123" s="62"/>
      <c r="Z123" s="59"/>
      <c r="AA123" s="63"/>
      <c r="AB123" s="59"/>
      <c r="AC123" s="64"/>
      <c r="AD123" s="62"/>
      <c r="AE123" s="59"/>
      <c r="AF123" s="63"/>
      <c r="AG123" s="59"/>
      <c r="AH123" s="64"/>
      <c r="AI123" s="62"/>
      <c r="AJ123" s="64"/>
      <c r="AK123" s="65"/>
      <c r="AL123" s="387"/>
      <c r="AM123" s="65"/>
      <c r="AN123" s="61"/>
    </row>
    <row r="124" spans="1:40" ht="22.5" customHeight="1">
      <c r="A124" s="56" t="s">
        <v>37</v>
      </c>
      <c r="B124" s="57">
        <v>344.03313111199998</v>
      </c>
      <c r="C124" s="58">
        <v>8.0071456793363943E-2</v>
      </c>
      <c r="D124" s="59">
        <f>+B124*C124</f>
        <v>27.547233993320219</v>
      </c>
      <c r="E124" s="57"/>
      <c r="F124" s="58"/>
      <c r="G124" s="59"/>
      <c r="H124" s="57"/>
      <c r="I124" s="58"/>
      <c r="J124" s="59"/>
      <c r="K124" s="60">
        <f t="shared" ref="K124" si="75">+B124+E124+H124</f>
        <v>344.03313111199998</v>
      </c>
      <c r="L124" s="117">
        <f t="shared" ref="L124" si="76">+D124+G124+J124</f>
        <v>27.547233993320219</v>
      </c>
      <c r="M124" s="116"/>
      <c r="N124" s="60"/>
      <c r="O124" s="76"/>
      <c r="P124" s="76"/>
      <c r="Q124" s="76"/>
      <c r="R124" s="77"/>
      <c r="S124" s="117"/>
      <c r="T124" s="144"/>
      <c r="U124" s="94"/>
      <c r="V124" s="59"/>
      <c r="W124" s="113">
        <f>L124+S124+V124</f>
        <v>27.547233993320219</v>
      </c>
      <c r="Y124" s="62">
        <v>0</v>
      </c>
      <c r="Z124" s="59">
        <f>$K124*Y124/100</f>
        <v>0</v>
      </c>
      <c r="AA124" s="63">
        <v>0.22399999999999998</v>
      </c>
      <c r="AB124" s="59">
        <f>$K124*AA124/100</f>
        <v>0.77063421369087992</v>
      </c>
      <c r="AC124" s="64">
        <f>Z124+AB124</f>
        <v>0.77063421369087992</v>
      </c>
      <c r="AD124" s="62"/>
      <c r="AE124" s="59"/>
      <c r="AF124" s="63"/>
      <c r="AG124" s="59"/>
      <c r="AH124" s="64"/>
      <c r="AI124" s="62"/>
      <c r="AJ124" s="64"/>
      <c r="AK124" s="65">
        <f>+AC124+AH124+AJ124</f>
        <v>0.77063421369087992</v>
      </c>
      <c r="AL124" s="385"/>
      <c r="AM124" s="65">
        <f>W124+AK124</f>
        <v>28.317868207011099</v>
      </c>
      <c r="AN124" s="61"/>
    </row>
    <row r="125" spans="1:40" ht="22.5" customHeight="1">
      <c r="A125" s="56" t="s">
        <v>38</v>
      </c>
      <c r="B125" s="57"/>
      <c r="C125" s="58"/>
      <c r="D125" s="59"/>
      <c r="E125" s="57"/>
      <c r="F125" s="58"/>
      <c r="G125" s="59"/>
      <c r="H125" s="57"/>
      <c r="I125" s="58"/>
      <c r="J125" s="59"/>
      <c r="K125" s="60"/>
      <c r="L125" s="117"/>
      <c r="M125" s="116"/>
      <c r="N125" s="60"/>
      <c r="O125" s="76"/>
      <c r="P125" s="76"/>
      <c r="Q125" s="76"/>
      <c r="R125" s="77"/>
      <c r="S125" s="117"/>
      <c r="T125" s="144"/>
      <c r="U125" s="94"/>
      <c r="V125" s="59"/>
      <c r="W125" s="113"/>
      <c r="Y125" s="62"/>
      <c r="Z125" s="59"/>
      <c r="AA125" s="63"/>
      <c r="AB125" s="59"/>
      <c r="AC125" s="64"/>
      <c r="AD125" s="62"/>
      <c r="AE125" s="59"/>
      <c r="AF125" s="63"/>
      <c r="AG125" s="59"/>
      <c r="AH125" s="64"/>
      <c r="AI125" s="62"/>
      <c r="AJ125" s="64"/>
      <c r="AK125" s="65"/>
      <c r="AL125" s="387"/>
      <c r="AM125" s="65"/>
      <c r="AN125" s="61"/>
    </row>
    <row r="126" spans="1:40" ht="22.5" customHeight="1">
      <c r="A126" s="56" t="s">
        <v>55</v>
      </c>
      <c r="B126" s="57">
        <v>0</v>
      </c>
      <c r="C126" s="58">
        <v>2.0607758044143953E-2</v>
      </c>
      <c r="D126" s="59">
        <f>+B126*C126</f>
        <v>0</v>
      </c>
      <c r="E126" s="57"/>
      <c r="F126" s="58"/>
      <c r="G126" s="59"/>
      <c r="H126" s="57"/>
      <c r="I126" s="58"/>
      <c r="J126" s="59"/>
      <c r="K126" s="60">
        <f>+B126+E126+H126</f>
        <v>0</v>
      </c>
      <c r="L126" s="117">
        <f>+D126+G126+J126</f>
        <v>0</v>
      </c>
      <c r="M126" s="116">
        <v>0</v>
      </c>
      <c r="N126" s="115">
        <f>N107</f>
        <v>9.2675853276772493</v>
      </c>
      <c r="O126" s="76"/>
      <c r="P126" s="82">
        <v>-7.6381136379063896</v>
      </c>
      <c r="Q126" s="76"/>
      <c r="R126" s="77">
        <f>SUM(N126:Q126)</f>
        <v>1.6294716897708597</v>
      </c>
      <c r="S126" s="117">
        <f>+M126*R126/1000</f>
        <v>0</v>
      </c>
      <c r="T126" s="144"/>
      <c r="U126" s="94"/>
      <c r="V126" s="59"/>
      <c r="W126" s="113">
        <f>L126+S126+V126</f>
        <v>0</v>
      </c>
      <c r="Y126" s="72"/>
      <c r="Z126" s="69"/>
      <c r="AA126" s="73"/>
      <c r="AB126" s="69"/>
      <c r="AC126" s="74"/>
      <c r="AD126" s="72">
        <v>0.40400000000000003</v>
      </c>
      <c r="AE126" s="69">
        <f>$K126*AD126/100</f>
        <v>0</v>
      </c>
      <c r="AF126" s="73">
        <v>2.7E-2</v>
      </c>
      <c r="AG126" s="69">
        <f>$K126*AF126/100</f>
        <v>0</v>
      </c>
      <c r="AH126" s="74">
        <f>AE126+AG126</f>
        <v>0</v>
      </c>
      <c r="AI126" s="62">
        <v>0</v>
      </c>
      <c r="AJ126" s="64">
        <f>$K126*AI126/100</f>
        <v>0</v>
      </c>
      <c r="AK126" s="65">
        <f>+AC126+AH126+AJ126</f>
        <v>0</v>
      </c>
      <c r="AL126" s="387"/>
      <c r="AM126" s="65">
        <f>W126+AK126</f>
        <v>0</v>
      </c>
      <c r="AN126" s="61"/>
    </row>
    <row r="127" spans="1:40" s="122" customFormat="1" ht="22.5" customHeight="1">
      <c r="A127" s="56" t="s">
        <v>56</v>
      </c>
      <c r="B127" s="118">
        <v>344.03313111199998</v>
      </c>
      <c r="C127" s="58">
        <f>+C126</f>
        <v>2.0607758044143953E-2</v>
      </c>
      <c r="D127" s="67">
        <f>+B127*C127</f>
        <v>7.0897515251253491</v>
      </c>
      <c r="E127" s="118"/>
      <c r="F127" s="58"/>
      <c r="G127" s="67"/>
      <c r="H127" s="118"/>
      <c r="I127" s="58"/>
      <c r="J127" s="67"/>
      <c r="K127" s="119">
        <f>+B127+E127+H127</f>
        <v>344.03313111199998</v>
      </c>
      <c r="L127" s="173">
        <f>+D127+G127+J127</f>
        <v>7.0897515251253491</v>
      </c>
      <c r="M127" s="279">
        <v>670.41024298387651</v>
      </c>
      <c r="N127" s="115">
        <f>N126</f>
        <v>9.2675853276772493</v>
      </c>
      <c r="O127" s="151"/>
      <c r="P127" s="82">
        <f>P126</f>
        <v>-7.6381136379063896</v>
      </c>
      <c r="Q127" s="82">
        <v>-0.32</v>
      </c>
      <c r="R127" s="77">
        <f>SUM(N127:Q127)</f>
        <v>1.3094716897708596</v>
      </c>
      <c r="S127" s="173">
        <f>+M127*R127/1000</f>
        <v>0.87788323371978938</v>
      </c>
      <c r="T127" s="153"/>
      <c r="U127" s="152"/>
      <c r="V127" s="67"/>
      <c r="W127" s="114">
        <f>L127+S127+V127</f>
        <v>7.9676347588451382</v>
      </c>
      <c r="Y127" s="72"/>
      <c r="Z127" s="67"/>
      <c r="AA127" s="124"/>
      <c r="AB127" s="67"/>
      <c r="AC127" s="125"/>
      <c r="AD127" s="72">
        <f>AD126</f>
        <v>0.40400000000000003</v>
      </c>
      <c r="AE127" s="67">
        <f>$K127*AD127/100</f>
        <v>1.38989384969248</v>
      </c>
      <c r="AF127" s="124">
        <f>AF126</f>
        <v>2.7E-2</v>
      </c>
      <c r="AG127" s="67">
        <f>$K127*AF127/100</f>
        <v>9.2888945400239994E-2</v>
      </c>
      <c r="AH127" s="125">
        <f>AE127+AG127</f>
        <v>1.4827827950927199</v>
      </c>
      <c r="AI127" s="126">
        <f>AI126</f>
        <v>0</v>
      </c>
      <c r="AJ127" s="125">
        <f>$K127*AI127/100</f>
        <v>0</v>
      </c>
      <c r="AK127" s="75">
        <f>+AC127+AH127+AJ127</f>
        <v>1.4827827950927199</v>
      </c>
      <c r="AL127" s="391"/>
      <c r="AM127" s="75">
        <f>W127+AK127</f>
        <v>9.4504175539378572</v>
      </c>
      <c r="AN127" s="71"/>
    </row>
    <row r="128" spans="1:40" ht="22.5" customHeight="1">
      <c r="A128" s="56" t="s">
        <v>57</v>
      </c>
      <c r="B128" s="57">
        <f>SUM(B126:B127)</f>
        <v>344.03313111199998</v>
      </c>
      <c r="C128" s="58"/>
      <c r="D128" s="69">
        <f>SUM(D126:D127)</f>
        <v>7.0897515251253491</v>
      </c>
      <c r="E128" s="57"/>
      <c r="F128" s="58"/>
      <c r="G128" s="69"/>
      <c r="H128" s="57"/>
      <c r="I128" s="58"/>
      <c r="J128" s="69"/>
      <c r="K128" s="60">
        <f>+B128+E128+H128</f>
        <v>344.03313111199998</v>
      </c>
      <c r="L128" s="117">
        <f>+D128+G128+J128</f>
        <v>7.0897515251253491</v>
      </c>
      <c r="M128" s="116">
        <f>SUM(M126:M127)</f>
        <v>670.41024298387651</v>
      </c>
      <c r="N128" s="60"/>
      <c r="O128" s="76"/>
      <c r="P128" s="76"/>
      <c r="Q128" s="76"/>
      <c r="R128" s="77"/>
      <c r="S128" s="146">
        <f>SUM(S126:S127)</f>
        <v>0.87788323371978938</v>
      </c>
      <c r="T128" s="154"/>
      <c r="U128" s="155"/>
      <c r="V128" s="69"/>
      <c r="W128" s="83">
        <f>+W126+W127</f>
        <v>7.9676347588451382</v>
      </c>
      <c r="Y128" s="62"/>
      <c r="Z128" s="67">
        <f>Z126+Z127</f>
        <v>0</v>
      </c>
      <c r="AA128" s="124"/>
      <c r="AB128" s="67">
        <f>AB126+AB127</f>
        <v>0</v>
      </c>
      <c r="AC128" s="125">
        <f>Z128+AB128</f>
        <v>0</v>
      </c>
      <c r="AD128" s="62"/>
      <c r="AE128" s="67">
        <f>AE126+AE127</f>
        <v>1.38989384969248</v>
      </c>
      <c r="AF128" s="124"/>
      <c r="AG128" s="67">
        <f>AG126+AG127</f>
        <v>9.2888945400239994E-2</v>
      </c>
      <c r="AH128" s="125">
        <f>AE128+AG128</f>
        <v>1.4827827950927199</v>
      </c>
      <c r="AI128" s="126"/>
      <c r="AJ128" s="125">
        <f>AJ126+AJ127</f>
        <v>0</v>
      </c>
      <c r="AK128" s="75">
        <f>SUM(AK126:AK127)</f>
        <v>1.4827827950927199</v>
      </c>
      <c r="AL128" s="387"/>
      <c r="AM128" s="75">
        <f>SUM(AM126:AM127)</f>
        <v>9.4504175539378572</v>
      </c>
      <c r="AN128" s="61"/>
    </row>
    <row r="129" spans="1:40" ht="22.5" customHeight="1">
      <c r="A129" s="56" t="s">
        <v>58</v>
      </c>
      <c r="B129" s="57">
        <f>B128</f>
        <v>344.03313111199998</v>
      </c>
      <c r="C129" s="58">
        <f>C124+C127</f>
        <v>0.1006792148375079</v>
      </c>
      <c r="D129" s="59">
        <f>D124+D128</f>
        <v>34.63698551844557</v>
      </c>
      <c r="E129" s="57"/>
      <c r="F129" s="58"/>
      <c r="G129" s="59"/>
      <c r="H129" s="57"/>
      <c r="I129" s="58"/>
      <c r="J129" s="59"/>
      <c r="K129" s="60">
        <f>+B129+E129+H129</f>
        <v>344.03313111199998</v>
      </c>
      <c r="L129" s="117">
        <f>L124+L128</f>
        <v>34.63698551844557</v>
      </c>
      <c r="M129" s="116">
        <f>M128</f>
        <v>670.41024298387651</v>
      </c>
      <c r="N129" s="60"/>
      <c r="O129" s="76"/>
      <c r="P129" s="76"/>
      <c r="Q129" s="76"/>
      <c r="R129" s="77"/>
      <c r="S129" s="117">
        <f>S124+S128</f>
        <v>0.87788323371978938</v>
      </c>
      <c r="T129" s="154"/>
      <c r="U129" s="155"/>
      <c r="V129" s="69"/>
      <c r="W129" s="113">
        <f>W124+W128</f>
        <v>35.514868752165356</v>
      </c>
      <c r="Y129" s="137"/>
      <c r="Z129" s="130">
        <f t="shared" ref="Z129" si="77">Z124+Z128</f>
        <v>0</v>
      </c>
      <c r="AA129" s="138"/>
      <c r="AB129" s="130">
        <f t="shared" ref="AB129" si="78">AB124+AB128</f>
        <v>0.77063421369087992</v>
      </c>
      <c r="AC129" s="97">
        <f>Z129+AB129</f>
        <v>0.77063421369087992</v>
      </c>
      <c r="AD129" s="137"/>
      <c r="AE129" s="130">
        <f t="shared" ref="AE129" si="79">AE124+AE128</f>
        <v>1.38989384969248</v>
      </c>
      <c r="AF129" s="138"/>
      <c r="AG129" s="130">
        <f t="shared" ref="AG129" si="80">AG124+AG128</f>
        <v>9.2888945400239994E-2</v>
      </c>
      <c r="AH129" s="97">
        <f>AE129+AG129</f>
        <v>1.4827827950927199</v>
      </c>
      <c r="AI129" s="137"/>
      <c r="AJ129" s="97">
        <f>AJ124+AJ128</f>
        <v>0</v>
      </c>
      <c r="AK129" s="389">
        <f t="shared" ref="AK129" si="81">AK124+AK128</f>
        <v>2.2534170087835999</v>
      </c>
      <c r="AL129" s="387"/>
      <c r="AM129" s="389">
        <f t="shared" ref="AM129" si="82">AM124+AM128</f>
        <v>37.768285760948956</v>
      </c>
      <c r="AN129" s="61"/>
    </row>
    <row r="130" spans="1:40" ht="12.6" customHeight="1">
      <c r="A130" s="56"/>
      <c r="B130" s="78"/>
      <c r="C130" s="58"/>
      <c r="D130" s="59"/>
      <c r="E130" s="78"/>
      <c r="F130" s="58"/>
      <c r="G130" s="59"/>
      <c r="H130" s="78"/>
      <c r="I130" s="58"/>
      <c r="J130" s="59"/>
      <c r="K130" s="60"/>
      <c r="L130" s="117"/>
      <c r="M130" s="154"/>
      <c r="N130" s="68"/>
      <c r="O130" s="79"/>
      <c r="P130" s="79"/>
      <c r="Q130" s="79"/>
      <c r="R130" s="77"/>
      <c r="S130" s="117"/>
      <c r="T130" s="154"/>
      <c r="U130" s="155"/>
      <c r="V130" s="69"/>
      <c r="W130" s="113"/>
      <c r="Y130" s="62"/>
      <c r="Z130" s="59"/>
      <c r="AA130" s="63"/>
      <c r="AB130" s="59"/>
      <c r="AC130" s="64"/>
      <c r="AD130" s="62"/>
      <c r="AE130" s="59"/>
      <c r="AF130" s="63"/>
      <c r="AG130" s="59"/>
      <c r="AH130" s="64"/>
      <c r="AI130" s="62"/>
      <c r="AJ130" s="64"/>
      <c r="AK130" s="65"/>
      <c r="AL130" s="387"/>
      <c r="AM130" s="65"/>
      <c r="AN130" s="61"/>
    </row>
    <row r="131" spans="1:40" ht="22.5" customHeight="1">
      <c r="A131" s="16" t="s">
        <v>70</v>
      </c>
      <c r="B131" s="78"/>
      <c r="C131" s="58"/>
      <c r="D131" s="59"/>
      <c r="E131" s="78"/>
      <c r="F131" s="58"/>
      <c r="G131" s="59"/>
      <c r="H131" s="78"/>
      <c r="I131" s="58"/>
      <c r="J131" s="59"/>
      <c r="K131" s="60"/>
      <c r="L131" s="117"/>
      <c r="M131" s="154"/>
      <c r="N131" s="68"/>
      <c r="O131" s="79"/>
      <c r="P131" s="79"/>
      <c r="Q131" s="79"/>
      <c r="R131" s="77"/>
      <c r="S131" s="117"/>
      <c r="T131" s="154"/>
      <c r="U131" s="155"/>
      <c r="V131" s="69"/>
      <c r="W131" s="113"/>
      <c r="Y131" s="62"/>
      <c r="Z131" s="59"/>
      <c r="AA131" s="63"/>
      <c r="AB131" s="59"/>
      <c r="AC131" s="64"/>
      <c r="AD131" s="62"/>
      <c r="AE131" s="59"/>
      <c r="AF131" s="63"/>
      <c r="AG131" s="59"/>
      <c r="AH131" s="64"/>
      <c r="AI131" s="62"/>
      <c r="AJ131" s="64"/>
      <c r="AK131" s="65"/>
      <c r="AL131" s="387"/>
      <c r="AM131" s="65"/>
      <c r="AN131" s="61"/>
    </row>
    <row r="132" spans="1:40" ht="22.5" customHeight="1">
      <c r="A132" s="56" t="s">
        <v>37</v>
      </c>
      <c r="B132" s="57">
        <v>253.09730947588093</v>
      </c>
      <c r="C132" s="58">
        <f>C124</f>
        <v>8.0071456793363943E-2</v>
      </c>
      <c r="D132" s="59">
        <f>+B132*C132</f>
        <v>20.265870280214664</v>
      </c>
      <c r="E132" s="57"/>
      <c r="F132" s="58"/>
      <c r="G132" s="59"/>
      <c r="H132" s="57"/>
      <c r="I132" s="58"/>
      <c r="J132" s="59"/>
      <c r="K132" s="60">
        <f t="shared" ref="K132" si="83">+B132+E132+H132</f>
        <v>253.09730947588093</v>
      </c>
      <c r="L132" s="117">
        <f t="shared" ref="L132" si="84">+D132+G132+J132</f>
        <v>20.265870280214664</v>
      </c>
      <c r="M132" s="154"/>
      <c r="N132" s="68"/>
      <c r="O132" s="79"/>
      <c r="P132" s="79"/>
      <c r="Q132" s="79"/>
      <c r="R132" s="77"/>
      <c r="S132" s="117"/>
      <c r="T132" s="154"/>
      <c r="U132" s="155"/>
      <c r="V132" s="69"/>
      <c r="W132" s="113">
        <f>L132+S132+V132</f>
        <v>20.265870280214664</v>
      </c>
      <c r="Y132" s="62">
        <f>Y124</f>
        <v>0</v>
      </c>
      <c r="Z132" s="59">
        <f>$K132*Y132/100</f>
        <v>0</v>
      </c>
      <c r="AA132" s="63">
        <f>AA124</f>
        <v>0.22399999999999998</v>
      </c>
      <c r="AB132" s="59">
        <f>$K132*AA132/100</f>
        <v>0.56693797322597328</v>
      </c>
      <c r="AC132" s="64">
        <f>Z132+AB132</f>
        <v>0.56693797322597328</v>
      </c>
      <c r="AD132" s="62"/>
      <c r="AE132" s="59"/>
      <c r="AF132" s="63"/>
      <c r="AG132" s="59"/>
      <c r="AH132" s="64"/>
      <c r="AI132" s="62"/>
      <c r="AJ132" s="64"/>
      <c r="AK132" s="65">
        <f>+AC132+AH132+AJ132</f>
        <v>0.56693797322597328</v>
      </c>
      <c r="AL132" s="385"/>
      <c r="AM132" s="65">
        <f>W132+AK132</f>
        <v>20.832808253440636</v>
      </c>
      <c r="AN132" s="61"/>
    </row>
    <row r="133" spans="1:40" ht="22.5" customHeight="1">
      <c r="A133" s="56" t="s">
        <v>38</v>
      </c>
      <c r="B133" s="57"/>
      <c r="C133" s="58"/>
      <c r="D133" s="59"/>
      <c r="E133" s="57"/>
      <c r="F133" s="58"/>
      <c r="G133" s="59"/>
      <c r="H133" s="57"/>
      <c r="I133" s="58"/>
      <c r="J133" s="59"/>
      <c r="K133" s="60"/>
      <c r="L133" s="117"/>
      <c r="M133" s="154"/>
      <c r="N133" s="68"/>
      <c r="O133" s="79"/>
      <c r="P133" s="79"/>
      <c r="Q133" s="79"/>
      <c r="R133" s="77"/>
      <c r="S133" s="117"/>
      <c r="T133" s="154"/>
      <c r="U133" s="155"/>
      <c r="V133" s="69"/>
      <c r="W133" s="113"/>
      <c r="Y133" s="62"/>
      <c r="Z133" s="59"/>
      <c r="AA133" s="63"/>
      <c r="AB133" s="59"/>
      <c r="AC133" s="64"/>
      <c r="AD133" s="62"/>
      <c r="AE133" s="59"/>
      <c r="AF133" s="63"/>
      <c r="AG133" s="59"/>
      <c r="AH133" s="64"/>
      <c r="AI133" s="62"/>
      <c r="AJ133" s="64"/>
      <c r="AK133" s="65"/>
      <c r="AL133" s="387"/>
      <c r="AM133" s="65"/>
      <c r="AN133" s="61"/>
    </row>
    <row r="134" spans="1:40" ht="22.5" customHeight="1">
      <c r="A134" s="56" t="s">
        <v>55</v>
      </c>
      <c r="B134" s="57">
        <v>137.60616262028097</v>
      </c>
      <c r="C134" s="58">
        <f>C126</f>
        <v>2.0607758044143953E-2</v>
      </c>
      <c r="D134" s="59">
        <f>+B134*C134</f>
        <v>2.835754504661876</v>
      </c>
      <c r="E134" s="57"/>
      <c r="F134" s="58"/>
      <c r="G134" s="59"/>
      <c r="H134" s="57"/>
      <c r="I134" s="58"/>
      <c r="J134" s="59"/>
      <c r="K134" s="60">
        <f>+B134+E134+H134</f>
        <v>137.60616262028097</v>
      </c>
      <c r="L134" s="117">
        <f>+D134+G134+J134</f>
        <v>2.835754504661876</v>
      </c>
      <c r="M134" s="116">
        <v>371.25438420242955</v>
      </c>
      <c r="N134" s="115">
        <f>N115</f>
        <v>9.2675853276772493</v>
      </c>
      <c r="O134" s="82">
        <f>O115</f>
        <v>2.1609629574390468</v>
      </c>
      <c r="P134" s="82">
        <f>P126</f>
        <v>-7.6381136379063896</v>
      </c>
      <c r="Q134" s="76"/>
      <c r="R134" s="77">
        <f>SUM(N134:Q134)</f>
        <v>3.7904346472099064</v>
      </c>
      <c r="S134" s="117">
        <f>+M134*R134/1000</f>
        <v>1.4072154808094672</v>
      </c>
      <c r="T134" s="154"/>
      <c r="U134" s="155"/>
      <c r="V134" s="69"/>
      <c r="W134" s="113">
        <f>L134+S134+V134</f>
        <v>4.2429699854713432</v>
      </c>
      <c r="Y134" s="72"/>
      <c r="Z134" s="69"/>
      <c r="AA134" s="73"/>
      <c r="AB134" s="69"/>
      <c r="AC134" s="74"/>
      <c r="AD134" s="72">
        <f t="shared" ref="AD134:AD135" si="85">AD126</f>
        <v>0.40400000000000003</v>
      </c>
      <c r="AE134" s="69">
        <f>$K134*AD134/100</f>
        <v>0.55592889698593517</v>
      </c>
      <c r="AF134" s="73">
        <f t="shared" ref="AF134:AF135" si="86">AF126</f>
        <v>2.7E-2</v>
      </c>
      <c r="AG134" s="69">
        <f>$K134*AF134/100</f>
        <v>3.7153663907475862E-2</v>
      </c>
      <c r="AH134" s="74">
        <f>AE134+AG134</f>
        <v>0.59308256089341105</v>
      </c>
      <c r="AI134" s="62">
        <v>0</v>
      </c>
      <c r="AJ134" s="64">
        <f>$K134*AI134/100</f>
        <v>0</v>
      </c>
      <c r="AK134" s="65">
        <f>+AC134+AH134+AJ134</f>
        <v>0.59308256089341105</v>
      </c>
      <c r="AL134" s="387"/>
      <c r="AM134" s="65">
        <f>W134+AK134</f>
        <v>4.8360525463647539</v>
      </c>
      <c r="AN134" s="61"/>
    </row>
    <row r="135" spans="1:40" ht="22.5" customHeight="1">
      <c r="A135" s="56" t="s">
        <v>56</v>
      </c>
      <c r="B135" s="118">
        <v>115.49114685559998</v>
      </c>
      <c r="C135" s="58">
        <f>+C134</f>
        <v>2.0607758044143953E-2</v>
      </c>
      <c r="D135" s="67">
        <f>+B135*C135</f>
        <v>2.3800136106409009</v>
      </c>
      <c r="E135" s="118"/>
      <c r="F135" s="58"/>
      <c r="G135" s="67"/>
      <c r="H135" s="118"/>
      <c r="I135" s="58"/>
      <c r="J135" s="67"/>
      <c r="K135" s="60">
        <f>+B135+E135+H135</f>
        <v>115.49114685559998</v>
      </c>
      <c r="L135" s="117">
        <f>+D135+G135+J135</f>
        <v>2.3800136106409009</v>
      </c>
      <c r="M135" s="279">
        <v>303.2469605339374</v>
      </c>
      <c r="N135" s="115">
        <f>N134</f>
        <v>9.2675853276772493</v>
      </c>
      <c r="O135" s="82">
        <f>O134</f>
        <v>2.1609629574390468</v>
      </c>
      <c r="P135" s="82">
        <f>P134</f>
        <v>-7.6381136379063896</v>
      </c>
      <c r="Q135" s="82">
        <v>-0.32</v>
      </c>
      <c r="R135" s="77">
        <f>SUM(N135:Q135)</f>
        <v>3.4704346472099066</v>
      </c>
      <c r="S135" s="173">
        <f>+M135*R135/1000</f>
        <v>1.0523987584980714</v>
      </c>
      <c r="T135" s="154"/>
      <c r="U135" s="155"/>
      <c r="V135" s="69"/>
      <c r="W135" s="114">
        <f>L135+S135+V135</f>
        <v>3.4324123691389721</v>
      </c>
      <c r="Y135" s="72"/>
      <c r="Z135" s="67"/>
      <c r="AA135" s="124"/>
      <c r="AB135" s="67"/>
      <c r="AC135" s="125"/>
      <c r="AD135" s="72">
        <f t="shared" si="85"/>
        <v>0.40400000000000003</v>
      </c>
      <c r="AE135" s="67">
        <f>$K135*AD135/100</f>
        <v>0.46658423329662396</v>
      </c>
      <c r="AF135" s="124">
        <f t="shared" si="86"/>
        <v>2.7E-2</v>
      </c>
      <c r="AG135" s="67">
        <f>$K135*AF135/100</f>
        <v>3.1182609651011991E-2</v>
      </c>
      <c r="AH135" s="125">
        <f>AE135+AG135</f>
        <v>0.49776684294763596</v>
      </c>
      <c r="AI135" s="126">
        <f>AI134</f>
        <v>0</v>
      </c>
      <c r="AJ135" s="125">
        <f>$K135*AI135/100</f>
        <v>0</v>
      </c>
      <c r="AK135" s="75">
        <f>+AC135+AH135+AJ135</f>
        <v>0.49776684294763596</v>
      </c>
      <c r="AL135" s="391"/>
      <c r="AM135" s="75">
        <f>W135+AK135</f>
        <v>3.9301792120866081</v>
      </c>
      <c r="AN135" s="61"/>
    </row>
    <row r="136" spans="1:40" ht="22.5" customHeight="1">
      <c r="A136" s="56" t="s">
        <v>57</v>
      </c>
      <c r="B136" s="57">
        <f>SUM(B134:B135)</f>
        <v>253.09730947588093</v>
      </c>
      <c r="C136" s="58"/>
      <c r="D136" s="69">
        <f>SUM(D134:D135)</f>
        <v>5.2157681153027768</v>
      </c>
      <c r="E136" s="57"/>
      <c r="F136" s="58"/>
      <c r="G136" s="69"/>
      <c r="H136" s="57"/>
      <c r="I136" s="58"/>
      <c r="J136" s="69"/>
      <c r="K136" s="60">
        <f>+B136+E136+H136</f>
        <v>253.09730947588093</v>
      </c>
      <c r="L136" s="117">
        <f>+D136+G136+J136</f>
        <v>5.2157681153027768</v>
      </c>
      <c r="M136" s="116">
        <f>SUM(M134:M135)</f>
        <v>674.50134473636695</v>
      </c>
      <c r="N136" s="60"/>
      <c r="O136" s="76"/>
      <c r="P136" s="76"/>
      <c r="Q136" s="76"/>
      <c r="R136" s="77"/>
      <c r="S136" s="146">
        <f>SUM(S134:S135)</f>
        <v>2.4596142393075384</v>
      </c>
      <c r="T136" s="154"/>
      <c r="U136" s="155"/>
      <c r="V136" s="69"/>
      <c r="W136" s="83">
        <f>+W134+W135</f>
        <v>7.6753823546103153</v>
      </c>
      <c r="Y136" s="62"/>
      <c r="Z136" s="67">
        <f>Z134+Z135</f>
        <v>0</v>
      </c>
      <c r="AA136" s="124"/>
      <c r="AB136" s="67">
        <f>AB134+AB135</f>
        <v>0</v>
      </c>
      <c r="AC136" s="125">
        <f>Z136+AB136</f>
        <v>0</v>
      </c>
      <c r="AD136" s="62"/>
      <c r="AE136" s="67">
        <f>AE134+AE135</f>
        <v>1.0225131302825592</v>
      </c>
      <c r="AF136" s="124"/>
      <c r="AG136" s="67">
        <f>AG134+AG135</f>
        <v>6.8336273558487856E-2</v>
      </c>
      <c r="AH136" s="125">
        <f>AE136+AG136</f>
        <v>1.090849403841047</v>
      </c>
      <c r="AI136" s="126"/>
      <c r="AJ136" s="125">
        <f>AJ134+AJ135</f>
        <v>0</v>
      </c>
      <c r="AK136" s="75">
        <f>SUM(AK134:AK135)</f>
        <v>1.090849403841047</v>
      </c>
      <c r="AL136" s="387"/>
      <c r="AM136" s="75">
        <f>SUM(AM134:AM135)</f>
        <v>8.7662317584513616</v>
      </c>
      <c r="AN136" s="61"/>
    </row>
    <row r="137" spans="1:40" ht="22.5" customHeight="1">
      <c r="A137" s="56" t="s">
        <v>58</v>
      </c>
      <c r="B137" s="57">
        <f>B136</f>
        <v>253.09730947588093</v>
      </c>
      <c r="C137" s="58">
        <f>C132+C135</f>
        <v>0.1006792148375079</v>
      </c>
      <c r="D137" s="59">
        <f>D132+D136</f>
        <v>25.481638395517439</v>
      </c>
      <c r="E137" s="57"/>
      <c r="F137" s="58"/>
      <c r="G137" s="59"/>
      <c r="H137" s="57"/>
      <c r="I137" s="58"/>
      <c r="J137" s="59"/>
      <c r="K137" s="60">
        <f>+B137+E137+H137</f>
        <v>253.09730947588093</v>
      </c>
      <c r="L137" s="117">
        <f>L132+L136</f>
        <v>25.481638395517439</v>
      </c>
      <c r="M137" s="116">
        <f>M136</f>
        <v>674.50134473636695</v>
      </c>
      <c r="N137" s="60"/>
      <c r="O137" s="76"/>
      <c r="P137" s="76"/>
      <c r="Q137" s="76"/>
      <c r="R137" s="77"/>
      <c r="S137" s="117">
        <f>S132+S136</f>
        <v>2.4596142393075384</v>
      </c>
      <c r="T137" s="154"/>
      <c r="U137" s="155"/>
      <c r="V137" s="69"/>
      <c r="W137" s="113">
        <f>W132+W136</f>
        <v>27.941252634824977</v>
      </c>
      <c r="Y137" s="137"/>
      <c r="Z137" s="130">
        <f t="shared" ref="Z137" si="87">Z132+Z136</f>
        <v>0</v>
      </c>
      <c r="AA137" s="138"/>
      <c r="AB137" s="130">
        <f t="shared" ref="AB137" si="88">AB132+AB136</f>
        <v>0.56693797322597328</v>
      </c>
      <c r="AC137" s="97">
        <f>Z137+AB137</f>
        <v>0.56693797322597328</v>
      </c>
      <c r="AD137" s="137"/>
      <c r="AE137" s="130">
        <f t="shared" ref="AE137" si="89">AE132+AE136</f>
        <v>1.0225131302825592</v>
      </c>
      <c r="AF137" s="138"/>
      <c r="AG137" s="130">
        <f t="shared" ref="AG137" si="90">AG132+AG136</f>
        <v>6.8336273558487856E-2</v>
      </c>
      <c r="AH137" s="97">
        <f>AE137+AG137</f>
        <v>1.090849403841047</v>
      </c>
      <c r="AI137" s="137"/>
      <c r="AJ137" s="97">
        <f>AJ132+AJ136</f>
        <v>0</v>
      </c>
      <c r="AK137" s="389">
        <f t="shared" ref="AK137" si="91">AK132+AK136</f>
        <v>1.6577873770670202</v>
      </c>
      <c r="AL137" s="387"/>
      <c r="AM137" s="389">
        <f t="shared" ref="AM137" si="92">AM132+AM136</f>
        <v>29.599040011891997</v>
      </c>
      <c r="AN137" s="61"/>
    </row>
    <row r="138" spans="1:40" ht="9" customHeight="1">
      <c r="A138" s="56"/>
      <c r="B138" s="78"/>
      <c r="C138" s="58"/>
      <c r="D138" s="59"/>
      <c r="E138" s="78"/>
      <c r="F138" s="58"/>
      <c r="G138" s="59"/>
      <c r="H138" s="78"/>
      <c r="I138" s="58"/>
      <c r="J138" s="59"/>
      <c r="K138" s="60"/>
      <c r="L138" s="117"/>
      <c r="M138" s="154"/>
      <c r="N138" s="68"/>
      <c r="O138" s="79"/>
      <c r="P138" s="79"/>
      <c r="Q138" s="79"/>
      <c r="R138" s="77"/>
      <c r="S138" s="117"/>
      <c r="T138" s="154"/>
      <c r="U138" s="155"/>
      <c r="V138" s="69"/>
      <c r="W138" s="113"/>
      <c r="Y138" s="62"/>
      <c r="Z138" s="59"/>
      <c r="AA138" s="63"/>
      <c r="AB138" s="59"/>
      <c r="AC138" s="64"/>
      <c r="AD138" s="62"/>
      <c r="AE138" s="59"/>
      <c r="AF138" s="63"/>
      <c r="AG138" s="59"/>
      <c r="AH138" s="64"/>
      <c r="AI138" s="62"/>
      <c r="AJ138" s="64"/>
      <c r="AK138" s="65"/>
      <c r="AL138" s="387"/>
      <c r="AM138" s="65"/>
      <c r="AN138" s="61"/>
    </row>
    <row r="139" spans="1:40" ht="22.5" customHeight="1">
      <c r="A139" s="16" t="s">
        <v>71</v>
      </c>
      <c r="B139" s="57">
        <f>B129+B137</f>
        <v>597.13044058788091</v>
      </c>
      <c r="C139" s="58"/>
      <c r="D139" s="59">
        <f>D129+D137</f>
        <v>60.118623913963006</v>
      </c>
      <c r="E139" s="57"/>
      <c r="F139" s="58"/>
      <c r="G139" s="59"/>
      <c r="H139" s="57"/>
      <c r="I139" s="58"/>
      <c r="J139" s="59"/>
      <c r="K139" s="60">
        <f t="shared" ref="K139:S139" si="93">K129+K137</f>
        <v>597.13044058788091</v>
      </c>
      <c r="L139" s="117">
        <f t="shared" si="93"/>
        <v>60.118623913963006</v>
      </c>
      <c r="M139" s="154">
        <f t="shared" si="93"/>
        <v>1344.9115877202435</v>
      </c>
      <c r="N139" s="68"/>
      <c r="O139" s="79"/>
      <c r="P139" s="79"/>
      <c r="Q139" s="79"/>
      <c r="R139" s="77"/>
      <c r="S139" s="117">
        <f t="shared" si="93"/>
        <v>3.3374974730273279</v>
      </c>
      <c r="T139" s="154"/>
      <c r="U139" s="155"/>
      <c r="V139" s="69"/>
      <c r="W139" s="113">
        <f t="shared" ref="W139" si="94">W129+W137</f>
        <v>63.456121386990333</v>
      </c>
      <c r="Y139" s="62"/>
      <c r="Z139" s="59">
        <f t="shared" ref="Z139:AB139" si="95">Z129+Z137</f>
        <v>0</v>
      </c>
      <c r="AA139" s="63"/>
      <c r="AB139" s="59">
        <f t="shared" si="95"/>
        <v>1.3375721869168533</v>
      </c>
      <c r="AC139" s="64">
        <f>Z139+AB139</f>
        <v>1.3375721869168533</v>
      </c>
      <c r="AD139" s="62"/>
      <c r="AE139" s="59">
        <f t="shared" ref="AE139" si="96">AE129+AE137</f>
        <v>2.4124069799750392</v>
      </c>
      <c r="AF139" s="63"/>
      <c r="AG139" s="59">
        <f t="shared" ref="AG139" si="97">AG129+AG137</f>
        <v>0.16122521895872785</v>
      </c>
      <c r="AH139" s="64">
        <f>AE139+AG139</f>
        <v>2.5736321989337672</v>
      </c>
      <c r="AI139" s="62"/>
      <c r="AJ139" s="64">
        <f t="shared" ref="AJ139" si="98">AJ129+AJ137</f>
        <v>0</v>
      </c>
      <c r="AK139" s="65">
        <f>+AC139+AH139+AJ139</f>
        <v>3.9112043858506205</v>
      </c>
      <c r="AL139" s="387"/>
      <c r="AM139" s="65">
        <f>W139+AK139</f>
        <v>67.367325772840957</v>
      </c>
      <c r="AN139" s="61"/>
    </row>
    <row r="140" spans="1:40" ht="12.6" customHeight="1">
      <c r="A140" s="16"/>
      <c r="B140" s="78"/>
      <c r="C140" s="58"/>
      <c r="D140" s="69"/>
      <c r="E140" s="78"/>
      <c r="F140" s="58"/>
      <c r="G140" s="69"/>
      <c r="H140" s="78"/>
      <c r="I140" s="58"/>
      <c r="J140" s="69"/>
      <c r="K140" s="68"/>
      <c r="L140" s="146"/>
      <c r="M140" s="154"/>
      <c r="N140" s="68"/>
      <c r="O140" s="79"/>
      <c r="P140" s="79"/>
      <c r="Q140" s="79"/>
      <c r="R140" s="77"/>
      <c r="S140" s="146"/>
      <c r="T140" s="154"/>
      <c r="U140" s="155"/>
      <c r="V140" s="69"/>
      <c r="W140" s="83"/>
      <c r="Y140" s="72"/>
      <c r="Z140" s="69"/>
      <c r="AA140" s="73"/>
      <c r="AB140" s="69"/>
      <c r="AC140" s="74"/>
      <c r="AD140" s="72"/>
      <c r="AE140" s="69"/>
      <c r="AF140" s="73"/>
      <c r="AG140" s="69"/>
      <c r="AH140" s="74"/>
      <c r="AI140" s="72"/>
      <c r="AJ140" s="74"/>
      <c r="AK140" s="81"/>
      <c r="AL140" s="387"/>
      <c r="AM140" s="81"/>
      <c r="AN140" s="80"/>
    </row>
    <row r="141" spans="1:40" ht="22.5" customHeight="1">
      <c r="A141" s="16" t="s">
        <v>72</v>
      </c>
      <c r="B141" s="78"/>
      <c r="C141" s="58"/>
      <c r="D141" s="69"/>
      <c r="E141" s="78"/>
      <c r="F141" s="58"/>
      <c r="G141" s="69"/>
      <c r="H141" s="78"/>
      <c r="I141" s="58"/>
      <c r="J141" s="69"/>
      <c r="K141" s="68"/>
      <c r="L141" s="146"/>
      <c r="M141" s="154"/>
      <c r="N141" s="68"/>
      <c r="O141" s="79"/>
      <c r="P141" s="79"/>
      <c r="Q141" s="79"/>
      <c r="R141" s="77"/>
      <c r="S141" s="146"/>
      <c r="T141" s="154"/>
      <c r="U141" s="155"/>
      <c r="V141" s="69"/>
      <c r="W141" s="83"/>
      <c r="Y141" s="72"/>
      <c r="Z141" s="69"/>
      <c r="AA141" s="73"/>
      <c r="AB141" s="69"/>
      <c r="AC141" s="74"/>
      <c r="AD141" s="72"/>
      <c r="AE141" s="69"/>
      <c r="AF141" s="73"/>
      <c r="AG141" s="69"/>
      <c r="AH141" s="74"/>
      <c r="AI141" s="72"/>
      <c r="AJ141" s="74"/>
      <c r="AK141" s="81"/>
      <c r="AL141" s="387"/>
      <c r="AM141" s="81"/>
      <c r="AN141" s="80"/>
    </row>
    <row r="142" spans="1:40" ht="22.5" customHeight="1">
      <c r="A142" s="56" t="s">
        <v>37</v>
      </c>
      <c r="B142" s="57">
        <f>B105+B113+B124+B132</f>
        <v>694.58192753520257</v>
      </c>
      <c r="C142" s="58">
        <f>D142/B142</f>
        <v>8.0071456793363929E-2</v>
      </c>
      <c r="D142" s="59">
        <f>D105+D113+D124+D132</f>
        <v>55.61618680008641</v>
      </c>
      <c r="E142" s="57"/>
      <c r="F142" s="58"/>
      <c r="G142" s="59"/>
      <c r="H142" s="57"/>
      <c r="I142" s="58"/>
      <c r="J142" s="59"/>
      <c r="K142" s="60">
        <f>K105+K113+K124+K132</f>
        <v>694.58192753520257</v>
      </c>
      <c r="L142" s="117">
        <f>L105+L113+L124+L132</f>
        <v>55.61618680008641</v>
      </c>
      <c r="M142" s="116">
        <f>M105+M124</f>
        <v>0</v>
      </c>
      <c r="N142" s="60"/>
      <c r="O142" s="76"/>
      <c r="P142" s="76"/>
      <c r="Q142" s="76"/>
      <c r="R142" s="77"/>
      <c r="S142" s="117">
        <f>S105+S124</f>
        <v>0</v>
      </c>
      <c r="T142" s="154"/>
      <c r="U142" s="155"/>
      <c r="V142" s="69"/>
      <c r="W142" s="113">
        <f>L142+S142+V142</f>
        <v>55.61618680008641</v>
      </c>
      <c r="Y142" s="62"/>
      <c r="Z142" s="59">
        <f>Z105+Z113+Z124+Z132</f>
        <v>0</v>
      </c>
      <c r="AA142" s="63"/>
      <c r="AB142" s="59">
        <f>AB105+AB113+AB124+AB132</f>
        <v>1.5782773596767377</v>
      </c>
      <c r="AC142" s="64">
        <f t="shared" ref="AC142:AC143" si="99">Z142+AB142</f>
        <v>1.5782773596767377</v>
      </c>
      <c r="AD142" s="62"/>
      <c r="AE142" s="59">
        <f>AE105+AE113+AE124+AE132</f>
        <v>0</v>
      </c>
      <c r="AF142" s="63"/>
      <c r="AG142" s="59">
        <f>AG105+AG113+AG124+AG132</f>
        <v>0</v>
      </c>
      <c r="AH142" s="64">
        <f t="shared" ref="AH142:AH143" si="100">AE142+AG142</f>
        <v>0</v>
      </c>
      <c r="AI142" s="62"/>
      <c r="AJ142" s="64">
        <f>AJ105+AJ113+AJ124+AJ132</f>
        <v>0</v>
      </c>
      <c r="AK142" s="65">
        <f>+AC142+AH142+AJ142</f>
        <v>1.5782773596767377</v>
      </c>
      <c r="AL142" s="387"/>
      <c r="AM142" s="65">
        <f>W142+AK142</f>
        <v>57.19446415976315</v>
      </c>
      <c r="AN142" s="61"/>
    </row>
    <row r="143" spans="1:40" ht="22.5" customHeight="1">
      <c r="A143" s="56" t="s">
        <v>38</v>
      </c>
      <c r="B143" s="78">
        <f>B109+B117+B128+B136</f>
        <v>694.58192753520257</v>
      </c>
      <c r="C143" s="58">
        <f>D143/B143</f>
        <v>2.0607758044143949E-2</v>
      </c>
      <c r="D143" s="69">
        <f>D109+D117+D128+D136</f>
        <v>14.31377630448058</v>
      </c>
      <c r="E143" s="78"/>
      <c r="F143" s="58"/>
      <c r="G143" s="69"/>
      <c r="H143" s="78"/>
      <c r="I143" s="58"/>
      <c r="J143" s="69"/>
      <c r="K143" s="60">
        <f>K109+K117+K128+K136</f>
        <v>694.58192753520257</v>
      </c>
      <c r="L143" s="146">
        <f>L109+L117+L128+L136</f>
        <v>14.31377630448058</v>
      </c>
      <c r="M143" s="154">
        <f>M109+M117+M128+M136</f>
        <v>1545.4795877202434</v>
      </c>
      <c r="N143" s="68"/>
      <c r="O143" s="79"/>
      <c r="P143" s="79"/>
      <c r="Q143" s="79"/>
      <c r="R143" s="77"/>
      <c r="S143" s="146">
        <f>S109+S117+S128+S136</f>
        <v>5.4286155805695575</v>
      </c>
      <c r="T143" s="154"/>
      <c r="U143" s="155"/>
      <c r="V143" s="69"/>
      <c r="W143" s="114">
        <f>L143+S143+V143</f>
        <v>19.742391885050139</v>
      </c>
      <c r="Y143" s="62"/>
      <c r="Z143" s="69">
        <f>Z109+Z117+Z128+Z136</f>
        <v>0</v>
      </c>
      <c r="AA143" s="63"/>
      <c r="AB143" s="69">
        <f>AB109+AB117+AB128+AB136</f>
        <v>0</v>
      </c>
      <c r="AC143" s="74">
        <f t="shared" si="99"/>
        <v>0</v>
      </c>
      <c r="AD143" s="62"/>
      <c r="AE143" s="69">
        <f>AE109+AE117+AE128+AE136</f>
        <v>2.8061109872422181</v>
      </c>
      <c r="AF143" s="63"/>
      <c r="AG143" s="69">
        <f>AG109+AG117+AG128+AG136</f>
        <v>0.18753712043450466</v>
      </c>
      <c r="AH143" s="74">
        <f t="shared" si="100"/>
        <v>2.993648107676723</v>
      </c>
      <c r="AI143" s="62"/>
      <c r="AJ143" s="74">
        <f>AJ109+AJ117+AJ128+AJ136</f>
        <v>0</v>
      </c>
      <c r="AK143" s="81">
        <f>+AC143+AH143+AJ143</f>
        <v>2.993648107676723</v>
      </c>
      <c r="AL143" s="387"/>
      <c r="AM143" s="81">
        <f>W143+AK143</f>
        <v>22.736039992726862</v>
      </c>
      <c r="AN143" s="80"/>
    </row>
    <row r="144" spans="1:40" s="1" customFormat="1" ht="17.25" customHeight="1">
      <c r="A144" s="56" t="s">
        <v>58</v>
      </c>
      <c r="B144" s="57">
        <f>B110+B118+B129+B137</f>
        <v>694.58192753520257</v>
      </c>
      <c r="C144" s="58"/>
      <c r="D144" s="59">
        <f>SUM(D142:D143)</f>
        <v>69.929963104566994</v>
      </c>
      <c r="E144" s="57"/>
      <c r="F144" s="58"/>
      <c r="G144" s="59"/>
      <c r="H144" s="57"/>
      <c r="I144" s="58"/>
      <c r="J144" s="59"/>
      <c r="K144" s="60">
        <f>K110+K118+K129+K137</f>
        <v>694.58192753520257</v>
      </c>
      <c r="L144" s="117">
        <f>SUM(L142:L143)</f>
        <v>69.929963104566994</v>
      </c>
      <c r="M144" s="283">
        <f>M143</f>
        <v>1545.4795877202434</v>
      </c>
      <c r="N144" s="144"/>
      <c r="O144" s="156"/>
      <c r="P144" s="156"/>
      <c r="Q144" s="156"/>
      <c r="R144" s="77"/>
      <c r="S144" s="117">
        <f>SUM(S142:S143)</f>
        <v>5.4286155805695575</v>
      </c>
      <c r="T144" s="93"/>
      <c r="U144" s="94"/>
      <c r="V144" s="59"/>
      <c r="W144" s="113">
        <f>SUM(W142:W143)</f>
        <v>75.35857868513655</v>
      </c>
      <c r="Y144" s="62"/>
      <c r="Z144" s="59">
        <f t="shared" ref="Z144:AC144" si="101">SUM(Z142:Z143)</f>
        <v>0</v>
      </c>
      <c r="AA144" s="63"/>
      <c r="AB144" s="59">
        <f t="shared" si="101"/>
        <v>1.5782773596767377</v>
      </c>
      <c r="AC144" s="64">
        <f t="shared" si="101"/>
        <v>1.5782773596767377</v>
      </c>
      <c r="AD144" s="62"/>
      <c r="AE144" s="59">
        <f t="shared" ref="AE144:AH144" si="102">SUM(AE142:AE143)</f>
        <v>2.8061109872422181</v>
      </c>
      <c r="AF144" s="63">
        <f t="shared" si="102"/>
        <v>0</v>
      </c>
      <c r="AG144" s="59">
        <f t="shared" si="102"/>
        <v>0.18753712043450466</v>
      </c>
      <c r="AH144" s="64">
        <f t="shared" si="102"/>
        <v>2.993648107676723</v>
      </c>
      <c r="AI144" s="62"/>
      <c r="AJ144" s="64">
        <f>SUM(AJ142:AJ143)</f>
        <v>0</v>
      </c>
      <c r="AK144" s="65">
        <f>SUM(AK142:AK143)</f>
        <v>4.5719254673534611</v>
      </c>
      <c r="AL144" s="385"/>
      <c r="AM144" s="65">
        <f>SUM(AM142:AM143)</f>
        <v>79.930504152490016</v>
      </c>
      <c r="AN144" s="61"/>
    </row>
    <row r="145" spans="1:40" ht="18" customHeight="1">
      <c r="A145" s="147"/>
      <c r="B145" s="157"/>
      <c r="C145" s="100"/>
      <c r="D145" s="158"/>
      <c r="E145" s="157"/>
      <c r="F145" s="100"/>
      <c r="G145" s="158"/>
      <c r="H145" s="157"/>
      <c r="I145" s="100"/>
      <c r="J145" s="158"/>
      <c r="K145" s="159"/>
      <c r="L145" s="274"/>
      <c r="M145" s="281"/>
      <c r="N145" s="159"/>
      <c r="O145" s="160"/>
      <c r="P145" s="160"/>
      <c r="Q145" s="160"/>
      <c r="R145" s="104"/>
      <c r="S145" s="274"/>
      <c r="T145" s="161"/>
      <c r="U145" s="162"/>
      <c r="V145" s="158"/>
      <c r="W145" s="107"/>
      <c r="Y145" s="163"/>
      <c r="Z145" s="158"/>
      <c r="AA145" s="164"/>
      <c r="AB145" s="158"/>
      <c r="AC145" s="165"/>
      <c r="AD145" s="163"/>
      <c r="AE145" s="158"/>
      <c r="AF145" s="164"/>
      <c r="AG145" s="158"/>
      <c r="AH145" s="165"/>
      <c r="AI145" s="163"/>
      <c r="AJ145" s="165"/>
      <c r="AK145" s="166"/>
      <c r="AL145" s="387"/>
      <c r="AM145" s="166"/>
      <c r="AN145" s="80"/>
    </row>
    <row r="146" spans="1:40" ht="18" customHeight="1">
      <c r="A146" s="16" t="s">
        <v>73</v>
      </c>
      <c r="B146" s="78"/>
      <c r="C146" s="58"/>
      <c r="D146" s="69"/>
      <c r="E146" s="78"/>
      <c r="F146" s="58"/>
      <c r="G146" s="69"/>
      <c r="H146" s="78"/>
      <c r="I146" s="58"/>
      <c r="J146" s="69"/>
      <c r="K146" s="68"/>
      <c r="L146" s="146"/>
      <c r="M146" s="154"/>
      <c r="N146" s="68"/>
      <c r="O146" s="79"/>
      <c r="P146" s="79"/>
      <c r="Q146" s="79"/>
      <c r="R146" s="77"/>
      <c r="S146" s="146"/>
      <c r="T146" s="167"/>
      <c r="U146" s="168"/>
      <c r="V146" s="69"/>
      <c r="W146" s="95"/>
      <c r="Y146" s="72"/>
      <c r="Z146" s="69"/>
      <c r="AA146" s="73"/>
      <c r="AB146" s="69"/>
      <c r="AC146" s="74"/>
      <c r="AD146" s="72"/>
      <c r="AE146" s="69"/>
      <c r="AF146" s="73"/>
      <c r="AG146" s="69"/>
      <c r="AH146" s="74"/>
      <c r="AI146" s="72"/>
      <c r="AJ146" s="74"/>
      <c r="AK146" s="81"/>
      <c r="AL146" s="387"/>
      <c r="AM146" s="81"/>
      <c r="AN146" s="80"/>
    </row>
    <row r="147" spans="1:40" ht="18" customHeight="1">
      <c r="A147" s="56" t="s">
        <v>37</v>
      </c>
      <c r="B147" s="57">
        <f>B94+B99+B142</f>
        <v>1275.0994510981998</v>
      </c>
      <c r="C147" s="58"/>
      <c r="D147" s="59">
        <f>D94+D99+D142</f>
        <v>104.14594006698164</v>
      </c>
      <c r="E147" s="57">
        <f>E94+E99+E142</f>
        <v>88.485829200900852</v>
      </c>
      <c r="F147" s="58"/>
      <c r="G147" s="59">
        <f>G94+G99+G142</f>
        <v>7.643288537776983</v>
      </c>
      <c r="H147" s="57">
        <f>H94+H99+H142</f>
        <v>0</v>
      </c>
      <c r="I147" s="58"/>
      <c r="J147" s="59">
        <f>J94+J99+J142</f>
        <v>0</v>
      </c>
      <c r="K147" s="60">
        <f t="shared" ref="K147:K149" si="103">+B147+E147+H147</f>
        <v>1363.5852802991005</v>
      </c>
      <c r="L147" s="117">
        <f>D147+G147+J147</f>
        <v>111.78922860475862</v>
      </c>
      <c r="M147" s="116">
        <f>M94+M99+M142</f>
        <v>0</v>
      </c>
      <c r="N147" s="60"/>
      <c r="O147" s="76"/>
      <c r="P147" s="76"/>
      <c r="Q147" s="76"/>
      <c r="R147" s="77"/>
      <c r="S147" s="117">
        <f>S94+S99+S142</f>
        <v>0</v>
      </c>
      <c r="T147" s="167"/>
      <c r="U147" s="168"/>
      <c r="V147" s="69"/>
      <c r="W147" s="113">
        <f>L147+S147+V147</f>
        <v>111.78922860475862</v>
      </c>
      <c r="Y147" s="62"/>
      <c r="Z147" s="59">
        <f>Z94+Z99+Z142</f>
        <v>0</v>
      </c>
      <c r="AA147" s="63"/>
      <c r="AB147" s="59">
        <f>AB94+AB99+AB142</f>
        <v>2.7986543147579717</v>
      </c>
      <c r="AC147" s="64">
        <f>Z147+AB147</f>
        <v>2.7986543147579717</v>
      </c>
      <c r="AD147" s="62"/>
      <c r="AE147" s="59">
        <f>AE94+AE99+AE142</f>
        <v>0</v>
      </c>
      <c r="AF147" s="63"/>
      <c r="AG147" s="59">
        <f>AG94+AG99+AG142</f>
        <v>0</v>
      </c>
      <c r="AH147" s="64">
        <f>AE147+AG147</f>
        <v>0</v>
      </c>
      <c r="AI147" s="62"/>
      <c r="AJ147" s="64">
        <f>AJ94+AJ99+AJ142</f>
        <v>0</v>
      </c>
      <c r="AK147" s="65">
        <f>+AC147+AH147+AJ147</f>
        <v>2.7986543147579717</v>
      </c>
      <c r="AL147" s="387"/>
      <c r="AM147" s="65">
        <f>W147+AK147</f>
        <v>114.58788291951659</v>
      </c>
      <c r="AN147" s="61"/>
    </row>
    <row r="148" spans="1:40" ht="18" customHeight="1">
      <c r="A148" s="56" t="s">
        <v>38</v>
      </c>
      <c r="B148" s="57">
        <f>B95+B100+B143</f>
        <v>1275.0994510981998</v>
      </c>
      <c r="C148" s="58"/>
      <c r="D148" s="69">
        <f>D95+D100+D143</f>
        <v>31.691706101722701</v>
      </c>
      <c r="E148" s="57">
        <f>E95+E100+E143</f>
        <v>88.485829200900852</v>
      </c>
      <c r="F148" s="58"/>
      <c r="G148" s="69">
        <f>G95+G100+G143</f>
        <v>2.4007542166029667</v>
      </c>
      <c r="H148" s="57">
        <f>H95+H100+H143</f>
        <v>0</v>
      </c>
      <c r="I148" s="58"/>
      <c r="J148" s="69">
        <f>J95+J100+J143</f>
        <v>0</v>
      </c>
      <c r="K148" s="60">
        <f t="shared" si="103"/>
        <v>1363.5852802991005</v>
      </c>
      <c r="L148" s="173">
        <f>D148+G148+J148</f>
        <v>34.092460318325671</v>
      </c>
      <c r="M148" s="116">
        <f>M95+M100+M143</f>
        <v>3678.6244821253049</v>
      </c>
      <c r="N148" s="60"/>
      <c r="O148" s="76"/>
      <c r="P148" s="76"/>
      <c r="Q148" s="76"/>
      <c r="R148" s="77"/>
      <c r="S148" s="146">
        <f>S95+S100+S143</f>
        <v>25.294217714699208</v>
      </c>
      <c r="T148" s="167"/>
      <c r="U148" s="168"/>
      <c r="V148" s="69"/>
      <c r="W148" s="113">
        <f>L148+S148+V148</f>
        <v>59.386678033024879</v>
      </c>
      <c r="Y148" s="62"/>
      <c r="Z148" s="67">
        <f>Z95+Z100+Z143</f>
        <v>0</v>
      </c>
      <c r="AA148" s="63"/>
      <c r="AB148" s="67">
        <f>AB95+AB100+AB143</f>
        <v>0</v>
      </c>
      <c r="AC148" s="125">
        <f t="shared" ref="AC148" si="104">Z148+AB148</f>
        <v>0</v>
      </c>
      <c r="AD148" s="62"/>
      <c r="AE148" s="67">
        <f>AE95+AE100+AE143</f>
        <v>5.9075468972034697</v>
      </c>
      <c r="AF148" s="63"/>
      <c r="AG148" s="67">
        <f>AG95+AG100+AG143</f>
        <v>0.3054561562204588</v>
      </c>
      <c r="AH148" s="125">
        <f t="shared" ref="AH148" si="105">AE148+AG148</f>
        <v>6.2130030534239289</v>
      </c>
      <c r="AI148" s="62"/>
      <c r="AJ148" s="125">
        <f>AJ95+AJ100+AJ143</f>
        <v>0</v>
      </c>
      <c r="AK148" s="75">
        <f>+AC148+AH148+AJ148</f>
        <v>6.2130030534239289</v>
      </c>
      <c r="AL148" s="387"/>
      <c r="AM148" s="75">
        <f>W148+AK148</f>
        <v>65.599681086448811</v>
      </c>
      <c r="AN148" s="71"/>
    </row>
    <row r="149" spans="1:40" s="1" customFormat="1" ht="22.5" customHeight="1">
      <c r="A149" s="142" t="s">
        <v>74</v>
      </c>
      <c r="B149" s="21">
        <f>B96+B101+B144</f>
        <v>1275.0994510981998</v>
      </c>
      <c r="C149" s="85"/>
      <c r="D149" s="86">
        <f>SUM(D147:D148)</f>
        <v>135.83764616870434</v>
      </c>
      <c r="E149" s="21">
        <f>E96+E101+E144</f>
        <v>88.485829200900852</v>
      </c>
      <c r="F149" s="85"/>
      <c r="G149" s="86">
        <f>SUM(G147:G148)</f>
        <v>10.04404275437995</v>
      </c>
      <c r="H149" s="21"/>
      <c r="I149" s="85"/>
      <c r="J149" s="86">
        <f>SUM(J147:J148)</f>
        <v>0</v>
      </c>
      <c r="K149" s="24">
        <f t="shared" si="103"/>
        <v>1363.5852802991005</v>
      </c>
      <c r="L149" s="272">
        <f>SUM(L147:L148)</f>
        <v>145.88168892308428</v>
      </c>
      <c r="M149" s="284">
        <f>+M96+M101+M144</f>
        <v>1545.4795877202434</v>
      </c>
      <c r="N149" s="169"/>
      <c r="O149" s="170"/>
      <c r="P149" s="170"/>
      <c r="Q149" s="170"/>
      <c r="R149" s="88"/>
      <c r="S149" s="272">
        <f>SUM(S147:S148)</f>
        <v>25.294217714699208</v>
      </c>
      <c r="T149" s="171"/>
      <c r="U149" s="27"/>
      <c r="V149" s="86"/>
      <c r="W149" s="268">
        <f>SUM(W147:W148)</f>
        <v>171.1759066377835</v>
      </c>
      <c r="Y149" s="91"/>
      <c r="Z149" s="86">
        <f>Z96+Z101+Z144</f>
        <v>0</v>
      </c>
      <c r="AA149" s="92"/>
      <c r="AB149" s="86">
        <f>AB96+AB101+AB144</f>
        <v>2.7986543147579717</v>
      </c>
      <c r="AC149" s="327">
        <f>SUM(AC147:AC148)</f>
        <v>2.7986543147579717</v>
      </c>
      <c r="AD149" s="91"/>
      <c r="AE149" s="86">
        <f>AE96+AE101+AE144</f>
        <v>5.9075468972034697</v>
      </c>
      <c r="AF149" s="92"/>
      <c r="AG149" s="86">
        <f>AG96+AG101+AG144</f>
        <v>0.3054561562204588</v>
      </c>
      <c r="AH149" s="327">
        <f>SUM(AH147:AH148)</f>
        <v>6.2130030534239289</v>
      </c>
      <c r="AI149" s="91"/>
      <c r="AJ149" s="327">
        <f>AJ96+AJ101+AJ144</f>
        <v>0</v>
      </c>
      <c r="AK149" s="388">
        <f>SUM(AK147:AK148)</f>
        <v>9.0116573681819006</v>
      </c>
      <c r="AL149" s="385"/>
      <c r="AM149" s="388">
        <f>SUM(AM147:AM148)</f>
        <v>180.18756400596538</v>
      </c>
      <c r="AN149" s="90"/>
    </row>
    <row r="150" spans="1:40" ht="7.5" customHeight="1">
      <c r="A150" s="16"/>
      <c r="B150" s="57"/>
      <c r="C150" s="58"/>
      <c r="D150" s="59"/>
      <c r="E150" s="57"/>
      <c r="F150" s="58"/>
      <c r="G150" s="59"/>
      <c r="H150" s="57"/>
      <c r="I150" s="58"/>
      <c r="J150" s="59"/>
      <c r="K150" s="60"/>
      <c r="L150" s="117"/>
      <c r="M150" s="116"/>
      <c r="N150" s="60"/>
      <c r="O150" s="76"/>
      <c r="P150" s="76"/>
      <c r="Q150" s="76"/>
      <c r="R150" s="77"/>
      <c r="S150" s="117"/>
      <c r="T150" s="93"/>
      <c r="U150" s="94"/>
      <c r="V150" s="59"/>
      <c r="W150" s="95"/>
      <c r="Y150" s="62"/>
      <c r="Z150" s="59"/>
      <c r="AA150" s="63"/>
      <c r="AB150" s="59"/>
      <c r="AC150" s="64"/>
      <c r="AD150" s="62"/>
      <c r="AE150" s="59"/>
      <c r="AF150" s="63"/>
      <c r="AG150" s="59"/>
      <c r="AH150" s="64"/>
      <c r="AI150" s="62"/>
      <c r="AJ150" s="64"/>
      <c r="AK150" s="65"/>
      <c r="AL150" s="387"/>
      <c r="AM150" s="65"/>
      <c r="AN150" s="61"/>
    </row>
    <row r="151" spans="1:40" ht="22.5" customHeight="1">
      <c r="A151" s="38" t="s">
        <v>75</v>
      </c>
      <c r="B151" s="99"/>
      <c r="C151" s="100"/>
      <c r="D151" s="101"/>
      <c r="E151" s="99"/>
      <c r="F151" s="100"/>
      <c r="G151" s="101"/>
      <c r="H151" s="99"/>
      <c r="I151" s="100"/>
      <c r="J151" s="101"/>
      <c r="K151" s="102"/>
      <c r="L151" s="273"/>
      <c r="M151" s="148"/>
      <c r="N151" s="102"/>
      <c r="O151" s="103"/>
      <c r="P151" s="103"/>
      <c r="Q151" s="103"/>
      <c r="R151" s="104"/>
      <c r="S151" s="273"/>
      <c r="T151" s="105"/>
      <c r="U151" s="106"/>
      <c r="V151" s="101"/>
      <c r="W151" s="107"/>
      <c r="Y151" s="108"/>
      <c r="Z151" s="101"/>
      <c r="AA151" s="109"/>
      <c r="AB151" s="101"/>
      <c r="AC151" s="110"/>
      <c r="AD151" s="108"/>
      <c r="AE151" s="101"/>
      <c r="AF151" s="109"/>
      <c r="AG151" s="101"/>
      <c r="AH151" s="110"/>
      <c r="AI151" s="108"/>
      <c r="AJ151" s="110"/>
      <c r="AK151" s="111"/>
      <c r="AL151" s="387"/>
      <c r="AM151" s="111"/>
      <c r="AN151" s="61"/>
    </row>
    <row r="152" spans="1:40" ht="22.5" customHeight="1">
      <c r="A152" s="54"/>
      <c r="B152" s="57"/>
      <c r="C152" s="58"/>
      <c r="D152" s="59"/>
      <c r="E152" s="57"/>
      <c r="F152" s="58"/>
      <c r="G152" s="59"/>
      <c r="H152" s="57"/>
      <c r="I152" s="58"/>
      <c r="J152" s="59"/>
      <c r="K152" s="60"/>
      <c r="L152" s="117"/>
      <c r="M152" s="116"/>
      <c r="N152" s="60"/>
      <c r="O152" s="76"/>
      <c r="P152" s="76"/>
      <c r="Q152" s="76"/>
      <c r="R152" s="77"/>
      <c r="S152" s="117"/>
      <c r="T152" s="93"/>
      <c r="U152" s="94"/>
      <c r="V152" s="59"/>
      <c r="W152" s="95"/>
      <c r="Y152" s="62"/>
      <c r="Z152" s="59"/>
      <c r="AA152" s="63"/>
      <c r="AB152" s="59"/>
      <c r="AC152" s="64"/>
      <c r="AD152" s="62"/>
      <c r="AE152" s="59"/>
      <c r="AF152" s="63"/>
      <c r="AG152" s="59"/>
      <c r="AH152" s="64"/>
      <c r="AI152" s="62"/>
      <c r="AJ152" s="64"/>
      <c r="AK152" s="65"/>
      <c r="AL152" s="387"/>
      <c r="AM152" s="65"/>
      <c r="AN152" s="61"/>
    </row>
    <row r="153" spans="1:40" ht="22.5" customHeight="1">
      <c r="A153" s="16" t="s">
        <v>76</v>
      </c>
      <c r="B153" s="57"/>
      <c r="C153" s="58"/>
      <c r="D153" s="59"/>
      <c r="E153" s="57"/>
      <c r="F153" s="58"/>
      <c r="G153" s="59"/>
      <c r="H153" s="57"/>
      <c r="I153" s="58"/>
      <c r="J153" s="59"/>
      <c r="K153" s="60"/>
      <c r="L153" s="117"/>
      <c r="M153" s="116"/>
      <c r="N153" s="60"/>
      <c r="O153" s="76"/>
      <c r="P153" s="76"/>
      <c r="Q153" s="76"/>
      <c r="R153" s="77"/>
      <c r="S153" s="117"/>
      <c r="T153" s="93"/>
      <c r="U153" s="94"/>
      <c r="V153" s="59"/>
      <c r="W153" s="113"/>
      <c r="Y153" s="62"/>
      <c r="Z153" s="59"/>
      <c r="AA153" s="63"/>
      <c r="AB153" s="59"/>
      <c r="AC153" s="64"/>
      <c r="AD153" s="62"/>
      <c r="AE153" s="59"/>
      <c r="AF153" s="63"/>
      <c r="AG153" s="59"/>
      <c r="AH153" s="64"/>
      <c r="AI153" s="62"/>
      <c r="AJ153" s="64"/>
      <c r="AK153" s="65"/>
      <c r="AL153" s="387"/>
      <c r="AM153" s="65"/>
      <c r="AN153" s="61"/>
    </row>
    <row r="154" spans="1:40" ht="22.5" customHeight="1">
      <c r="A154" s="56" t="s">
        <v>37</v>
      </c>
      <c r="B154" s="57">
        <f>B158</f>
        <v>125.50235148185973</v>
      </c>
      <c r="C154" s="58">
        <v>8.9169365355377672E-2</v>
      </c>
      <c r="D154" s="59">
        <f>+B154*C154</f>
        <v>11.190965032244975</v>
      </c>
      <c r="E154" s="57"/>
      <c r="F154" s="58"/>
      <c r="G154" s="59"/>
      <c r="H154" s="57"/>
      <c r="I154" s="58"/>
      <c r="J154" s="59"/>
      <c r="K154" s="60">
        <f>+B154+E154+H154</f>
        <v>125.50235148185973</v>
      </c>
      <c r="L154" s="117">
        <f>+D154+G154+J154</f>
        <v>11.190965032244975</v>
      </c>
      <c r="M154" s="116"/>
      <c r="N154" s="60"/>
      <c r="O154" s="76"/>
      <c r="P154" s="76"/>
      <c r="Q154" s="76"/>
      <c r="R154" s="77"/>
      <c r="S154" s="117"/>
      <c r="T154" s="93"/>
      <c r="U154" s="94"/>
      <c r="V154" s="59"/>
      <c r="W154" s="113">
        <f>L154+S154+V154</f>
        <v>11.190965032244975</v>
      </c>
      <c r="Y154" s="62">
        <v>0</v>
      </c>
      <c r="Z154" s="59">
        <f>$K154*Y154/100</f>
        <v>0</v>
      </c>
      <c r="AA154" s="63">
        <v>0.105</v>
      </c>
      <c r="AB154" s="59">
        <f>$K154*AA154/100</f>
        <v>0.1317774690559527</v>
      </c>
      <c r="AC154" s="64">
        <f>Z154+AB154</f>
        <v>0.1317774690559527</v>
      </c>
      <c r="AD154" s="62"/>
      <c r="AE154" s="59"/>
      <c r="AF154" s="63"/>
      <c r="AG154" s="59"/>
      <c r="AH154" s="64"/>
      <c r="AI154" s="62"/>
      <c r="AJ154" s="64"/>
      <c r="AK154" s="65">
        <f>+AC154+AH154+AJ154</f>
        <v>0.1317774690559527</v>
      </c>
      <c r="AL154" s="385"/>
      <c r="AM154" s="65">
        <f>W154+AK154</f>
        <v>11.322742501300928</v>
      </c>
      <c r="AN154" s="61"/>
    </row>
    <row r="155" spans="1:40" ht="22.5" customHeight="1">
      <c r="A155" s="56" t="s">
        <v>38</v>
      </c>
      <c r="B155" s="57"/>
      <c r="C155" s="58"/>
      <c r="D155" s="59"/>
      <c r="E155" s="57"/>
      <c r="F155" s="58"/>
      <c r="G155" s="59"/>
      <c r="H155" s="57"/>
      <c r="I155" s="58"/>
      <c r="J155" s="59"/>
      <c r="K155" s="60"/>
      <c r="L155" s="117"/>
      <c r="M155" s="116"/>
      <c r="N155" s="60"/>
      <c r="O155" s="76"/>
      <c r="P155" s="76"/>
      <c r="Q155" s="76"/>
      <c r="R155" s="77"/>
      <c r="S155" s="117"/>
      <c r="T155" s="93"/>
      <c r="U155" s="94"/>
      <c r="V155" s="59"/>
      <c r="W155" s="113"/>
      <c r="Y155" s="62"/>
      <c r="Z155" s="59"/>
      <c r="AA155" s="63"/>
      <c r="AB155" s="59"/>
      <c r="AC155" s="64"/>
      <c r="AD155" s="62"/>
      <c r="AE155" s="59"/>
      <c r="AF155" s="63"/>
      <c r="AG155" s="59"/>
      <c r="AH155" s="64"/>
      <c r="AI155" s="62"/>
      <c r="AJ155" s="64"/>
      <c r="AK155" s="65"/>
      <c r="AL155" s="387"/>
      <c r="AM155" s="65"/>
      <c r="AN155" s="61"/>
    </row>
    <row r="156" spans="1:40" ht="22.5" customHeight="1">
      <c r="A156" s="56" t="s">
        <v>55</v>
      </c>
      <c r="B156" s="57">
        <v>51.674660517319886</v>
      </c>
      <c r="C156" s="58">
        <v>2.5950154073764328E-2</v>
      </c>
      <c r="D156" s="59">
        <f>+B156*C156</f>
        <v>1.3409654021339172</v>
      </c>
      <c r="E156" s="57"/>
      <c r="F156" s="58"/>
      <c r="G156" s="59"/>
      <c r="H156" s="57"/>
      <c r="I156" s="58"/>
      <c r="J156" s="59"/>
      <c r="K156" s="60">
        <f>+B156+E156+H156</f>
        <v>51.674660517319886</v>
      </c>
      <c r="L156" s="117">
        <f>+D156+G156+J156</f>
        <v>1.3409654021339172</v>
      </c>
      <c r="M156" s="116">
        <v>264.25559999999996</v>
      </c>
      <c r="N156" s="115">
        <v>11.248018057836715</v>
      </c>
      <c r="O156" s="76"/>
      <c r="P156" s="76"/>
      <c r="Q156" s="76"/>
      <c r="R156" s="77">
        <f t="shared" ref="R156:R157" si="106">SUM(N156:Q156)</f>
        <v>11.248018057836715</v>
      </c>
      <c r="S156" s="117">
        <f>+M156*R156/1000</f>
        <v>2.9723517606844752</v>
      </c>
      <c r="T156" s="93"/>
      <c r="U156" s="94"/>
      <c r="V156" s="59"/>
      <c r="W156" s="113">
        <f>L156+S156+V156</f>
        <v>4.3133171628183922</v>
      </c>
      <c r="Y156" s="72"/>
      <c r="Z156" s="69"/>
      <c r="AA156" s="73"/>
      <c r="AB156" s="69"/>
      <c r="AC156" s="74"/>
      <c r="AD156" s="72">
        <v>0.65</v>
      </c>
      <c r="AE156" s="69">
        <f>$K156*AD156/100</f>
        <v>0.33588529336257927</v>
      </c>
      <c r="AF156" s="73">
        <v>-2.3E-2</v>
      </c>
      <c r="AG156" s="69">
        <f>$K156*AF156/100</f>
        <v>-1.1885171918983573E-2</v>
      </c>
      <c r="AH156" s="74">
        <f>AE156+AG156</f>
        <v>0.32400012144359569</v>
      </c>
      <c r="AI156" s="62">
        <v>0</v>
      </c>
      <c r="AJ156" s="64">
        <f>$K156*AI156/100</f>
        <v>0</v>
      </c>
      <c r="AK156" s="65">
        <f>+AC156+AH156+AJ156</f>
        <v>0.32400012144359569</v>
      </c>
      <c r="AL156" s="387"/>
      <c r="AM156" s="65">
        <f>W156+AK156</f>
        <v>4.6373172842619876</v>
      </c>
      <c r="AN156" s="61"/>
    </row>
    <row r="157" spans="1:40" s="122" customFormat="1" ht="22.5" customHeight="1">
      <c r="A157" s="56" t="s">
        <v>56</v>
      </c>
      <c r="B157" s="118">
        <f>B158-B156</f>
        <v>73.82769096453984</v>
      </c>
      <c r="C157" s="58">
        <f>+C156</f>
        <v>2.5950154073764328E-2</v>
      </c>
      <c r="D157" s="67">
        <f>+B157*C157</f>
        <v>1.9158399554400674</v>
      </c>
      <c r="E157" s="118"/>
      <c r="F157" s="58"/>
      <c r="G157" s="67"/>
      <c r="H157" s="118"/>
      <c r="I157" s="58"/>
      <c r="J157" s="67"/>
      <c r="K157" s="119">
        <f>+B157+E157+H157</f>
        <v>73.82769096453984</v>
      </c>
      <c r="L157" s="173">
        <f>+D157+G157+J157</f>
        <v>1.9158399554400674</v>
      </c>
      <c r="M157" s="279">
        <v>208.79040000000003</v>
      </c>
      <c r="N157" s="115">
        <f>N156</f>
        <v>11.248018057836715</v>
      </c>
      <c r="O157" s="151"/>
      <c r="P157" s="151"/>
      <c r="Q157" s="82">
        <v>-0.32</v>
      </c>
      <c r="R157" s="77">
        <f t="shared" si="106"/>
        <v>10.928018057836715</v>
      </c>
      <c r="S157" s="173">
        <f>+M157*R157/1000</f>
        <v>2.2816652615029511</v>
      </c>
      <c r="T157" s="121"/>
      <c r="U157" s="152"/>
      <c r="V157" s="67"/>
      <c r="W157" s="114">
        <f>L157+S157+V157</f>
        <v>4.1975052169430187</v>
      </c>
      <c r="Y157" s="72"/>
      <c r="Z157" s="59"/>
      <c r="AA157" s="63"/>
      <c r="AB157" s="59"/>
      <c r="AC157" s="64"/>
      <c r="AD157" s="72">
        <f>AD156</f>
        <v>0.65</v>
      </c>
      <c r="AE157" s="59">
        <f>$K157*AD157/100</f>
        <v>0.47987999126950898</v>
      </c>
      <c r="AF157" s="63">
        <f>AF156</f>
        <v>-2.3E-2</v>
      </c>
      <c r="AG157" s="59">
        <f>$K157*AF157/100</f>
        <v>-1.6980368921844163E-2</v>
      </c>
      <c r="AH157" s="64">
        <f>AE157+AG157</f>
        <v>0.4628996223476648</v>
      </c>
      <c r="AI157" s="62">
        <f>AI156</f>
        <v>0</v>
      </c>
      <c r="AJ157" s="64">
        <f>$K157*AI157/100</f>
        <v>0</v>
      </c>
      <c r="AK157" s="65">
        <f>+AC157+AH157+AJ157</f>
        <v>0.4628996223476648</v>
      </c>
      <c r="AL157" s="387"/>
      <c r="AM157" s="65">
        <f>W157+AK157</f>
        <v>4.6604048392906838</v>
      </c>
      <c r="AN157" s="71"/>
    </row>
    <row r="158" spans="1:40" ht="22.5" customHeight="1">
      <c r="A158" s="56" t="s">
        <v>57</v>
      </c>
      <c r="B158" s="57">
        <v>125.50235148185973</v>
      </c>
      <c r="C158" s="58"/>
      <c r="D158" s="59">
        <f>SUM(D156:D157)</f>
        <v>3.2568053575739846</v>
      </c>
      <c r="E158" s="57"/>
      <c r="F158" s="58"/>
      <c r="G158" s="59"/>
      <c r="H158" s="57"/>
      <c r="I158" s="58"/>
      <c r="J158" s="59"/>
      <c r="K158" s="60">
        <f>SUM(K156:K157)</f>
        <v>125.50235148185973</v>
      </c>
      <c r="L158" s="173">
        <f>SUM(L156:L157)</f>
        <v>3.2568053575739846</v>
      </c>
      <c r="M158" s="116">
        <f>M156+M157</f>
        <v>473.04599999999999</v>
      </c>
      <c r="N158" s="60"/>
      <c r="O158" s="76"/>
      <c r="P158" s="76"/>
      <c r="Q158" s="76"/>
      <c r="R158" s="172"/>
      <c r="S158" s="117">
        <f>SUM(S156:S157)</f>
        <v>5.2540170221874263</v>
      </c>
      <c r="T158" s="93"/>
      <c r="U158" s="94"/>
      <c r="V158" s="59"/>
      <c r="W158" s="114">
        <f>+W156+W157</f>
        <v>8.5108223797614109</v>
      </c>
      <c r="Y158" s="62"/>
      <c r="Z158" s="67">
        <f>Z156+Z157</f>
        <v>0</v>
      </c>
      <c r="AA158" s="124"/>
      <c r="AB158" s="67">
        <f>AB156+AB157</f>
        <v>0</v>
      </c>
      <c r="AC158" s="125">
        <f>Z158+AB158</f>
        <v>0</v>
      </c>
      <c r="AD158" s="62"/>
      <c r="AE158" s="67">
        <f>AE156+AE157</f>
        <v>0.81576528463208819</v>
      </c>
      <c r="AF158" s="124"/>
      <c r="AG158" s="67">
        <f>AG156+AG157</f>
        <v>-2.8865540840827736E-2</v>
      </c>
      <c r="AH158" s="125">
        <f>AE158+AG158</f>
        <v>0.78689974379126049</v>
      </c>
      <c r="AI158" s="126"/>
      <c r="AJ158" s="125">
        <f>AJ156+AJ157</f>
        <v>0</v>
      </c>
      <c r="AK158" s="75">
        <f>SUM(AK156:AK157)</f>
        <v>0.78689974379126049</v>
      </c>
      <c r="AL158" s="387"/>
      <c r="AM158" s="75">
        <f>SUM(AM156:AM157)</f>
        <v>9.2977221235526706</v>
      </c>
      <c r="AN158" s="71"/>
    </row>
    <row r="159" spans="1:40" ht="22.5" customHeight="1">
      <c r="A159" s="56" t="s">
        <v>58</v>
      </c>
      <c r="B159" s="57"/>
      <c r="C159" s="58">
        <f>C154+C157</f>
        <v>0.115119519429142</v>
      </c>
      <c r="D159" s="59">
        <f>D154+D158</f>
        <v>14.44777038981896</v>
      </c>
      <c r="E159" s="57"/>
      <c r="F159" s="58"/>
      <c r="G159" s="59"/>
      <c r="H159" s="57"/>
      <c r="I159" s="58"/>
      <c r="J159" s="59"/>
      <c r="K159" s="68">
        <f>K158</f>
        <v>125.50235148185973</v>
      </c>
      <c r="L159" s="117">
        <f>L154+L158</f>
        <v>14.44777038981896</v>
      </c>
      <c r="M159" s="116"/>
      <c r="N159" s="60"/>
      <c r="O159" s="76"/>
      <c r="P159" s="76"/>
      <c r="Q159" s="76"/>
      <c r="R159" s="77"/>
      <c r="S159" s="117">
        <f>S154+S158</f>
        <v>5.2540170221874263</v>
      </c>
      <c r="T159" s="93"/>
      <c r="U159" s="94"/>
      <c r="V159" s="59"/>
      <c r="W159" s="59">
        <f>W154+W158</f>
        <v>19.701787412006386</v>
      </c>
      <c r="Y159" s="137"/>
      <c r="Z159" s="130">
        <f t="shared" ref="Z159" si="107">Z154+Z158</f>
        <v>0</v>
      </c>
      <c r="AA159" s="138"/>
      <c r="AB159" s="130">
        <f t="shared" ref="AB159" si="108">AB154+AB158</f>
        <v>0.1317774690559527</v>
      </c>
      <c r="AC159" s="97">
        <f>Z159+AB159</f>
        <v>0.1317774690559527</v>
      </c>
      <c r="AD159" s="137"/>
      <c r="AE159" s="130">
        <f t="shared" ref="AE159" si="109">AE154+AE158</f>
        <v>0.81576528463208819</v>
      </c>
      <c r="AF159" s="138"/>
      <c r="AG159" s="130">
        <f t="shared" ref="AG159" si="110">AG154+AG158</f>
        <v>-2.8865540840827736E-2</v>
      </c>
      <c r="AH159" s="97">
        <f>AE159+AG159</f>
        <v>0.78689974379126049</v>
      </c>
      <c r="AI159" s="137"/>
      <c r="AJ159" s="97">
        <f>AJ154+AJ158</f>
        <v>0</v>
      </c>
      <c r="AK159" s="389">
        <f t="shared" ref="AK159" si="111">AK154+AK158</f>
        <v>0.91867721284721315</v>
      </c>
      <c r="AL159" s="387"/>
      <c r="AM159" s="389">
        <f t="shared" ref="AM159" si="112">AM154+AM158</f>
        <v>20.620464624853597</v>
      </c>
      <c r="AN159" s="61"/>
    </row>
    <row r="160" spans="1:40" ht="10.5" customHeight="1">
      <c r="A160" s="16"/>
      <c r="B160" s="57"/>
      <c r="C160" s="58"/>
      <c r="D160" s="59"/>
      <c r="E160" s="57"/>
      <c r="F160" s="58"/>
      <c r="G160" s="59"/>
      <c r="H160" s="57"/>
      <c r="I160" s="58"/>
      <c r="J160" s="59"/>
      <c r="K160" s="60"/>
      <c r="L160" s="117"/>
      <c r="M160" s="116"/>
      <c r="N160" s="60"/>
      <c r="O160" s="76"/>
      <c r="P160" s="76"/>
      <c r="Q160" s="76"/>
      <c r="R160" s="77"/>
      <c r="S160" s="117"/>
      <c r="T160" s="93"/>
      <c r="U160" s="94"/>
      <c r="V160" s="59"/>
      <c r="W160" s="113"/>
      <c r="Y160" s="62"/>
      <c r="Z160" s="59"/>
      <c r="AA160" s="63"/>
      <c r="AB160" s="59"/>
      <c r="AC160" s="64"/>
      <c r="AD160" s="62"/>
      <c r="AE160" s="59"/>
      <c r="AF160" s="63"/>
      <c r="AG160" s="59"/>
      <c r="AH160" s="64"/>
      <c r="AI160" s="62"/>
      <c r="AJ160" s="64"/>
      <c r="AK160" s="65"/>
      <c r="AL160" s="387"/>
      <c r="AM160" s="65"/>
      <c r="AN160" s="61"/>
    </row>
    <row r="161" spans="1:40" ht="22.5" customHeight="1">
      <c r="A161" s="16" t="s">
        <v>77</v>
      </c>
      <c r="B161" s="57"/>
      <c r="C161" s="58"/>
      <c r="D161" s="59"/>
      <c r="E161" s="57"/>
      <c r="F161" s="58"/>
      <c r="G161" s="59"/>
      <c r="H161" s="57"/>
      <c r="I161" s="58"/>
      <c r="J161" s="59"/>
      <c r="K161" s="60"/>
      <c r="L161" s="117"/>
      <c r="M161" s="116"/>
      <c r="N161" s="60"/>
      <c r="O161" s="76"/>
      <c r="P161" s="76"/>
      <c r="Q161" s="76"/>
      <c r="R161" s="77"/>
      <c r="S161" s="117"/>
      <c r="T161" s="93"/>
      <c r="U161" s="94"/>
      <c r="V161" s="59"/>
      <c r="W161" s="113"/>
      <c r="Y161" s="62"/>
      <c r="Z161" s="59"/>
      <c r="AA161" s="63"/>
      <c r="AB161" s="59"/>
      <c r="AC161" s="64"/>
      <c r="AD161" s="62"/>
      <c r="AE161" s="59"/>
      <c r="AF161" s="63"/>
      <c r="AG161" s="59"/>
      <c r="AH161" s="64"/>
      <c r="AI161" s="62"/>
      <c r="AJ161" s="64"/>
      <c r="AK161" s="65"/>
      <c r="AL161" s="387"/>
      <c r="AM161" s="65"/>
      <c r="AN161" s="61"/>
    </row>
    <row r="162" spans="1:40" ht="22.5" customHeight="1">
      <c r="A162" s="56" t="s">
        <v>37</v>
      </c>
      <c r="B162" s="57">
        <v>77.000000000000014</v>
      </c>
      <c r="C162" s="58">
        <v>8.099455544256319E-2</v>
      </c>
      <c r="D162" s="59">
        <f>+B162*C162</f>
        <v>6.2365807690773671</v>
      </c>
      <c r="E162" s="57"/>
      <c r="F162" s="58"/>
      <c r="G162" s="59"/>
      <c r="H162" s="57"/>
      <c r="I162" s="58"/>
      <c r="J162" s="59"/>
      <c r="K162" s="60">
        <f t="shared" ref="K162:K163" si="113">+B162+E162+H162</f>
        <v>77.000000000000014</v>
      </c>
      <c r="L162" s="117">
        <f t="shared" ref="L162" si="114">+D162+G162+J162</f>
        <v>6.2365807690773671</v>
      </c>
      <c r="M162" s="116"/>
      <c r="N162" s="60"/>
      <c r="O162" s="76"/>
      <c r="P162" s="76"/>
      <c r="Q162" s="76"/>
      <c r="R162" s="77"/>
      <c r="S162" s="117"/>
      <c r="T162" s="93"/>
      <c r="U162" s="94"/>
      <c r="V162" s="59"/>
      <c r="W162" s="113">
        <f>L162+S162+V162</f>
        <v>6.2365807690773671</v>
      </c>
      <c r="Y162" s="62">
        <v>0</v>
      </c>
      <c r="Z162" s="59">
        <f>$K162*Y162/100</f>
        <v>0</v>
      </c>
      <c r="AA162" s="63">
        <v>0.156</v>
      </c>
      <c r="AB162" s="59">
        <f>$K162*AA162/100</f>
        <v>0.12012000000000002</v>
      </c>
      <c r="AC162" s="64">
        <f>Z162+AB162</f>
        <v>0.12012000000000002</v>
      </c>
      <c r="AD162" s="62"/>
      <c r="AE162" s="59"/>
      <c r="AF162" s="63"/>
      <c r="AG162" s="59"/>
      <c r="AH162" s="64"/>
      <c r="AI162" s="62"/>
      <c r="AJ162" s="64"/>
      <c r="AK162" s="65">
        <f>+AC162+AH162+AJ162</f>
        <v>0.12012000000000002</v>
      </c>
      <c r="AL162" s="385"/>
      <c r="AM162" s="65">
        <f>W162+AK162</f>
        <v>6.3567007690773671</v>
      </c>
      <c r="AN162" s="61"/>
    </row>
    <row r="163" spans="1:40" ht="22.5" customHeight="1">
      <c r="A163" s="56" t="s">
        <v>38</v>
      </c>
      <c r="B163" s="57">
        <f>B162</f>
        <v>77.000000000000014</v>
      </c>
      <c r="C163" s="66">
        <f>D163/B163</f>
        <v>0.1965237366223492</v>
      </c>
      <c r="D163" s="67">
        <f>D164-D162</f>
        <v>15.132327719920891</v>
      </c>
      <c r="E163" s="57"/>
      <c r="F163" s="66"/>
      <c r="G163" s="67"/>
      <c r="H163" s="57"/>
      <c r="I163" s="66"/>
      <c r="J163" s="67"/>
      <c r="K163" s="60">
        <f t="shared" si="113"/>
        <v>77.000000000000014</v>
      </c>
      <c r="L163" s="173">
        <f>+D163+G163+J163</f>
        <v>15.132327719920891</v>
      </c>
      <c r="M163" s="116"/>
      <c r="N163" s="60"/>
      <c r="O163" s="76"/>
      <c r="P163" s="76"/>
      <c r="Q163" s="76"/>
      <c r="R163" s="77"/>
      <c r="S163" s="117"/>
      <c r="T163" s="93"/>
      <c r="U163" s="94"/>
      <c r="V163" s="59"/>
      <c r="W163" s="114">
        <f>L163+S163+V163</f>
        <v>15.132327719920891</v>
      </c>
      <c r="Y163" s="72"/>
      <c r="Z163" s="67"/>
      <c r="AA163" s="124"/>
      <c r="AB163" s="67"/>
      <c r="AC163" s="125"/>
      <c r="AD163" s="72">
        <v>0.35276248999999998</v>
      </c>
      <c r="AE163" s="67">
        <f>$K163*AD163/100</f>
        <v>0.27162711730000005</v>
      </c>
      <c r="AF163" s="124">
        <v>4.31198E-3</v>
      </c>
      <c r="AG163" s="67">
        <f>$K163*AF163/100</f>
        <v>3.3202246000000007E-3</v>
      </c>
      <c r="AH163" s="125">
        <f>AE163+AG163</f>
        <v>0.27494734190000003</v>
      </c>
      <c r="AI163" s="126">
        <v>0</v>
      </c>
      <c r="AJ163" s="125">
        <f>$K163*AI163/100</f>
        <v>0</v>
      </c>
      <c r="AK163" s="75">
        <f>+AC163+AH163+AJ163</f>
        <v>0.27494734190000003</v>
      </c>
      <c r="AL163" s="390"/>
      <c r="AM163" s="75">
        <f>W163+AK163</f>
        <v>15.407275061820892</v>
      </c>
      <c r="AN163" s="71"/>
    </row>
    <row r="164" spans="1:40" s="122" customFormat="1" ht="22.5" customHeight="1">
      <c r="A164" s="56" t="s">
        <v>39</v>
      </c>
      <c r="B164" s="57">
        <f>B163</f>
        <v>77.000000000000014</v>
      </c>
      <c r="C164" s="58">
        <f>SUM(C162:C163)</f>
        <v>0.27751829206491241</v>
      </c>
      <c r="D164" s="59">
        <v>21.368908488998258</v>
      </c>
      <c r="E164" s="57"/>
      <c r="F164" s="58"/>
      <c r="G164" s="59"/>
      <c r="H164" s="57"/>
      <c r="I164" s="58"/>
      <c r="J164" s="59"/>
      <c r="K164" s="119">
        <f>K163</f>
        <v>77.000000000000014</v>
      </c>
      <c r="L164" s="117">
        <f>+D164+G164+J164</f>
        <v>21.368908488998258</v>
      </c>
      <c r="M164" s="279"/>
      <c r="N164" s="119"/>
      <c r="O164" s="151"/>
      <c r="P164" s="151"/>
      <c r="Q164" s="151"/>
      <c r="R164" s="77"/>
      <c r="S164" s="173"/>
      <c r="T164" s="121"/>
      <c r="U164" s="152"/>
      <c r="V164" s="67"/>
      <c r="W164" s="113">
        <f>SUM(W162:W163)</f>
        <v>21.368908488998258</v>
      </c>
      <c r="Y164" s="62"/>
      <c r="Z164" s="59">
        <f>SUM(Z162:Z163)</f>
        <v>0</v>
      </c>
      <c r="AA164" s="63"/>
      <c r="AB164" s="59">
        <f>SUM(AB162:AB163)</f>
        <v>0.12012000000000002</v>
      </c>
      <c r="AC164" s="64">
        <f>SUM(AC162:AC163)</f>
        <v>0.12012000000000002</v>
      </c>
      <c r="AD164" s="62"/>
      <c r="AE164" s="59">
        <f>SUM(AE162:AE163)</f>
        <v>0.27162711730000005</v>
      </c>
      <c r="AF164" s="63"/>
      <c r="AG164" s="59">
        <f>SUM(AG162:AG163)</f>
        <v>3.3202246000000007E-3</v>
      </c>
      <c r="AH164" s="64">
        <f>SUM(AH162:AH163)</f>
        <v>0.27494734190000003</v>
      </c>
      <c r="AI164" s="62"/>
      <c r="AJ164" s="64">
        <f>SUM(AJ162:AJ163)</f>
        <v>0</v>
      </c>
      <c r="AK164" s="65">
        <f>SUM(AK162:AK163)</f>
        <v>0.39506734190000004</v>
      </c>
      <c r="AL164" s="387"/>
      <c r="AM164" s="65">
        <f>SUM(AM162:AM163)</f>
        <v>21.763975830898261</v>
      </c>
      <c r="AN164" s="61"/>
    </row>
    <row r="165" spans="1:40" s="122" customFormat="1" ht="22.5" customHeight="1">
      <c r="A165" s="16"/>
      <c r="B165" s="118"/>
      <c r="C165" s="58"/>
      <c r="D165" s="67"/>
      <c r="E165" s="118"/>
      <c r="F165" s="58"/>
      <c r="G165" s="67"/>
      <c r="H165" s="118"/>
      <c r="I165" s="58"/>
      <c r="J165" s="67"/>
      <c r="K165" s="119"/>
      <c r="L165" s="173"/>
      <c r="M165" s="279"/>
      <c r="N165" s="119"/>
      <c r="O165" s="151"/>
      <c r="P165" s="151"/>
      <c r="Q165" s="151"/>
      <c r="R165" s="77"/>
      <c r="S165" s="173"/>
      <c r="T165" s="121"/>
      <c r="U165" s="152"/>
      <c r="V165" s="67"/>
      <c r="W165" s="114"/>
      <c r="Y165" s="126"/>
      <c r="Z165" s="67"/>
      <c r="AA165" s="124"/>
      <c r="AB165" s="67"/>
      <c r="AC165" s="125"/>
      <c r="AD165" s="126"/>
      <c r="AE165" s="67"/>
      <c r="AF165" s="124"/>
      <c r="AG165" s="67"/>
      <c r="AH165" s="125"/>
      <c r="AI165" s="126"/>
      <c r="AJ165" s="125"/>
      <c r="AK165" s="75"/>
      <c r="AL165" s="391"/>
      <c r="AM165" s="75"/>
      <c r="AN165" s="71"/>
    </row>
    <row r="166" spans="1:40" s="122" customFormat="1" ht="22.5" customHeight="1">
      <c r="A166" s="16" t="s">
        <v>75</v>
      </c>
      <c r="B166" s="118"/>
      <c r="C166" s="58"/>
      <c r="D166" s="67"/>
      <c r="E166" s="118"/>
      <c r="F166" s="58"/>
      <c r="G166" s="67"/>
      <c r="H166" s="118"/>
      <c r="I166" s="58"/>
      <c r="J166" s="67"/>
      <c r="K166" s="119"/>
      <c r="L166" s="173"/>
      <c r="M166" s="279"/>
      <c r="N166" s="119"/>
      <c r="O166" s="151"/>
      <c r="P166" s="151"/>
      <c r="Q166" s="151"/>
      <c r="R166" s="77"/>
      <c r="S166" s="173"/>
      <c r="T166" s="121"/>
      <c r="U166" s="152"/>
      <c r="V166" s="67"/>
      <c r="W166" s="114"/>
      <c r="Y166" s="126"/>
      <c r="Z166" s="67"/>
      <c r="AA166" s="124"/>
      <c r="AB166" s="67"/>
      <c r="AC166" s="125"/>
      <c r="AD166" s="126"/>
      <c r="AE166" s="67"/>
      <c r="AF166" s="124"/>
      <c r="AG166" s="67"/>
      <c r="AH166" s="125"/>
      <c r="AI166" s="126"/>
      <c r="AJ166" s="125"/>
      <c r="AK166" s="75"/>
      <c r="AL166" s="391"/>
      <c r="AM166" s="75"/>
      <c r="AN166" s="71"/>
    </row>
    <row r="167" spans="1:40" s="122" customFormat="1" ht="22.5" customHeight="1">
      <c r="A167" s="16" t="s">
        <v>37</v>
      </c>
      <c r="B167" s="57">
        <f>B154+B162</f>
        <v>202.50235148185976</v>
      </c>
      <c r="C167" s="58"/>
      <c r="D167" s="59">
        <f>D154+D162</f>
        <v>17.427545801322342</v>
      </c>
      <c r="E167" s="57"/>
      <c r="F167" s="58"/>
      <c r="G167" s="59"/>
      <c r="H167" s="57"/>
      <c r="I167" s="58"/>
      <c r="J167" s="59"/>
      <c r="K167" s="60">
        <f t="shared" ref="K167:K168" si="115">+B167+E167+H167</f>
        <v>202.50235148185976</v>
      </c>
      <c r="L167" s="117">
        <f t="shared" ref="L167:L168" si="116">+D167+G167+J167</f>
        <v>17.427545801322342</v>
      </c>
      <c r="M167" s="116">
        <f>M154+M162</f>
        <v>0</v>
      </c>
      <c r="N167" s="60"/>
      <c r="O167" s="76"/>
      <c r="P167" s="76"/>
      <c r="Q167" s="76"/>
      <c r="R167" s="77"/>
      <c r="S167" s="117">
        <f>S154+S162</f>
        <v>0</v>
      </c>
      <c r="T167" s="121"/>
      <c r="U167" s="152"/>
      <c r="V167" s="67"/>
      <c r="W167" s="113">
        <f>L167+S167+V167</f>
        <v>17.427545801322342</v>
      </c>
      <c r="Y167" s="62"/>
      <c r="Z167" s="59">
        <f>Z154+Z162</f>
        <v>0</v>
      </c>
      <c r="AA167" s="63"/>
      <c r="AB167" s="59">
        <f>AB154+AB162</f>
        <v>0.25189746905595273</v>
      </c>
      <c r="AC167" s="64">
        <f t="shared" ref="AC167:AC168" si="117">Z167+AB167</f>
        <v>0.25189746905595273</v>
      </c>
      <c r="AD167" s="62"/>
      <c r="AE167" s="59">
        <f>AE154+AE162</f>
        <v>0</v>
      </c>
      <c r="AF167" s="63"/>
      <c r="AG167" s="59">
        <f>AG154+AG162</f>
        <v>0</v>
      </c>
      <c r="AH167" s="64">
        <f t="shared" ref="AH167:AH168" si="118">AE167+AG167</f>
        <v>0</v>
      </c>
      <c r="AI167" s="62"/>
      <c r="AJ167" s="64">
        <f>AJ154+AJ162</f>
        <v>0</v>
      </c>
      <c r="AK167" s="65">
        <f>+AC167+AH167+AJ167</f>
        <v>0.25189746905595273</v>
      </c>
      <c r="AL167" s="391"/>
      <c r="AM167" s="65">
        <f>W167+AK167</f>
        <v>17.679443270378293</v>
      </c>
      <c r="AN167" s="61"/>
    </row>
    <row r="168" spans="1:40" s="122" customFormat="1" ht="22.5" customHeight="1">
      <c r="A168" s="16" t="s">
        <v>38</v>
      </c>
      <c r="B168" s="57">
        <f>B158+B163</f>
        <v>202.50235148185976</v>
      </c>
      <c r="C168" s="58"/>
      <c r="D168" s="67">
        <f>D158+D163</f>
        <v>18.389133077494876</v>
      </c>
      <c r="E168" s="57"/>
      <c r="F168" s="58"/>
      <c r="G168" s="67"/>
      <c r="H168" s="57"/>
      <c r="I168" s="58"/>
      <c r="J168" s="67"/>
      <c r="K168" s="60">
        <f t="shared" si="115"/>
        <v>202.50235148185976</v>
      </c>
      <c r="L168" s="173">
        <f t="shared" si="116"/>
        <v>18.389133077494876</v>
      </c>
      <c r="M168" s="116">
        <f>M158+M163</f>
        <v>473.04599999999999</v>
      </c>
      <c r="N168" s="174"/>
      <c r="O168" s="175"/>
      <c r="P168" s="175"/>
      <c r="Q168" s="175"/>
      <c r="R168" s="134"/>
      <c r="S168" s="173">
        <f>S158+S163</f>
        <v>5.2540170221874263</v>
      </c>
      <c r="T168" s="121"/>
      <c r="U168" s="152"/>
      <c r="V168" s="67"/>
      <c r="W168" s="114">
        <f>L168+S168+V168</f>
        <v>23.643150099682302</v>
      </c>
      <c r="Y168" s="62"/>
      <c r="Z168" s="67">
        <f>Z158+Z163</f>
        <v>0</v>
      </c>
      <c r="AA168" s="63"/>
      <c r="AB168" s="67">
        <f>AB158+AB163</f>
        <v>0</v>
      </c>
      <c r="AC168" s="125">
        <f t="shared" si="117"/>
        <v>0</v>
      </c>
      <c r="AD168" s="62"/>
      <c r="AE168" s="67">
        <f>AE158+AE163</f>
        <v>1.0873924019320882</v>
      </c>
      <c r="AF168" s="63"/>
      <c r="AG168" s="67">
        <f>AG158+AG163</f>
        <v>-2.5545316240827735E-2</v>
      </c>
      <c r="AH168" s="125">
        <f t="shared" si="118"/>
        <v>1.0618470856912605</v>
      </c>
      <c r="AI168" s="62"/>
      <c r="AJ168" s="125">
        <f>AJ158+AJ163</f>
        <v>0</v>
      </c>
      <c r="AK168" s="75">
        <f>+AC168+AH168+AJ168</f>
        <v>1.0618470856912605</v>
      </c>
      <c r="AL168" s="391"/>
      <c r="AM168" s="75">
        <f>W168+AK168</f>
        <v>24.704997185373564</v>
      </c>
      <c r="AN168" s="71"/>
    </row>
    <row r="169" spans="1:40" s="1" customFormat="1" ht="22.5" customHeight="1">
      <c r="A169" s="176" t="s">
        <v>12</v>
      </c>
      <c r="B169" s="21">
        <f>B168</f>
        <v>202.50235148185976</v>
      </c>
      <c r="C169" s="85"/>
      <c r="D169" s="86">
        <f>SUM(D167:D168)</f>
        <v>35.816678878817214</v>
      </c>
      <c r="E169" s="21"/>
      <c r="F169" s="85"/>
      <c r="G169" s="86"/>
      <c r="H169" s="21"/>
      <c r="I169" s="85"/>
      <c r="J169" s="86"/>
      <c r="K169" s="24">
        <f>K168</f>
        <v>202.50235148185976</v>
      </c>
      <c r="L169" s="272">
        <f>+D169+G169+J169</f>
        <v>35.816678878817214</v>
      </c>
      <c r="M169" s="278"/>
      <c r="N169" s="87"/>
      <c r="O169" s="87"/>
      <c r="P169" s="87"/>
      <c r="Q169" s="87"/>
      <c r="R169" s="177"/>
      <c r="S169" s="272">
        <f>SUM(S167:S168)</f>
        <v>5.2540170221874263</v>
      </c>
      <c r="T169" s="26"/>
      <c r="U169" s="27"/>
      <c r="V169" s="86"/>
      <c r="W169" s="268">
        <f>SUM(W167:W168)</f>
        <v>41.07069590100464</v>
      </c>
      <c r="Y169" s="91"/>
      <c r="Z169" s="86">
        <f>SUM(Z167:Z168)</f>
        <v>0</v>
      </c>
      <c r="AA169" s="92"/>
      <c r="AB169" s="86">
        <f>SUM(AB167:AB168)</f>
        <v>0.25189746905595273</v>
      </c>
      <c r="AC169" s="327">
        <f>SUM(AC167:AC168)</f>
        <v>0.25189746905595273</v>
      </c>
      <c r="AD169" s="91"/>
      <c r="AE169" s="86">
        <f>SUM(AE167:AE168)</f>
        <v>1.0873924019320882</v>
      </c>
      <c r="AF169" s="92"/>
      <c r="AG169" s="86">
        <f>SUM(AG167:AG168)</f>
        <v>-2.5545316240827735E-2</v>
      </c>
      <c r="AH169" s="327">
        <f>SUM(AH167:AH168)</f>
        <v>1.0618470856912605</v>
      </c>
      <c r="AI169" s="91"/>
      <c r="AJ169" s="327">
        <f>SUM(AJ167:AJ168)</f>
        <v>0</v>
      </c>
      <c r="AK169" s="388">
        <f>SUM(AK167:AK168)</f>
        <v>1.3137445547472133</v>
      </c>
      <c r="AL169" s="385"/>
      <c r="AM169" s="388">
        <f>SUM(AM167:AM168)</f>
        <v>42.384440455751857</v>
      </c>
      <c r="AN169" s="90"/>
    </row>
    <row r="170" spans="1:40" ht="11.25" customHeight="1">
      <c r="A170" s="16"/>
      <c r="B170" s="57"/>
      <c r="C170" s="58"/>
      <c r="D170" s="59"/>
      <c r="E170" s="57"/>
      <c r="F170" s="58"/>
      <c r="G170" s="59"/>
      <c r="H170" s="57"/>
      <c r="I170" s="58"/>
      <c r="J170" s="59"/>
      <c r="K170" s="60"/>
      <c r="L170" s="117"/>
      <c r="M170" s="116"/>
      <c r="N170" s="76"/>
      <c r="O170" s="76"/>
      <c r="P170" s="76"/>
      <c r="Q170" s="76"/>
      <c r="R170" s="178"/>
      <c r="S170" s="117"/>
      <c r="T170" s="93"/>
      <c r="U170" s="94"/>
      <c r="V170" s="59"/>
      <c r="W170" s="95"/>
      <c r="Y170" s="62"/>
      <c r="Z170" s="59"/>
      <c r="AA170" s="63"/>
      <c r="AB170" s="59"/>
      <c r="AC170" s="64"/>
      <c r="AD170" s="62"/>
      <c r="AE170" s="59"/>
      <c r="AF170" s="63"/>
      <c r="AG170" s="59"/>
      <c r="AH170" s="64"/>
      <c r="AI170" s="62"/>
      <c r="AJ170" s="64"/>
      <c r="AK170" s="65"/>
      <c r="AL170" s="387"/>
      <c r="AM170" s="65"/>
      <c r="AN170" s="61"/>
    </row>
    <row r="171" spans="1:40" ht="21.6" customHeight="1">
      <c r="A171" s="16" t="s">
        <v>78</v>
      </c>
      <c r="B171" s="57"/>
      <c r="C171" s="58"/>
      <c r="D171" s="59"/>
      <c r="E171" s="57"/>
      <c r="F171" s="58"/>
      <c r="G171" s="59"/>
      <c r="H171" s="57"/>
      <c r="I171" s="58"/>
      <c r="J171" s="59"/>
      <c r="K171" s="60"/>
      <c r="L171" s="117"/>
      <c r="M171" s="116"/>
      <c r="N171" s="76"/>
      <c r="O171" s="76"/>
      <c r="P171" s="76"/>
      <c r="Q171" s="76"/>
      <c r="R171" s="178"/>
      <c r="S171" s="117"/>
      <c r="T171" s="93"/>
      <c r="U171" s="94"/>
      <c r="V171" s="59"/>
      <c r="W171" s="95"/>
      <c r="Y171" s="62"/>
      <c r="Z171" s="59"/>
      <c r="AA171" s="63"/>
      <c r="AB171" s="59"/>
      <c r="AC171" s="64"/>
      <c r="AD171" s="62"/>
      <c r="AE171" s="59"/>
      <c r="AF171" s="63"/>
      <c r="AG171" s="59"/>
      <c r="AH171" s="64"/>
      <c r="AI171" s="62"/>
      <c r="AJ171" s="64"/>
      <c r="AK171" s="65"/>
      <c r="AL171" s="387"/>
      <c r="AM171" s="65"/>
      <c r="AN171" s="61"/>
    </row>
    <row r="172" spans="1:40" ht="21.6" customHeight="1">
      <c r="A172" s="16" t="s">
        <v>37</v>
      </c>
      <c r="B172" s="57">
        <f>B30+B87+B147+B167</f>
        <v>7425.3548399786714</v>
      </c>
      <c r="C172" s="58"/>
      <c r="D172" s="59">
        <f>+D30+D87+D147+D167</f>
        <v>644.29154979519876</v>
      </c>
      <c r="E172" s="57">
        <f>E30+E87+E147+E167</f>
        <v>1831.9706816624034</v>
      </c>
      <c r="F172" s="58"/>
      <c r="G172" s="59">
        <f>+G30+G87+G147+G167</f>
        <v>161.30296674819908</v>
      </c>
      <c r="H172" s="57">
        <f>H30+H87+H147+H167</f>
        <v>361.85785704907954</v>
      </c>
      <c r="I172" s="58"/>
      <c r="J172" s="59">
        <f>+J30+J87+J147+J167</f>
        <v>31.989883609737248</v>
      </c>
      <c r="K172" s="60">
        <f t="shared" ref="K172:K174" si="119">+B172+E172+H172</f>
        <v>9619.1833786901534</v>
      </c>
      <c r="L172" s="117">
        <f t="shared" ref="L172:L173" si="120">+D172+G172+J172</f>
        <v>837.58440015313511</v>
      </c>
      <c r="M172" s="116">
        <f>M30+M87+M147+M167</f>
        <v>0</v>
      </c>
      <c r="N172" s="76"/>
      <c r="O172" s="76"/>
      <c r="P172" s="76"/>
      <c r="Q172" s="76"/>
      <c r="R172" s="178"/>
      <c r="S172" s="117">
        <f>S30+S87+S147+S167</f>
        <v>0</v>
      </c>
      <c r="T172" s="93">
        <f>T30+T87+T147+T167</f>
        <v>0</v>
      </c>
      <c r="U172" s="94"/>
      <c r="V172" s="59">
        <f>V30+V87+V147+V167</f>
        <v>0</v>
      </c>
      <c r="W172" s="113">
        <f>L172+S172+V172</f>
        <v>837.58440015313511</v>
      </c>
      <c r="Y172" s="62"/>
      <c r="Z172" s="59">
        <f>Z30+Z87+Z147+Z167</f>
        <v>0</v>
      </c>
      <c r="AA172" s="63"/>
      <c r="AB172" s="59">
        <f>AB30+AB87+AB147+AB167</f>
        <v>16.72488431529526</v>
      </c>
      <c r="AC172" s="64">
        <f t="shared" ref="AC172:AC173" si="121">Z172+AB172</f>
        <v>16.72488431529526</v>
      </c>
      <c r="AD172" s="62"/>
      <c r="AE172" s="59">
        <f>AE30+AE87+AE147+AE167</f>
        <v>0</v>
      </c>
      <c r="AF172" s="63"/>
      <c r="AG172" s="59">
        <f>AG30+AG87+AG147+AG167</f>
        <v>0</v>
      </c>
      <c r="AH172" s="64">
        <f t="shared" ref="AH172:AH173" si="122">AE172+AG172</f>
        <v>0</v>
      </c>
      <c r="AI172" s="62"/>
      <c r="AJ172" s="64">
        <f>AJ30+AJ87+AJ147+AJ167</f>
        <v>0</v>
      </c>
      <c r="AK172" s="65">
        <f>+AC172+AH172+AJ172</f>
        <v>16.72488431529526</v>
      </c>
      <c r="AL172" s="387"/>
      <c r="AM172" s="65">
        <f>W172+AK172</f>
        <v>854.30928446843041</v>
      </c>
      <c r="AN172" s="61"/>
    </row>
    <row r="173" spans="1:40" ht="21.6" customHeight="1">
      <c r="A173" s="16" t="s">
        <v>38</v>
      </c>
      <c r="B173" s="57">
        <f>B31+B88+B148+B168</f>
        <v>7425.3548399786714</v>
      </c>
      <c r="C173" s="58"/>
      <c r="D173" s="67">
        <f>+D31+D88+D148+D168</f>
        <v>558.55498560823298</v>
      </c>
      <c r="E173" s="57">
        <f>E31+E88+E148+E168</f>
        <v>1831.9706816624034</v>
      </c>
      <c r="F173" s="58"/>
      <c r="G173" s="67">
        <f>+G31+G88+G148+G168</f>
        <v>91.033084959102226</v>
      </c>
      <c r="H173" s="57">
        <f>H31+H88+H148+H168</f>
        <v>361.85785704907954</v>
      </c>
      <c r="I173" s="58"/>
      <c r="J173" s="67">
        <f>+J31+J88+J148+J168</f>
        <v>10.857841236476604</v>
      </c>
      <c r="K173" s="60">
        <f t="shared" si="119"/>
        <v>9619.1833786901534</v>
      </c>
      <c r="L173" s="173">
        <f t="shared" si="120"/>
        <v>660.44591180381178</v>
      </c>
      <c r="M173" s="116">
        <f>M31+M88+M148+M168</f>
        <v>10879.549904564519</v>
      </c>
      <c r="N173" s="76"/>
      <c r="O173" s="76"/>
      <c r="P173" s="76"/>
      <c r="Q173" s="76"/>
      <c r="R173" s="178"/>
      <c r="S173" s="173">
        <f>S31+S88+S148+S168</f>
        <v>97.488091903031048</v>
      </c>
      <c r="T173" s="60">
        <f>T31+T88+T148+T168</f>
        <v>6.1692333995033763</v>
      </c>
      <c r="U173" s="94"/>
      <c r="V173" s="67">
        <f>V31+V88+V148+V168</f>
        <v>124.52438644947689</v>
      </c>
      <c r="W173" s="114">
        <f>L173+S173+V173</f>
        <v>882.45839015631975</v>
      </c>
      <c r="Y173" s="62"/>
      <c r="Z173" s="67">
        <f>Z31+Z88+Z148+Z168</f>
        <v>0</v>
      </c>
      <c r="AA173" s="63"/>
      <c r="AB173" s="67">
        <f>AB31+AB88+AB148+AB168</f>
        <v>0</v>
      </c>
      <c r="AC173" s="125">
        <f t="shared" si="121"/>
        <v>0</v>
      </c>
      <c r="AD173" s="62"/>
      <c r="AE173" s="67">
        <f>AE31+AE88+AE148+AE168</f>
        <v>60.282786615044465</v>
      </c>
      <c r="AF173" s="63"/>
      <c r="AG173" s="67">
        <f>AG31+AG88+AG148+AG168</f>
        <v>-0.74626168894119427</v>
      </c>
      <c r="AH173" s="125">
        <f t="shared" si="122"/>
        <v>59.536524926103269</v>
      </c>
      <c r="AI173" s="62"/>
      <c r="AJ173" s="125">
        <f>AJ31+AJ88+AJ148+AJ168</f>
        <v>0</v>
      </c>
      <c r="AK173" s="75">
        <f>+AC173+AH173+AJ173</f>
        <v>59.536524926103269</v>
      </c>
      <c r="AL173" s="387"/>
      <c r="AM173" s="75">
        <f>W173+AK173</f>
        <v>941.99491508242306</v>
      </c>
      <c r="AN173" s="71"/>
    </row>
    <row r="174" spans="1:40" ht="22.5" customHeight="1" thickBot="1">
      <c r="A174" s="179" t="s">
        <v>78</v>
      </c>
      <c r="B174" s="180">
        <f>B32+B89+B149+B169</f>
        <v>7425.3548399786714</v>
      </c>
      <c r="C174" s="181"/>
      <c r="D174" s="182">
        <f>SUM(D172:D173)</f>
        <v>1202.8465354034317</v>
      </c>
      <c r="E174" s="180">
        <f>E32+E89+E149+E169</f>
        <v>1831.9706816624034</v>
      </c>
      <c r="F174" s="181"/>
      <c r="G174" s="182">
        <f>SUM(G172:G173)</f>
        <v>252.33605170730129</v>
      </c>
      <c r="H174" s="180">
        <f>H32+H89+H149+H169</f>
        <v>361.85785704907954</v>
      </c>
      <c r="I174" s="181"/>
      <c r="J174" s="182">
        <f>SUM(J172:J173)</f>
        <v>42.84772484621385</v>
      </c>
      <c r="K174" s="183">
        <f t="shared" si="119"/>
        <v>9619.1833786901534</v>
      </c>
      <c r="L174" s="275">
        <f>+D174+G174+J174</f>
        <v>1498.0303119569469</v>
      </c>
      <c r="M174" s="285">
        <f>SUM(M172:M173)</f>
        <v>10879.549904564519</v>
      </c>
      <c r="N174" s="184"/>
      <c r="O174" s="184"/>
      <c r="P174" s="184"/>
      <c r="Q174" s="184"/>
      <c r="R174" s="185"/>
      <c r="S174" s="275">
        <f>SUM(S172:S173)</f>
        <v>97.488091903031048</v>
      </c>
      <c r="T174" s="186">
        <f>SUM(T172:T173)</f>
        <v>6.1692333995033763</v>
      </c>
      <c r="U174" s="187"/>
      <c r="V174" s="182">
        <f>SUM(V172:V173)</f>
        <v>124.52438644947689</v>
      </c>
      <c r="W174" s="291">
        <f>SUM(W172:W173)</f>
        <v>1720.0427903094549</v>
      </c>
      <c r="Y174" s="188"/>
      <c r="Z174" s="182">
        <f>SUM(Z172:Z173)</f>
        <v>0</v>
      </c>
      <c r="AA174" s="199"/>
      <c r="AB174" s="182">
        <f>SUM(AB172:AB173)</f>
        <v>16.72488431529526</v>
      </c>
      <c r="AC174" s="328">
        <f>SUM(AC172:AC173)</f>
        <v>16.72488431529526</v>
      </c>
      <c r="AD174" s="188"/>
      <c r="AE174" s="182">
        <f>SUM(AE172:AE173)</f>
        <v>60.282786615044465</v>
      </c>
      <c r="AF174" s="199"/>
      <c r="AG174" s="182">
        <f>SUM(AG172:AG173)</f>
        <v>-0.74626168894119427</v>
      </c>
      <c r="AH174" s="328">
        <f>SUM(AH172:AH173)</f>
        <v>59.536524926103269</v>
      </c>
      <c r="AI174" s="188"/>
      <c r="AJ174" s="328">
        <f>SUM(AJ172:AJ173)</f>
        <v>0</v>
      </c>
      <c r="AK174" s="392">
        <f>SUM(AK172:AK173)</f>
        <v>76.261409241398525</v>
      </c>
      <c r="AL174" s="387"/>
      <c r="AM174" s="392">
        <f>SUM(AM172:AM173)</f>
        <v>1796.3041995508534</v>
      </c>
      <c r="AN174" s="90"/>
    </row>
    <row r="175" spans="1:40" ht="22.5" customHeight="1">
      <c r="B175" s="57"/>
      <c r="C175" s="189"/>
      <c r="D175" s="190"/>
      <c r="E175" s="94"/>
      <c r="F175" s="189"/>
      <c r="G175" s="94"/>
      <c r="H175" s="94"/>
      <c r="I175" s="189"/>
      <c r="J175" s="94"/>
      <c r="K175" s="76"/>
      <c r="L175" s="190"/>
      <c r="M175" s="76"/>
      <c r="N175" s="76"/>
      <c r="O175" s="76"/>
      <c r="P175" s="76"/>
      <c r="Q175" s="76"/>
      <c r="R175" s="178"/>
      <c r="S175" s="190"/>
      <c r="T175" s="94"/>
      <c r="U175" s="94"/>
      <c r="V175" s="94"/>
      <c r="W175" s="191"/>
    </row>
    <row r="176" spans="1:40" ht="22.5" customHeight="1" thickBot="1">
      <c r="B176" s="57"/>
      <c r="C176" s="189"/>
      <c r="D176" s="190"/>
      <c r="E176" s="94"/>
      <c r="F176" s="189"/>
      <c r="G176" s="94"/>
      <c r="H176" s="94"/>
      <c r="I176" s="189"/>
      <c r="J176" s="94"/>
      <c r="K176" s="76"/>
      <c r="L176" s="190"/>
      <c r="M176" s="76"/>
      <c r="N176" s="76"/>
      <c r="O176" s="76"/>
      <c r="P176" s="76"/>
      <c r="Q176" s="76"/>
      <c r="R176" s="178"/>
      <c r="S176" s="190"/>
      <c r="T176" s="94"/>
      <c r="U176" s="94"/>
      <c r="V176" s="94"/>
      <c r="W176" s="90"/>
    </row>
    <row r="177" spans="1:40" ht="27" customHeight="1" thickBot="1">
      <c r="A177" s="393"/>
      <c r="B177" s="628" t="s">
        <v>98</v>
      </c>
      <c r="C177" s="629"/>
      <c r="D177" s="629"/>
      <c r="E177" s="629"/>
      <c r="F177" s="629"/>
      <c r="G177" s="629"/>
      <c r="H177" s="629"/>
      <c r="I177" s="629"/>
      <c r="J177" s="629"/>
      <c r="K177" s="629"/>
      <c r="L177" s="629"/>
      <c r="M177" s="629"/>
      <c r="N177" s="629"/>
      <c r="O177" s="629"/>
      <c r="P177" s="629"/>
      <c r="Q177" s="629"/>
      <c r="R177" s="629"/>
      <c r="S177" s="629"/>
      <c r="T177" s="629"/>
      <c r="U177" s="629"/>
      <c r="V177" s="629"/>
      <c r="W177" s="630"/>
      <c r="Y177" s="631" t="s">
        <v>99</v>
      </c>
      <c r="Z177" s="632"/>
      <c r="AA177" s="632"/>
      <c r="AB177" s="632"/>
      <c r="AC177" s="632"/>
      <c r="AD177" s="632"/>
      <c r="AE177" s="632"/>
      <c r="AF177" s="632"/>
      <c r="AG177" s="632"/>
      <c r="AH177" s="632"/>
      <c r="AI177" s="632"/>
      <c r="AJ177" s="632"/>
      <c r="AK177" s="633"/>
      <c r="AM177" s="634" t="s">
        <v>106</v>
      </c>
      <c r="AN177" s="262"/>
    </row>
    <row r="178" spans="1:40" ht="22.5" customHeight="1">
      <c r="A178" s="638"/>
      <c r="B178" s="640" t="s">
        <v>2</v>
      </c>
      <c r="C178" s="641"/>
      <c r="D178" s="642"/>
      <c r="E178" s="643" t="s">
        <v>3</v>
      </c>
      <c r="F178" s="641"/>
      <c r="G178" s="642"/>
      <c r="H178" s="643" t="s">
        <v>4</v>
      </c>
      <c r="I178" s="641"/>
      <c r="J178" s="642"/>
      <c r="K178" s="643" t="s">
        <v>5</v>
      </c>
      <c r="L178" s="642"/>
      <c r="M178" s="643" t="s">
        <v>6</v>
      </c>
      <c r="N178" s="641"/>
      <c r="O178" s="641"/>
      <c r="P178" s="641"/>
      <c r="Q178" s="641"/>
      <c r="R178" s="641"/>
      <c r="S178" s="642"/>
      <c r="T178" s="643" t="s">
        <v>7</v>
      </c>
      <c r="U178" s="641"/>
      <c r="V178" s="642"/>
      <c r="W178" s="648" t="s">
        <v>8</v>
      </c>
      <c r="X178" s="3"/>
      <c r="Y178" s="651" t="s">
        <v>9</v>
      </c>
      <c r="Z178" s="652"/>
      <c r="AA178" s="652"/>
      <c r="AB178" s="652"/>
      <c r="AC178" s="653"/>
      <c r="AD178" s="651" t="s">
        <v>10</v>
      </c>
      <c r="AE178" s="652"/>
      <c r="AF178" s="652"/>
      <c r="AG178" s="652"/>
      <c r="AH178" s="653"/>
      <c r="AI178" s="654" t="s">
        <v>11</v>
      </c>
      <c r="AJ178" s="655"/>
      <c r="AK178" s="329" t="s">
        <v>12</v>
      </c>
      <c r="AL178" s="3"/>
      <c r="AM178" s="635"/>
      <c r="AN178" s="262"/>
    </row>
    <row r="179" spans="1:40" ht="22.5" customHeight="1">
      <c r="A179" s="639"/>
      <c r="B179" s="5" t="s">
        <v>13</v>
      </c>
      <c r="C179" s="6" t="s">
        <v>14</v>
      </c>
      <c r="D179" s="7" t="s">
        <v>15</v>
      </c>
      <c r="E179" s="8" t="s">
        <v>13</v>
      </c>
      <c r="F179" s="6" t="s">
        <v>14</v>
      </c>
      <c r="G179" s="7" t="s">
        <v>15</v>
      </c>
      <c r="H179" s="8" t="s">
        <v>13</v>
      </c>
      <c r="I179" s="6" t="s">
        <v>14</v>
      </c>
      <c r="J179" s="7" t="s">
        <v>15</v>
      </c>
      <c r="K179" s="8" t="s">
        <v>81</v>
      </c>
      <c r="L179" s="9" t="s">
        <v>15</v>
      </c>
      <c r="M179" s="8" t="s">
        <v>17</v>
      </c>
      <c r="N179" s="662" t="s">
        <v>18</v>
      </c>
      <c r="O179" s="663"/>
      <c r="P179" s="663"/>
      <c r="Q179" s="663"/>
      <c r="R179" s="664"/>
      <c r="S179" s="10" t="s">
        <v>15</v>
      </c>
      <c r="T179" s="11" t="s">
        <v>19</v>
      </c>
      <c r="U179" s="12" t="s">
        <v>20</v>
      </c>
      <c r="V179" s="13" t="s">
        <v>15</v>
      </c>
      <c r="W179" s="649"/>
      <c r="X179" s="12"/>
      <c r="Y179" s="644" t="s">
        <v>21</v>
      </c>
      <c r="Z179" s="645"/>
      <c r="AA179" s="646" t="s">
        <v>22</v>
      </c>
      <c r="AB179" s="645"/>
      <c r="AC179" s="14" t="s">
        <v>12</v>
      </c>
      <c r="AD179" s="644" t="s">
        <v>23</v>
      </c>
      <c r="AE179" s="645"/>
      <c r="AF179" s="646" t="s">
        <v>22</v>
      </c>
      <c r="AG179" s="645"/>
      <c r="AH179" s="14" t="s">
        <v>12</v>
      </c>
      <c r="AI179" s="644"/>
      <c r="AJ179" s="647"/>
      <c r="AK179" s="330"/>
      <c r="AL179" s="12"/>
      <c r="AM179" s="636"/>
    </row>
    <row r="180" spans="1:40" ht="22.5" customHeight="1">
      <c r="A180" s="16"/>
      <c r="B180" s="5" t="s">
        <v>24</v>
      </c>
      <c r="C180" s="6" t="s">
        <v>25</v>
      </c>
      <c r="D180" s="7" t="s">
        <v>26</v>
      </c>
      <c r="E180" s="8" t="s">
        <v>24</v>
      </c>
      <c r="F180" s="6" t="s">
        <v>25</v>
      </c>
      <c r="G180" s="7" t="s">
        <v>26</v>
      </c>
      <c r="H180" s="8" t="s">
        <v>24</v>
      </c>
      <c r="I180" s="6" t="s">
        <v>25</v>
      </c>
      <c r="J180" s="7"/>
      <c r="K180" s="8"/>
      <c r="L180" s="7" t="s">
        <v>26</v>
      </c>
      <c r="M180" s="8" t="s">
        <v>27</v>
      </c>
      <c r="N180" s="656" t="s">
        <v>28</v>
      </c>
      <c r="O180" s="658" t="s">
        <v>82</v>
      </c>
      <c r="P180" s="658" t="s">
        <v>30</v>
      </c>
      <c r="Q180" s="658" t="s">
        <v>31</v>
      </c>
      <c r="R180" s="660" t="s">
        <v>12</v>
      </c>
      <c r="S180" s="7" t="s">
        <v>26</v>
      </c>
      <c r="T180" s="11" t="s">
        <v>26</v>
      </c>
      <c r="U180" s="12" t="s">
        <v>25</v>
      </c>
      <c r="V180" s="7" t="s">
        <v>26</v>
      </c>
      <c r="W180" s="649"/>
      <c r="X180" s="12"/>
      <c r="Y180" s="321" t="s">
        <v>34</v>
      </c>
      <c r="Z180" s="322" t="s">
        <v>15</v>
      </c>
      <c r="AA180" s="323" t="s">
        <v>34</v>
      </c>
      <c r="AB180" s="322" t="s">
        <v>15</v>
      </c>
      <c r="AC180" s="324" t="s">
        <v>15</v>
      </c>
      <c r="AD180" s="321" t="s">
        <v>34</v>
      </c>
      <c r="AE180" s="322" t="s">
        <v>15</v>
      </c>
      <c r="AF180" s="323" t="s">
        <v>34</v>
      </c>
      <c r="AG180" s="322" t="s">
        <v>15</v>
      </c>
      <c r="AH180" s="324" t="s">
        <v>15</v>
      </c>
      <c r="AI180" s="321" t="s">
        <v>34</v>
      </c>
      <c r="AJ180" s="324" t="s">
        <v>15</v>
      </c>
      <c r="AK180" s="331" t="s">
        <v>15</v>
      </c>
      <c r="AL180" s="12"/>
      <c r="AM180" s="636"/>
      <c r="AN180" s="263"/>
    </row>
    <row r="181" spans="1:40" ht="22.5" customHeight="1">
      <c r="A181" s="20" t="s">
        <v>33</v>
      </c>
      <c r="B181" s="21"/>
      <c r="C181" s="22"/>
      <c r="D181" s="23"/>
      <c r="E181" s="24"/>
      <c r="F181" s="22"/>
      <c r="G181" s="23"/>
      <c r="H181" s="24"/>
      <c r="I181" s="22"/>
      <c r="J181" s="23"/>
      <c r="K181" s="24"/>
      <c r="L181" s="25"/>
      <c r="M181" s="24"/>
      <c r="N181" s="657"/>
      <c r="O181" s="659"/>
      <c r="P181" s="659"/>
      <c r="Q181" s="659"/>
      <c r="R181" s="661"/>
      <c r="S181" s="23"/>
      <c r="T181" s="26"/>
      <c r="U181" s="27"/>
      <c r="V181" s="28"/>
      <c r="W181" s="650"/>
      <c r="X181" s="1"/>
      <c r="Y181" s="29" t="s">
        <v>105</v>
      </c>
      <c r="Z181" s="30" t="s">
        <v>26</v>
      </c>
      <c r="AA181" s="326" t="s">
        <v>105</v>
      </c>
      <c r="AB181" s="30" t="s">
        <v>26</v>
      </c>
      <c r="AC181" s="32" t="s">
        <v>26</v>
      </c>
      <c r="AD181" s="325" t="s">
        <v>105</v>
      </c>
      <c r="AE181" s="30" t="s">
        <v>26</v>
      </c>
      <c r="AF181" s="326" t="s">
        <v>105</v>
      </c>
      <c r="AG181" s="30" t="s">
        <v>26</v>
      </c>
      <c r="AH181" s="32" t="s">
        <v>26</v>
      </c>
      <c r="AI181" s="325" t="s">
        <v>105</v>
      </c>
      <c r="AJ181" s="32" t="s">
        <v>26</v>
      </c>
      <c r="AK181" s="193" t="s">
        <v>26</v>
      </c>
      <c r="AL181" s="1"/>
      <c r="AM181" s="637"/>
      <c r="AN181" s="264"/>
    </row>
    <row r="182" spans="1:40" ht="22.5" customHeight="1">
      <c r="A182" s="33"/>
      <c r="B182" s="5"/>
      <c r="C182" s="6"/>
      <c r="D182" s="7"/>
      <c r="E182" s="8"/>
      <c r="F182" s="6"/>
      <c r="G182" s="7"/>
      <c r="H182" s="8"/>
      <c r="I182" s="6"/>
      <c r="J182" s="7"/>
      <c r="K182" s="8"/>
      <c r="L182" s="9"/>
      <c r="M182" s="8"/>
      <c r="N182" s="8"/>
      <c r="O182" s="34"/>
      <c r="P182" s="34"/>
      <c r="Q182" s="34"/>
      <c r="R182" s="35"/>
      <c r="S182" s="7"/>
      <c r="T182" s="11"/>
      <c r="U182" s="12"/>
      <c r="V182" s="13"/>
      <c r="W182" s="36"/>
      <c r="X182" s="1"/>
      <c r="Y182" s="17"/>
      <c r="Z182" s="9"/>
      <c r="AA182" s="18"/>
      <c r="AB182" s="9"/>
      <c r="AC182" s="19"/>
      <c r="AD182" s="17"/>
      <c r="AE182" s="9"/>
      <c r="AF182" s="18"/>
      <c r="AG182" s="9"/>
      <c r="AH182" s="19"/>
      <c r="AI182" s="17"/>
      <c r="AJ182" s="19"/>
      <c r="AK182" s="37"/>
      <c r="AL182" s="1"/>
      <c r="AM182" s="37"/>
      <c r="AN182" s="6"/>
    </row>
    <row r="183" spans="1:40" ht="22.5" customHeight="1">
      <c r="A183" s="38" t="s">
        <v>35</v>
      </c>
      <c r="B183" s="39"/>
      <c r="C183" s="40"/>
      <c r="D183" s="41"/>
      <c r="E183" s="39"/>
      <c r="F183" s="40"/>
      <c r="G183" s="41"/>
      <c r="H183" s="39"/>
      <c r="I183" s="40"/>
      <c r="J183" s="41"/>
      <c r="K183" s="42"/>
      <c r="L183" s="381"/>
      <c r="M183" s="276"/>
      <c r="N183" s="42"/>
      <c r="O183" s="44"/>
      <c r="P183" s="44"/>
      <c r="Q183" s="44"/>
      <c r="R183" s="45"/>
      <c r="S183" s="381"/>
      <c r="T183" s="46"/>
      <c r="U183" s="47">
        <v>1.0475980992059022</v>
      </c>
      <c r="V183" s="48"/>
      <c r="W183" s="49"/>
      <c r="X183" s="1"/>
      <c r="Y183" s="50"/>
      <c r="Z183" s="43"/>
      <c r="AA183" s="51"/>
      <c r="AB183" s="43"/>
      <c r="AC183" s="52"/>
      <c r="AD183" s="50"/>
      <c r="AE183" s="43"/>
      <c r="AF183" s="51"/>
      <c r="AG183" s="43"/>
      <c r="AH183" s="52"/>
      <c r="AI183" s="50"/>
      <c r="AJ183" s="383"/>
      <c r="AK183" s="384"/>
      <c r="AL183" s="385"/>
      <c r="AM183" s="384"/>
      <c r="AN183" s="6"/>
    </row>
    <row r="184" spans="1:40" ht="15" customHeight="1">
      <c r="A184" s="54"/>
      <c r="B184" s="5"/>
      <c r="C184" s="6"/>
      <c r="D184" s="7"/>
      <c r="E184" s="5"/>
      <c r="F184" s="6"/>
      <c r="G184" s="7"/>
      <c r="H184" s="5"/>
      <c r="I184" s="6"/>
      <c r="J184" s="7"/>
      <c r="K184" s="8"/>
      <c r="L184" s="382"/>
      <c r="M184" s="277"/>
      <c r="N184" s="8"/>
      <c r="O184" s="34"/>
      <c r="P184" s="34"/>
      <c r="Q184" s="34"/>
      <c r="R184" s="35"/>
      <c r="S184" s="382"/>
      <c r="T184" s="11"/>
      <c r="U184" s="12"/>
      <c r="V184" s="13"/>
      <c r="W184" s="55"/>
      <c r="X184" s="1"/>
      <c r="Y184" s="17"/>
      <c r="Z184" s="9"/>
      <c r="AA184" s="18"/>
      <c r="AB184" s="9"/>
      <c r="AC184" s="19"/>
      <c r="AD184" s="17"/>
      <c r="AE184" s="9"/>
      <c r="AF184" s="18"/>
      <c r="AG184" s="9"/>
      <c r="AH184" s="19"/>
      <c r="AI184" s="17"/>
      <c r="AJ184" s="270"/>
      <c r="AK184" s="386"/>
      <c r="AL184" s="385"/>
      <c r="AM184" s="386"/>
      <c r="AN184" s="6"/>
    </row>
    <row r="185" spans="1:40" ht="22.5" customHeight="1">
      <c r="A185" s="16" t="s">
        <v>36</v>
      </c>
      <c r="B185" s="5"/>
      <c r="C185" s="6"/>
      <c r="D185" s="7"/>
      <c r="E185" s="5"/>
      <c r="F185" s="6"/>
      <c r="G185" s="7"/>
      <c r="H185" s="5"/>
      <c r="I185" s="6"/>
      <c r="J185" s="7"/>
      <c r="K185" s="8"/>
      <c r="L185" s="382"/>
      <c r="M185" s="277"/>
      <c r="N185" s="8"/>
      <c r="O185" s="34"/>
      <c r="P185" s="34"/>
      <c r="Q185" s="34"/>
      <c r="R185" s="35"/>
      <c r="S185" s="382"/>
      <c r="T185" s="11"/>
      <c r="U185" s="12"/>
      <c r="V185" s="13"/>
      <c r="W185" s="55"/>
      <c r="X185" s="1"/>
      <c r="Y185" s="17"/>
      <c r="Z185" s="1"/>
      <c r="AA185" s="18"/>
      <c r="AB185" s="9"/>
      <c r="AC185" s="19"/>
      <c r="AD185" s="17"/>
      <c r="AE185" s="1"/>
      <c r="AF185" s="18"/>
      <c r="AG185" s="9"/>
      <c r="AH185" s="19"/>
      <c r="AI185" s="17"/>
      <c r="AJ185" s="270"/>
      <c r="AK185" s="386"/>
      <c r="AL185" s="385"/>
      <c r="AM185" s="386"/>
      <c r="AN185" s="6"/>
    </row>
    <row r="186" spans="1:40" ht="22.5" customHeight="1">
      <c r="A186" s="56" t="s">
        <v>37</v>
      </c>
      <c r="B186" s="57">
        <f>B10</f>
        <v>4269.112571252087</v>
      </c>
      <c r="C186" s="58">
        <v>8.9869801268667435E-2</v>
      </c>
      <c r="D186" s="59">
        <f>+B186*C186</f>
        <v>383.6642983719949</v>
      </c>
      <c r="E186" s="57"/>
      <c r="F186" s="58"/>
      <c r="G186" s="59"/>
      <c r="H186" s="57"/>
      <c r="I186" s="58"/>
      <c r="J186" s="59"/>
      <c r="K186" s="60">
        <f>+B186+E186+H186</f>
        <v>4269.112571252087</v>
      </c>
      <c r="L186" s="117">
        <f>+D186+G186+J186</f>
        <v>383.6642983719949</v>
      </c>
      <c r="M186" s="277"/>
      <c r="N186" s="8"/>
      <c r="O186" s="34"/>
      <c r="P186" s="34"/>
      <c r="Q186" s="34"/>
      <c r="R186" s="35"/>
      <c r="S186" s="382"/>
      <c r="T186" s="11"/>
      <c r="U186" s="12"/>
      <c r="V186" s="13"/>
      <c r="W186" s="113">
        <f>L186+S186+V186</f>
        <v>383.6642983719949</v>
      </c>
      <c r="X186" s="1"/>
      <c r="Y186" s="62">
        <v>0</v>
      </c>
      <c r="Z186" s="59">
        <f>$K186*Y186/100</f>
        <v>0</v>
      </c>
      <c r="AA186" s="63">
        <v>0.156</v>
      </c>
      <c r="AB186" s="59">
        <f>$K186*AA186/100</f>
        <v>6.659815611153256</v>
      </c>
      <c r="AC186" s="64">
        <f>Z186+AB186</f>
        <v>6.659815611153256</v>
      </c>
      <c r="AD186" s="62"/>
      <c r="AE186" s="59"/>
      <c r="AF186" s="63"/>
      <c r="AG186" s="59"/>
      <c r="AH186" s="64"/>
      <c r="AI186" s="62"/>
      <c r="AJ186" s="64"/>
      <c r="AK186" s="65">
        <f>+AC186+AH186+AJ186</f>
        <v>6.659815611153256</v>
      </c>
      <c r="AL186" s="385"/>
      <c r="AM186" s="65">
        <f>W186+AK186</f>
        <v>390.32411398314815</v>
      </c>
      <c r="AN186" s="61"/>
    </row>
    <row r="187" spans="1:40" ht="22.5" customHeight="1">
      <c r="A187" s="56" t="s">
        <v>38</v>
      </c>
      <c r="B187" s="57">
        <f>B186</f>
        <v>4269.112571252087</v>
      </c>
      <c r="C187" s="66">
        <v>0.10226664878603144</v>
      </c>
      <c r="D187" s="67">
        <f>+B187*C187</f>
        <v>436.58783595226879</v>
      </c>
      <c r="E187" s="57"/>
      <c r="F187" s="66"/>
      <c r="G187" s="67"/>
      <c r="H187" s="57"/>
      <c r="I187" s="66"/>
      <c r="J187" s="67"/>
      <c r="K187" s="68">
        <f>+B187+E187+H187</f>
        <v>4269.112571252087</v>
      </c>
      <c r="L187" s="146">
        <f>+D187+G187+J187</f>
        <v>436.58783595226879</v>
      </c>
      <c r="M187" s="277"/>
      <c r="N187" s="8"/>
      <c r="O187" s="34"/>
      <c r="P187" s="34"/>
      <c r="Q187" s="34"/>
      <c r="R187" s="35"/>
      <c r="S187" s="382"/>
      <c r="T187" s="63">
        <f>T11</f>
        <v>5.520347549504435</v>
      </c>
      <c r="U187" s="70">
        <v>21.038342273904735</v>
      </c>
      <c r="V187" s="67">
        <f>+T187*U187</f>
        <v>116.13896121738557</v>
      </c>
      <c r="W187" s="114">
        <f>L187+S187+V187</f>
        <v>552.72679716965433</v>
      </c>
      <c r="X187" s="1"/>
      <c r="Y187" s="72"/>
      <c r="Z187" s="69"/>
      <c r="AA187" s="73"/>
      <c r="AB187" s="69"/>
      <c r="AC187" s="74"/>
      <c r="AD187" s="72">
        <v>0.65740539162400002</v>
      </c>
      <c r="AE187" s="69">
        <f>$K187*AD187/100</f>
        <v>28.065376217909201</v>
      </c>
      <c r="AF187" s="73">
        <v>-2.393839E-2</v>
      </c>
      <c r="AG187" s="69">
        <f>$K187*AF187/100</f>
        <v>-1.0219568168453526</v>
      </c>
      <c r="AH187" s="74">
        <f>AE187+AG187</f>
        <v>27.043419401063847</v>
      </c>
      <c r="AI187" s="62">
        <v>0</v>
      </c>
      <c r="AJ187" s="64">
        <f>$K187*AI187/100</f>
        <v>0</v>
      </c>
      <c r="AK187" s="65">
        <f>+AC187+AH187+AJ187</f>
        <v>27.043419401063847</v>
      </c>
      <c r="AL187" s="385"/>
      <c r="AM187" s="75">
        <f>W187+AK187</f>
        <v>579.77021657071816</v>
      </c>
      <c r="AN187" s="80"/>
    </row>
    <row r="188" spans="1:40" ht="22.5" customHeight="1">
      <c r="A188" s="56" t="s">
        <v>39</v>
      </c>
      <c r="B188" s="57">
        <f>B187</f>
        <v>4269.112571252087</v>
      </c>
      <c r="C188" s="58">
        <f>SUM(C186:C187)</f>
        <v>0.19213645005469887</v>
      </c>
      <c r="D188" s="59">
        <f>SUM(D186:D187)</f>
        <v>820.25213432426369</v>
      </c>
      <c r="E188" s="57"/>
      <c r="F188" s="58"/>
      <c r="G188" s="59"/>
      <c r="H188" s="57"/>
      <c r="I188" s="58"/>
      <c r="J188" s="59"/>
      <c r="K188" s="60">
        <f>+B188+E188+H188</f>
        <v>4269.112571252087</v>
      </c>
      <c r="L188" s="117">
        <f>+D188+G188+J188</f>
        <v>820.25213432426369</v>
      </c>
      <c r="M188" s="116"/>
      <c r="N188" s="60"/>
      <c r="O188" s="76"/>
      <c r="P188" s="76"/>
      <c r="Q188" s="76"/>
      <c r="R188" s="77"/>
      <c r="S188" s="117"/>
      <c r="T188" s="192"/>
      <c r="U188" s="271"/>
      <c r="V188" s="59">
        <f>SUM(V186:V187)</f>
        <v>116.13896121738557</v>
      </c>
      <c r="W188" s="113">
        <f>SUM(W186:W187)</f>
        <v>936.39109554164929</v>
      </c>
      <c r="Y188" s="62"/>
      <c r="Z188" s="59">
        <f>SUM(Z186:Z187)</f>
        <v>0</v>
      </c>
      <c r="AA188" s="63"/>
      <c r="AB188" s="59">
        <f>SUM(AB186:AB187)</f>
        <v>6.659815611153256</v>
      </c>
      <c r="AC188" s="64">
        <f>SUM(AC186:AC187)</f>
        <v>6.659815611153256</v>
      </c>
      <c r="AD188" s="62"/>
      <c r="AE188" s="59">
        <f>SUM(AE186:AE187)</f>
        <v>28.065376217909201</v>
      </c>
      <c r="AF188" s="63"/>
      <c r="AG188" s="59">
        <f>SUM(AG186:AG187)</f>
        <v>-1.0219568168453526</v>
      </c>
      <c r="AH188" s="64">
        <f>SUM(AH186:AH187)</f>
        <v>27.043419401063847</v>
      </c>
      <c r="AI188" s="62"/>
      <c r="AJ188" s="64">
        <f>SUM(AJ186:AJ187)</f>
        <v>0</v>
      </c>
      <c r="AK188" s="65">
        <f>SUM(AK186:AK187)</f>
        <v>33.703235012217107</v>
      </c>
      <c r="AL188" s="387"/>
      <c r="AM188" s="65">
        <f>SUM(AM186:AM187)</f>
        <v>970.09433055386626</v>
      </c>
      <c r="AN188" s="61"/>
    </row>
    <row r="189" spans="1:40" ht="22.5" customHeight="1">
      <c r="A189" s="16"/>
      <c r="B189" s="57"/>
      <c r="C189" s="58"/>
      <c r="D189" s="59"/>
      <c r="E189" s="57"/>
      <c r="F189" s="58"/>
      <c r="G189" s="59"/>
      <c r="H189" s="57"/>
      <c r="I189" s="58"/>
      <c r="J189" s="59"/>
      <c r="K189" s="60"/>
      <c r="L189" s="117"/>
      <c r="M189" s="116"/>
      <c r="N189" s="60"/>
      <c r="O189" s="76"/>
      <c r="P189" s="76"/>
      <c r="Q189" s="76"/>
      <c r="R189" s="77"/>
      <c r="S189" s="117"/>
      <c r="T189" s="63"/>
      <c r="U189" s="70"/>
      <c r="V189" s="59"/>
      <c r="W189" s="113"/>
      <c r="Y189" s="62"/>
      <c r="Z189" s="59"/>
      <c r="AA189" s="63"/>
      <c r="AB189" s="59"/>
      <c r="AC189" s="64"/>
      <c r="AD189" s="62"/>
      <c r="AE189" s="59"/>
      <c r="AF189" s="63"/>
      <c r="AG189" s="59"/>
      <c r="AH189" s="64"/>
      <c r="AI189" s="62"/>
      <c r="AJ189" s="64"/>
      <c r="AK189" s="65"/>
      <c r="AL189" s="387"/>
      <c r="AM189" s="65"/>
      <c r="AN189" s="61"/>
    </row>
    <row r="190" spans="1:40" ht="22.5" customHeight="1">
      <c r="A190" s="16" t="s">
        <v>40</v>
      </c>
      <c r="B190" s="57"/>
      <c r="C190" s="58"/>
      <c r="D190" s="59"/>
      <c r="E190" s="57"/>
      <c r="F190" s="58"/>
      <c r="G190" s="59"/>
      <c r="H190" s="57"/>
      <c r="I190" s="58"/>
      <c r="J190" s="59"/>
      <c r="K190" s="60"/>
      <c r="L190" s="117"/>
      <c r="M190" s="116"/>
      <c r="N190" s="60"/>
      <c r="O190" s="76"/>
      <c r="P190" s="76"/>
      <c r="Q190" s="76"/>
      <c r="R190" s="77"/>
      <c r="S190" s="117"/>
      <c r="T190" s="63"/>
      <c r="U190" s="70"/>
      <c r="V190" s="59"/>
      <c r="W190" s="113"/>
      <c r="Y190" s="62"/>
      <c r="Z190" s="59"/>
      <c r="AA190" s="63"/>
      <c r="AB190" s="59"/>
      <c r="AC190" s="64"/>
      <c r="AD190" s="62"/>
      <c r="AE190" s="59"/>
      <c r="AF190" s="63"/>
      <c r="AG190" s="59"/>
      <c r="AH190" s="64"/>
      <c r="AI190" s="62"/>
      <c r="AJ190" s="64"/>
      <c r="AK190" s="65"/>
      <c r="AL190" s="387"/>
      <c r="AM190" s="65"/>
      <c r="AN190" s="61"/>
    </row>
    <row r="191" spans="1:40" ht="22.5" customHeight="1">
      <c r="A191" s="56" t="s">
        <v>37</v>
      </c>
      <c r="B191" s="57">
        <f>B15</f>
        <v>30.889965222460006</v>
      </c>
      <c r="C191" s="58">
        <v>8.9869801268667435E-2</v>
      </c>
      <c r="D191" s="59">
        <f>+B191*C191</f>
        <v>2.7760750357385291</v>
      </c>
      <c r="E191" s="57">
        <f>E15</f>
        <v>71.111994746525227</v>
      </c>
      <c r="F191" s="58">
        <v>8.9869801268667435E-2</v>
      </c>
      <c r="G191" s="59">
        <f>+E191*F191</f>
        <v>6.3908208356887446</v>
      </c>
      <c r="H191" s="57">
        <f>H15</f>
        <v>201.5481402967547</v>
      </c>
      <c r="I191" s="58">
        <v>8.9869801268667435E-2</v>
      </c>
      <c r="J191" s="59">
        <f>+H191*I191</f>
        <v>18.113091314538849</v>
      </c>
      <c r="K191" s="60">
        <f>+B191+E191+H191</f>
        <v>303.55010026573996</v>
      </c>
      <c r="L191" s="117">
        <f>+D191+G191+J191</f>
        <v>27.279987185966121</v>
      </c>
      <c r="M191" s="116"/>
      <c r="N191" s="60"/>
      <c r="O191" s="76"/>
      <c r="P191" s="76"/>
      <c r="Q191" s="76"/>
      <c r="R191" s="77"/>
      <c r="S191" s="117"/>
      <c r="T191" s="63"/>
      <c r="U191" s="70"/>
      <c r="V191" s="59"/>
      <c r="W191" s="113">
        <f>L191+S191+V191</f>
        <v>27.279987185966121</v>
      </c>
      <c r="Y191" s="62">
        <v>0</v>
      </c>
      <c r="Z191" s="59">
        <f>$K191*Y191/100</f>
        <v>0</v>
      </c>
      <c r="AA191" s="63">
        <v>0.156</v>
      </c>
      <c r="AB191" s="59">
        <f>$K191*AA191/100</f>
        <v>0.47353815641455432</v>
      </c>
      <c r="AC191" s="64">
        <f>Z191+AB191</f>
        <v>0.47353815641455432</v>
      </c>
      <c r="AD191" s="62"/>
      <c r="AE191" s="59"/>
      <c r="AF191" s="63"/>
      <c r="AG191" s="59"/>
      <c r="AH191" s="64"/>
      <c r="AI191" s="62"/>
      <c r="AJ191" s="64"/>
      <c r="AK191" s="65">
        <f>+AC191+AH191+AJ191</f>
        <v>0.47353815641455432</v>
      </c>
      <c r="AL191" s="385"/>
      <c r="AM191" s="65">
        <f>W191+AK191</f>
        <v>27.753525342380676</v>
      </c>
      <c r="AN191" s="61"/>
    </row>
    <row r="192" spans="1:40" ht="22.5" customHeight="1">
      <c r="A192" s="56" t="s">
        <v>38</v>
      </c>
      <c r="B192" s="57">
        <f>B191</f>
        <v>30.889965222460006</v>
      </c>
      <c r="C192" s="66">
        <v>0.16853120304255828</v>
      </c>
      <c r="D192" s="67">
        <f>+B192*C192</f>
        <v>5.2059230008839714</v>
      </c>
      <c r="E192" s="57">
        <f>E191</f>
        <v>71.111994746525227</v>
      </c>
      <c r="F192" s="66">
        <v>0.11468684212910782</v>
      </c>
      <c r="G192" s="67">
        <f>+E192*F192</f>
        <v>8.1556101149806839</v>
      </c>
      <c r="H192" s="57">
        <f>H191</f>
        <v>201.5481402967547</v>
      </c>
      <c r="I192" s="66">
        <v>2.9098066601108891E-2</v>
      </c>
      <c r="J192" s="67">
        <f>+H192*I192</f>
        <v>5.8646612096846065</v>
      </c>
      <c r="K192" s="68">
        <f>+B192+E192+H192</f>
        <v>303.55010026573996</v>
      </c>
      <c r="L192" s="146">
        <f>+D192+G192+J192</f>
        <v>19.226194325549262</v>
      </c>
      <c r="M192" s="116"/>
      <c r="N192" s="60"/>
      <c r="O192" s="76"/>
      <c r="P192" s="76"/>
      <c r="Q192" s="76"/>
      <c r="R192" s="77"/>
      <c r="S192" s="117"/>
      <c r="T192" s="63">
        <f>T16</f>
        <v>0.16736701850826213</v>
      </c>
      <c r="U192" s="70">
        <v>21.038342273904735</v>
      </c>
      <c r="V192" s="67">
        <f>+T192*U192</f>
        <v>3.5211246207397675</v>
      </c>
      <c r="W192" s="114">
        <f>L192+S192+V192</f>
        <v>22.747318946289028</v>
      </c>
      <c r="Y192" s="72"/>
      <c r="Z192" s="69"/>
      <c r="AA192" s="73"/>
      <c r="AB192" s="69"/>
      <c r="AC192" s="74"/>
      <c r="AD192" s="72">
        <v>0.65740539162400002</v>
      </c>
      <c r="AE192" s="69">
        <f>$K192*AD192/100</f>
        <v>1.9955547254270325</v>
      </c>
      <c r="AF192" s="73">
        <v>-2.393839E-2</v>
      </c>
      <c r="AG192" s="69">
        <f>$K192*AF192/100</f>
        <v>-7.2665006847003874E-2</v>
      </c>
      <c r="AH192" s="74">
        <f>AE192+AG192</f>
        <v>1.9228897185800287</v>
      </c>
      <c r="AI192" s="62">
        <v>0</v>
      </c>
      <c r="AJ192" s="64">
        <f>$K192*AI192/100</f>
        <v>0</v>
      </c>
      <c r="AK192" s="65">
        <f>+AC192+AH192+AJ192</f>
        <v>1.9228897185800287</v>
      </c>
      <c r="AL192" s="385"/>
      <c r="AM192" s="75">
        <f>W192+AK192</f>
        <v>24.670208664869055</v>
      </c>
      <c r="AN192" s="80"/>
    </row>
    <row r="193" spans="1:40" ht="15">
      <c r="A193" s="56" t="s">
        <v>39</v>
      </c>
      <c r="B193" s="57">
        <f>B192</f>
        <v>30.889965222460006</v>
      </c>
      <c r="C193" s="58">
        <f>SUM(C191:C192)</f>
        <v>0.2584010043112257</v>
      </c>
      <c r="D193" s="59">
        <f>SUM(D191:D192)</f>
        <v>7.9819980366225005</v>
      </c>
      <c r="E193" s="57">
        <f>E192</f>
        <v>71.111994746525227</v>
      </c>
      <c r="F193" s="58">
        <f>SUM(F191:F192)</f>
        <v>0.20455664339777524</v>
      </c>
      <c r="G193" s="59">
        <f>SUM(G191:G192)</f>
        <v>14.546430950669428</v>
      </c>
      <c r="H193" s="57">
        <f>H192</f>
        <v>201.5481402967547</v>
      </c>
      <c r="I193" s="58">
        <f>SUM(I191:I192)</f>
        <v>0.11896786786977633</v>
      </c>
      <c r="J193" s="59">
        <f>SUM(J191:J192)</f>
        <v>23.977752524223455</v>
      </c>
      <c r="K193" s="60">
        <f>+B193+E193+H193</f>
        <v>303.55010026573996</v>
      </c>
      <c r="L193" s="117">
        <f>+D193+G193+J193</f>
        <v>46.506181511515379</v>
      </c>
      <c r="M193" s="116"/>
      <c r="N193" s="60"/>
      <c r="O193" s="76"/>
      <c r="P193" s="76"/>
      <c r="Q193" s="76"/>
      <c r="R193" s="77"/>
      <c r="S193" s="117"/>
      <c r="T193" s="192"/>
      <c r="U193" s="271"/>
      <c r="V193" s="59">
        <f>SUM(V191:V192)</f>
        <v>3.5211246207397675</v>
      </c>
      <c r="W193" s="113">
        <f>SUM(W191:W192)</f>
        <v>50.027306132255148</v>
      </c>
      <c r="Y193" s="62"/>
      <c r="Z193" s="59">
        <f>SUM(Z191:Z192)</f>
        <v>0</v>
      </c>
      <c r="AA193" s="63"/>
      <c r="AB193" s="59">
        <f>SUM(AB191:AB192)</f>
        <v>0.47353815641455432</v>
      </c>
      <c r="AC193" s="64">
        <f>SUM(AC191:AC192)</f>
        <v>0.47353815641455432</v>
      </c>
      <c r="AD193" s="62"/>
      <c r="AE193" s="59">
        <f>SUM(AE191:AE192)</f>
        <v>1.9955547254270325</v>
      </c>
      <c r="AF193" s="63"/>
      <c r="AG193" s="59">
        <f>SUM(AG191:AG192)</f>
        <v>-7.2665006847003874E-2</v>
      </c>
      <c r="AH193" s="64">
        <f>SUM(AH191:AH192)</f>
        <v>1.9228897185800287</v>
      </c>
      <c r="AI193" s="62"/>
      <c r="AJ193" s="64">
        <f>SUM(AJ191:AJ192)</f>
        <v>0</v>
      </c>
      <c r="AK193" s="65">
        <f>SUM(AK191:AK192)</f>
        <v>2.3964278749945831</v>
      </c>
      <c r="AL193" s="387"/>
      <c r="AM193" s="65">
        <f>SUM(AM191:AM192)</f>
        <v>52.423734007249735</v>
      </c>
      <c r="AN193" s="61"/>
    </row>
    <row r="194" spans="1:40" ht="17.25">
      <c r="A194" s="16"/>
      <c r="B194" s="78"/>
      <c r="C194" s="58"/>
      <c r="D194" s="69"/>
      <c r="E194" s="78"/>
      <c r="F194" s="58"/>
      <c r="G194" s="69"/>
      <c r="H194" s="78"/>
      <c r="I194" s="58"/>
      <c r="J194" s="69"/>
      <c r="K194" s="68"/>
      <c r="L194" s="146"/>
      <c r="M194" s="154"/>
      <c r="N194" s="68"/>
      <c r="O194" s="79"/>
      <c r="P194" s="79"/>
      <c r="Q194" s="79"/>
      <c r="R194" s="77"/>
      <c r="S194" s="146"/>
      <c r="T194" s="73"/>
      <c r="U194" s="70"/>
      <c r="V194" s="69"/>
      <c r="W194" s="83"/>
      <c r="Y194" s="72"/>
      <c r="Z194" s="69"/>
      <c r="AA194" s="73"/>
      <c r="AB194" s="69"/>
      <c r="AC194" s="74"/>
      <c r="AD194" s="72"/>
      <c r="AE194" s="69"/>
      <c r="AF194" s="73"/>
      <c r="AG194" s="69"/>
      <c r="AH194" s="74"/>
      <c r="AI194" s="72"/>
      <c r="AJ194" s="74"/>
      <c r="AK194" s="81"/>
      <c r="AL194" s="387"/>
      <c r="AM194" s="81"/>
      <c r="AN194" s="80"/>
    </row>
    <row r="195" spans="1:40" ht="15.75">
      <c r="A195" s="16" t="s">
        <v>41</v>
      </c>
      <c r="B195" s="57"/>
      <c r="C195" s="58"/>
      <c r="D195" s="59"/>
      <c r="E195" s="57"/>
      <c r="F195" s="58"/>
      <c r="G195" s="59"/>
      <c r="H195" s="57"/>
      <c r="I195" s="58"/>
      <c r="J195" s="59"/>
      <c r="K195" s="60"/>
      <c r="L195" s="117"/>
      <c r="M195" s="116"/>
      <c r="N195" s="60"/>
      <c r="O195" s="76"/>
      <c r="P195" s="76"/>
      <c r="Q195" s="76"/>
      <c r="R195" s="77"/>
      <c r="S195" s="117"/>
      <c r="T195" s="63"/>
      <c r="U195" s="70"/>
      <c r="V195" s="59"/>
      <c r="W195" s="113"/>
      <c r="Y195" s="62"/>
      <c r="Z195" s="59"/>
      <c r="AA195" s="63"/>
      <c r="AB195" s="59"/>
      <c r="AC195" s="64"/>
      <c r="AD195" s="62"/>
      <c r="AE195" s="59"/>
      <c r="AF195" s="63"/>
      <c r="AG195" s="59"/>
      <c r="AH195" s="64"/>
      <c r="AI195" s="62"/>
      <c r="AJ195" s="64"/>
      <c r="AK195" s="65"/>
      <c r="AL195" s="387"/>
      <c r="AM195" s="65"/>
      <c r="AN195" s="61"/>
    </row>
    <row r="196" spans="1:40" ht="15">
      <c r="A196" s="56" t="s">
        <v>37</v>
      </c>
      <c r="B196" s="57">
        <f>B20</f>
        <v>60.438780705071117</v>
      </c>
      <c r="C196" s="58">
        <v>8.9869801268667435E-2</v>
      </c>
      <c r="D196" s="59">
        <f>+B196*C196</f>
        <v>5.4316212108853135</v>
      </c>
      <c r="E196" s="57">
        <f>E20</f>
        <v>183.52459033696201</v>
      </c>
      <c r="F196" s="58">
        <v>8.9869801268667435E-2</v>
      </c>
      <c r="G196" s="59">
        <f>+E196*F196</f>
        <v>16.493318461496379</v>
      </c>
      <c r="H196" s="57">
        <f>H20</f>
        <v>158.2317678251643</v>
      </c>
      <c r="I196" s="58">
        <v>8.9869801268667435E-2</v>
      </c>
      <c r="J196" s="59">
        <f>+H196*I196</f>
        <v>14.220257528837442</v>
      </c>
      <c r="K196" s="60">
        <f>+B196+E196+H196</f>
        <v>402.19513886719744</v>
      </c>
      <c r="L196" s="117">
        <f>+D196+G196+J196</f>
        <v>36.145197201219133</v>
      </c>
      <c r="M196" s="116"/>
      <c r="N196" s="60"/>
      <c r="O196" s="76"/>
      <c r="P196" s="76"/>
      <c r="Q196" s="76"/>
      <c r="R196" s="77"/>
      <c r="S196" s="117"/>
      <c r="T196" s="63"/>
      <c r="U196" s="70"/>
      <c r="V196" s="59"/>
      <c r="W196" s="113">
        <f>L196+S196+V196</f>
        <v>36.145197201219133</v>
      </c>
      <c r="Y196" s="62">
        <v>0</v>
      </c>
      <c r="Z196" s="59">
        <f>$K196*Y196/100</f>
        <v>0</v>
      </c>
      <c r="AA196" s="63">
        <v>0.156</v>
      </c>
      <c r="AB196" s="59">
        <f>$K196*AA196/100</f>
        <v>0.627424416632828</v>
      </c>
      <c r="AC196" s="64">
        <f>Z196+AB196</f>
        <v>0.627424416632828</v>
      </c>
      <c r="AD196" s="62"/>
      <c r="AE196" s="59"/>
      <c r="AF196" s="63"/>
      <c r="AG196" s="59"/>
      <c r="AH196" s="64"/>
      <c r="AI196" s="62"/>
      <c r="AJ196" s="64"/>
      <c r="AK196" s="65">
        <f>+AC196+AH196+AJ196</f>
        <v>0.627424416632828</v>
      </c>
      <c r="AL196" s="385"/>
      <c r="AM196" s="65">
        <f>W196+AK196</f>
        <v>36.772621617851961</v>
      </c>
      <c r="AN196" s="61"/>
    </row>
    <row r="197" spans="1:40" ht="17.25">
      <c r="A197" s="56" t="s">
        <v>38</v>
      </c>
      <c r="B197" s="57">
        <f>B196</f>
        <v>60.438780705071117</v>
      </c>
      <c r="C197" s="66">
        <v>0.29440309884073029</v>
      </c>
      <c r="D197" s="67">
        <f>+B197*C197</f>
        <v>17.793364329728274</v>
      </c>
      <c r="E197" s="57">
        <f>E196</f>
        <v>183.52459033696201</v>
      </c>
      <c r="F197" s="66">
        <v>0.10226664878603142</v>
      </c>
      <c r="G197" s="67">
        <f>+E197*F197</f>
        <v>18.768444823590389</v>
      </c>
      <c r="H197" s="57">
        <f>H196</f>
        <v>158.2317678251643</v>
      </c>
      <c r="I197" s="66">
        <v>4.0192429213463464E-2</v>
      </c>
      <c r="J197" s="67">
        <f>+H197*I197</f>
        <v>6.3597191276341016</v>
      </c>
      <c r="K197" s="68">
        <f>+B197+E197+H197</f>
        <v>402.19513886719744</v>
      </c>
      <c r="L197" s="146">
        <f>+D197+G197+J197</f>
        <v>42.921528280952764</v>
      </c>
      <c r="M197" s="116"/>
      <c r="N197" s="60"/>
      <c r="O197" s="76"/>
      <c r="P197" s="76"/>
      <c r="Q197" s="76"/>
      <c r="R197" s="77"/>
      <c r="S197" s="117"/>
      <c r="T197" s="63">
        <f>T21</f>
        <v>5.3871041776143352E-2</v>
      </c>
      <c r="U197" s="70">
        <v>21.038342273904735</v>
      </c>
      <c r="V197" s="67">
        <f>+T197*U197</f>
        <v>1.1333574155383248</v>
      </c>
      <c r="W197" s="114">
        <f>L197+S197+V197</f>
        <v>44.054885696491091</v>
      </c>
      <c r="Y197" s="72"/>
      <c r="Z197" s="69"/>
      <c r="AA197" s="73"/>
      <c r="AB197" s="69"/>
      <c r="AC197" s="74"/>
      <c r="AD197" s="72">
        <v>0.65740539162400002</v>
      </c>
      <c r="AE197" s="69">
        <f>$K197*AD197/100</f>
        <v>2.6440525277625904</v>
      </c>
      <c r="AF197" s="73">
        <v>-2.393839E-2</v>
      </c>
      <c r="AG197" s="69">
        <f>$K197*AF197/100</f>
        <v>-9.6279040903071322E-2</v>
      </c>
      <c r="AH197" s="74">
        <f>AE197+AG197</f>
        <v>2.5477734868595192</v>
      </c>
      <c r="AI197" s="62">
        <v>0</v>
      </c>
      <c r="AJ197" s="64">
        <f>$K197*AI197/100</f>
        <v>0</v>
      </c>
      <c r="AK197" s="65">
        <f>+AC197+AH197+AJ197</f>
        <v>2.5477734868595192</v>
      </c>
      <c r="AL197" s="385"/>
      <c r="AM197" s="75">
        <f>W197+AK197</f>
        <v>46.60265918335061</v>
      </c>
      <c r="AN197" s="80"/>
    </row>
    <row r="198" spans="1:40" ht="15">
      <c r="A198" s="56" t="s">
        <v>39</v>
      </c>
      <c r="B198" s="57">
        <f>B197</f>
        <v>60.438780705071117</v>
      </c>
      <c r="C198" s="58">
        <f>SUM(C196:C197)</f>
        <v>0.38427290010939774</v>
      </c>
      <c r="D198" s="59">
        <f>SUM(D196:D197)</f>
        <v>23.224985540613588</v>
      </c>
      <c r="E198" s="57">
        <f>E197</f>
        <v>183.52459033696201</v>
      </c>
      <c r="F198" s="58">
        <f>SUM(F196:F197)</f>
        <v>0.19213645005469887</v>
      </c>
      <c r="G198" s="59">
        <f>SUM(G196:G197)</f>
        <v>35.261763285086772</v>
      </c>
      <c r="H198" s="57">
        <f>H197</f>
        <v>158.2317678251643</v>
      </c>
      <c r="I198" s="58">
        <f>SUM(I196:I197)</f>
        <v>0.13006223048213089</v>
      </c>
      <c r="J198" s="59">
        <f>SUM(J196:J197)</f>
        <v>20.579976656471544</v>
      </c>
      <c r="K198" s="60">
        <f>+B198+E198+H198</f>
        <v>402.19513886719744</v>
      </c>
      <c r="L198" s="117">
        <f>+D198+G198+J198</f>
        <v>79.066725482171904</v>
      </c>
      <c r="M198" s="116"/>
      <c r="N198" s="60"/>
      <c r="O198" s="76"/>
      <c r="P198" s="76"/>
      <c r="Q198" s="76"/>
      <c r="R198" s="77"/>
      <c r="S198" s="117"/>
      <c r="T198" s="192"/>
      <c r="U198" s="271"/>
      <c r="V198" s="59">
        <f>SUM(V196:V197)</f>
        <v>1.1333574155383248</v>
      </c>
      <c r="W198" s="113">
        <f>SUM(W196:W197)</f>
        <v>80.200082897710217</v>
      </c>
      <c r="Y198" s="62"/>
      <c r="Z198" s="59">
        <f>SUM(Z196:Z197)</f>
        <v>0</v>
      </c>
      <c r="AA198" s="63"/>
      <c r="AB198" s="59">
        <f>SUM(AB196:AB197)</f>
        <v>0.627424416632828</v>
      </c>
      <c r="AC198" s="64">
        <f>SUM(AC196:AC197)</f>
        <v>0.627424416632828</v>
      </c>
      <c r="AD198" s="62"/>
      <c r="AE198" s="59">
        <f>SUM(AE196:AE197)</f>
        <v>2.6440525277625904</v>
      </c>
      <c r="AF198" s="63"/>
      <c r="AG198" s="59">
        <f>SUM(AG196:AG197)</f>
        <v>-9.6279040903071322E-2</v>
      </c>
      <c r="AH198" s="64">
        <f>SUM(AH196:AH197)</f>
        <v>2.5477734868595192</v>
      </c>
      <c r="AI198" s="62"/>
      <c r="AJ198" s="64">
        <f>SUM(AJ196:AJ197)</f>
        <v>0</v>
      </c>
      <c r="AK198" s="65">
        <f>SUM(AK196:AK197)</f>
        <v>3.1751979034923474</v>
      </c>
      <c r="AL198" s="387"/>
      <c r="AM198" s="65">
        <f>SUM(AM196:AM197)</f>
        <v>83.375280801202564</v>
      </c>
      <c r="AN198" s="61"/>
    </row>
    <row r="199" spans="1:40" ht="17.25">
      <c r="A199" s="16"/>
      <c r="B199" s="78"/>
      <c r="C199" s="58"/>
      <c r="D199" s="69"/>
      <c r="E199" s="78"/>
      <c r="F199" s="58"/>
      <c r="G199" s="69"/>
      <c r="H199" s="78"/>
      <c r="I199" s="58"/>
      <c r="J199" s="69"/>
      <c r="K199" s="68"/>
      <c r="L199" s="146"/>
      <c r="M199" s="154"/>
      <c r="N199" s="68"/>
      <c r="O199" s="79"/>
      <c r="P199" s="79"/>
      <c r="Q199" s="79"/>
      <c r="R199" s="77"/>
      <c r="S199" s="146"/>
      <c r="T199" s="73"/>
      <c r="U199" s="70"/>
      <c r="V199" s="69"/>
      <c r="W199" s="83"/>
      <c r="Y199" s="72"/>
      <c r="Z199" s="69"/>
      <c r="AA199" s="73"/>
      <c r="AB199" s="69"/>
      <c r="AC199" s="74"/>
      <c r="AD199" s="72"/>
      <c r="AE199" s="69"/>
      <c r="AF199" s="73"/>
      <c r="AG199" s="69"/>
      <c r="AH199" s="74"/>
      <c r="AI199" s="72"/>
      <c r="AJ199" s="74"/>
      <c r="AK199" s="81"/>
      <c r="AL199" s="387"/>
      <c r="AM199" s="81"/>
      <c r="AN199" s="80"/>
    </row>
    <row r="200" spans="1:40" ht="15.75">
      <c r="A200" s="16" t="s">
        <v>42</v>
      </c>
      <c r="B200" s="57"/>
      <c r="C200" s="58"/>
      <c r="D200" s="59"/>
      <c r="E200" s="57"/>
      <c r="F200" s="58"/>
      <c r="G200" s="59"/>
      <c r="H200" s="57"/>
      <c r="I200" s="58"/>
      <c r="J200" s="59"/>
      <c r="K200" s="60"/>
      <c r="L200" s="117"/>
      <c r="M200" s="116"/>
      <c r="N200" s="60"/>
      <c r="O200" s="76"/>
      <c r="P200" s="76"/>
      <c r="Q200" s="76"/>
      <c r="R200" s="77"/>
      <c r="S200" s="117"/>
      <c r="T200" s="63"/>
      <c r="U200" s="70"/>
      <c r="V200" s="59"/>
      <c r="W200" s="113"/>
      <c r="Y200" s="62"/>
      <c r="Z200" s="59"/>
      <c r="AA200" s="63"/>
      <c r="AB200" s="59"/>
      <c r="AC200" s="64"/>
      <c r="AD200" s="62"/>
      <c r="AE200" s="59"/>
      <c r="AF200" s="63"/>
      <c r="AG200" s="59"/>
      <c r="AH200" s="64"/>
      <c r="AI200" s="62"/>
      <c r="AJ200" s="64"/>
      <c r="AK200" s="65"/>
      <c r="AL200" s="387"/>
      <c r="AM200" s="65"/>
      <c r="AN200" s="61"/>
    </row>
    <row r="201" spans="1:40" ht="15">
      <c r="A201" s="56" t="s">
        <v>37</v>
      </c>
      <c r="B201" s="57">
        <f>B25</f>
        <v>2.3343114592542218</v>
      </c>
      <c r="C201" s="58">
        <v>8.9869801268667435E-2</v>
      </c>
      <c r="D201" s="59">
        <f t="shared" ref="D201:D202" si="123">+B201*C201</f>
        <v>0.20978410694235</v>
      </c>
      <c r="E201" s="57">
        <f>E25</f>
        <v>197.09368608143902</v>
      </c>
      <c r="F201" s="58">
        <v>8.9869801268667435E-2</v>
      </c>
      <c r="G201" s="59">
        <f t="shared" ref="G201:G202" si="124">+E201*F201</f>
        <v>17.712770399448051</v>
      </c>
      <c r="H201" s="57"/>
      <c r="I201" s="58"/>
      <c r="J201" s="59"/>
      <c r="K201" s="60">
        <f t="shared" ref="K201:K203" si="125">+B201+E201+H201</f>
        <v>199.42799754069324</v>
      </c>
      <c r="L201" s="117">
        <f t="shared" ref="L201:L202" si="126">+D201+G201+J201</f>
        <v>17.922554506390401</v>
      </c>
      <c r="M201" s="116"/>
      <c r="N201" s="60"/>
      <c r="O201" s="76"/>
      <c r="P201" s="76"/>
      <c r="Q201" s="76"/>
      <c r="R201" s="77"/>
      <c r="S201" s="117"/>
      <c r="T201" s="63"/>
      <c r="U201" s="70"/>
      <c r="V201" s="59"/>
      <c r="W201" s="113">
        <f>L201+S201+V201</f>
        <v>17.922554506390401</v>
      </c>
      <c r="Y201" s="62">
        <v>0</v>
      </c>
      <c r="Z201" s="59">
        <f>$K201*Y201/100</f>
        <v>0</v>
      </c>
      <c r="AA201" s="63">
        <v>0.156</v>
      </c>
      <c r="AB201" s="59">
        <f>$K201*AA201/100</f>
        <v>0.31110767616348145</v>
      </c>
      <c r="AC201" s="64">
        <f>Z201+AB201</f>
        <v>0.31110767616348145</v>
      </c>
      <c r="AD201" s="62"/>
      <c r="AE201" s="59"/>
      <c r="AF201" s="63"/>
      <c r="AG201" s="59"/>
      <c r="AH201" s="64"/>
      <c r="AI201" s="62"/>
      <c r="AJ201" s="64"/>
      <c r="AK201" s="65">
        <f>+AC201+AH201+AJ201</f>
        <v>0.31110767616348145</v>
      </c>
      <c r="AL201" s="385"/>
      <c r="AM201" s="65">
        <f>W201+AK201</f>
        <v>18.233662182553882</v>
      </c>
      <c r="AN201" s="61"/>
    </row>
    <row r="202" spans="1:40" ht="17.25">
      <c r="A202" s="56" t="s">
        <v>38</v>
      </c>
      <c r="B202" s="57">
        <f>B201</f>
        <v>2.3343114592542218</v>
      </c>
      <c r="C202" s="66">
        <v>1.8314946992783212</v>
      </c>
      <c r="D202" s="67">
        <f t="shared" si="123"/>
        <v>4.2752790640887497</v>
      </c>
      <c r="E202" s="57">
        <f>E201</f>
        <v>197.09368608143902</v>
      </c>
      <c r="F202" s="66">
        <v>7.1150588089836125E-2</v>
      </c>
      <c r="G202" s="67">
        <f t="shared" si="124"/>
        <v>14.023331673487935</v>
      </c>
      <c r="H202" s="57"/>
      <c r="I202" s="66"/>
      <c r="J202" s="67"/>
      <c r="K202" s="68">
        <f t="shared" si="125"/>
        <v>199.42799754069324</v>
      </c>
      <c r="L202" s="146">
        <f t="shared" si="126"/>
        <v>18.298610737576684</v>
      </c>
      <c r="M202" s="116"/>
      <c r="N202" s="60"/>
      <c r="O202" s="76"/>
      <c r="P202" s="76"/>
      <c r="Q202" s="76"/>
      <c r="R202" s="77"/>
      <c r="S202" s="117"/>
      <c r="T202" s="63">
        <f>T26</f>
        <v>9.7758382275215119E-2</v>
      </c>
      <c r="U202" s="70">
        <v>21.038342273904735</v>
      </c>
      <c r="V202" s="67">
        <f>+T202*U202</f>
        <v>2.0566743064491977</v>
      </c>
      <c r="W202" s="114">
        <f>L202+S202+V202</f>
        <v>20.355285044025884</v>
      </c>
      <c r="Y202" s="72"/>
      <c r="Z202" s="69"/>
      <c r="AA202" s="73"/>
      <c r="AB202" s="69"/>
      <c r="AC202" s="74"/>
      <c r="AD202" s="72">
        <v>0.65740539162400002</v>
      </c>
      <c r="AE202" s="69">
        <f>$K202*AD202/100</f>
        <v>1.3110504082402954</v>
      </c>
      <c r="AF202" s="73">
        <v>-2.393839E-2</v>
      </c>
      <c r="AG202" s="69">
        <f>$K202*AF202/100</f>
        <v>-4.7739851820481558E-2</v>
      </c>
      <c r="AH202" s="74">
        <f>AE202+AG202</f>
        <v>1.2633105564198139</v>
      </c>
      <c r="AI202" s="62">
        <v>0</v>
      </c>
      <c r="AJ202" s="64">
        <f>$K202*AI202/100</f>
        <v>0</v>
      </c>
      <c r="AK202" s="65">
        <f>+AC202+AH202+AJ202</f>
        <v>1.2633105564198139</v>
      </c>
      <c r="AL202" s="385"/>
      <c r="AM202" s="75">
        <f>W202+AK202</f>
        <v>21.618595600445698</v>
      </c>
      <c r="AN202" s="80"/>
    </row>
    <row r="203" spans="1:40" ht="15">
      <c r="A203" s="56" t="s">
        <v>39</v>
      </c>
      <c r="B203" s="57">
        <f>B202</f>
        <v>2.3343114592542218</v>
      </c>
      <c r="C203" s="58">
        <f>SUM(C201:C202)</f>
        <v>1.9213645005469886</v>
      </c>
      <c r="D203" s="59">
        <f>SUM(D201:D202)</f>
        <v>4.4850631710310997</v>
      </c>
      <c r="E203" s="57">
        <f>E202</f>
        <v>197.09368608143902</v>
      </c>
      <c r="F203" s="58">
        <f>SUM(F201:F202)</f>
        <v>0.16102038935850355</v>
      </c>
      <c r="G203" s="59">
        <f>SUM(G201:G202)</f>
        <v>31.736102072935985</v>
      </c>
      <c r="H203" s="57"/>
      <c r="I203" s="58"/>
      <c r="J203" s="59"/>
      <c r="K203" s="60">
        <f t="shared" si="125"/>
        <v>199.42799754069324</v>
      </c>
      <c r="L203" s="117">
        <f>+D203+G203+J203</f>
        <v>36.221165243967086</v>
      </c>
      <c r="M203" s="116"/>
      <c r="N203" s="60"/>
      <c r="O203" s="76"/>
      <c r="P203" s="76"/>
      <c r="Q203" s="76"/>
      <c r="R203" s="77"/>
      <c r="S203" s="117"/>
      <c r="T203" s="192"/>
      <c r="U203" s="271"/>
      <c r="V203" s="59">
        <f>SUM(V201:V202)</f>
        <v>2.0566743064491977</v>
      </c>
      <c r="W203" s="113">
        <f>SUM(W201:W202)</f>
        <v>38.277839550416289</v>
      </c>
      <c r="Y203" s="62"/>
      <c r="Z203" s="59">
        <f>SUM(Z201:Z202)</f>
        <v>0</v>
      </c>
      <c r="AA203" s="63"/>
      <c r="AB203" s="59">
        <f>SUM(AB201:AB202)</f>
        <v>0.31110767616348145</v>
      </c>
      <c r="AC203" s="64">
        <f>SUM(AC201:AC202)</f>
        <v>0.31110767616348145</v>
      </c>
      <c r="AD203" s="62"/>
      <c r="AE203" s="59">
        <f>SUM(AE201:AE202)</f>
        <v>1.3110504082402954</v>
      </c>
      <c r="AF203" s="63"/>
      <c r="AG203" s="59">
        <f>SUM(AG201:AG202)</f>
        <v>-4.7739851820481558E-2</v>
      </c>
      <c r="AH203" s="64">
        <f>SUM(AH201:AH202)</f>
        <v>1.2633105564198139</v>
      </c>
      <c r="AI203" s="62"/>
      <c r="AJ203" s="64">
        <f>SUM(AJ201:AJ202)</f>
        <v>0</v>
      </c>
      <c r="AK203" s="65">
        <f>SUM(AK201:AK202)</f>
        <v>1.5744182325832954</v>
      </c>
      <c r="AL203" s="387"/>
      <c r="AM203" s="65">
        <f>SUM(AM201:AM202)</f>
        <v>39.85225778299958</v>
      </c>
      <c r="AN203" s="61"/>
    </row>
    <row r="204" spans="1:40" ht="17.25">
      <c r="A204" s="16"/>
      <c r="B204" s="78"/>
      <c r="C204" s="58"/>
      <c r="D204" s="69"/>
      <c r="E204" s="78"/>
      <c r="F204" s="58"/>
      <c r="G204" s="69"/>
      <c r="H204" s="78"/>
      <c r="I204" s="58"/>
      <c r="J204" s="69"/>
      <c r="K204" s="68"/>
      <c r="L204" s="146"/>
      <c r="M204" s="154"/>
      <c r="N204" s="68"/>
      <c r="O204" s="79"/>
      <c r="P204" s="79"/>
      <c r="Q204" s="79"/>
      <c r="R204" s="77"/>
      <c r="S204" s="146"/>
      <c r="T204" s="73"/>
      <c r="U204" s="70"/>
      <c r="V204" s="69"/>
      <c r="W204" s="83"/>
      <c r="Y204" s="72"/>
      <c r="Z204" s="69"/>
      <c r="AA204" s="73"/>
      <c r="AB204" s="69"/>
      <c r="AC204" s="74"/>
      <c r="AD204" s="72"/>
      <c r="AE204" s="69"/>
      <c r="AF204" s="73"/>
      <c r="AG204" s="69"/>
      <c r="AH204" s="74"/>
      <c r="AI204" s="72"/>
      <c r="AJ204" s="74"/>
      <c r="AK204" s="81"/>
      <c r="AL204" s="387"/>
      <c r="AM204" s="81"/>
      <c r="AN204" s="80"/>
    </row>
    <row r="205" spans="1:40" ht="22.5" customHeight="1">
      <c r="A205" s="16" t="s">
        <v>43</v>
      </c>
      <c r="B205" s="78"/>
      <c r="C205" s="58"/>
      <c r="D205" s="69"/>
      <c r="E205" s="78"/>
      <c r="F205" s="58"/>
      <c r="G205" s="69"/>
      <c r="H205" s="78"/>
      <c r="I205" s="58"/>
      <c r="J205" s="69"/>
      <c r="K205" s="68"/>
      <c r="L205" s="146"/>
      <c r="M205" s="154"/>
      <c r="N205" s="68"/>
      <c r="O205" s="79"/>
      <c r="P205" s="79"/>
      <c r="Q205" s="79"/>
      <c r="R205" s="77"/>
      <c r="S205" s="146"/>
      <c r="T205" s="73"/>
      <c r="U205" s="70"/>
      <c r="V205" s="69"/>
      <c r="W205" s="83"/>
      <c r="Y205" s="72"/>
      <c r="Z205" s="69"/>
      <c r="AA205" s="73"/>
      <c r="AB205" s="69"/>
      <c r="AC205" s="74"/>
      <c r="AD205" s="72"/>
      <c r="AE205" s="69"/>
      <c r="AF205" s="73"/>
      <c r="AG205" s="69"/>
      <c r="AH205" s="74"/>
      <c r="AI205" s="72"/>
      <c r="AJ205" s="74"/>
      <c r="AK205" s="81"/>
      <c r="AL205" s="387"/>
      <c r="AM205" s="81"/>
      <c r="AN205" s="80"/>
    </row>
    <row r="206" spans="1:40" ht="22.5" customHeight="1">
      <c r="A206" s="56" t="s">
        <v>37</v>
      </c>
      <c r="B206" s="57">
        <f>B186+B191+B196+B201</f>
        <v>4362.7756286388721</v>
      </c>
      <c r="C206" s="58"/>
      <c r="D206" s="59">
        <f t="shared" ref="D206:E208" si="127">D186+D191+D196+D201</f>
        <v>392.08177872556109</v>
      </c>
      <c r="E206" s="57">
        <f t="shared" si="127"/>
        <v>451.73027116492625</v>
      </c>
      <c r="F206" s="58">
        <f>F186+F191</f>
        <v>8.9869801268667435E-2</v>
      </c>
      <c r="G206" s="59">
        <f t="shared" ref="G206:H208" si="128">G186+G191+G196+G201</f>
        <v>40.596909696633176</v>
      </c>
      <c r="H206" s="57">
        <f t="shared" si="128"/>
        <v>359.77990812191899</v>
      </c>
      <c r="I206" s="58"/>
      <c r="J206" s="59">
        <f t="shared" ref="J206:L208" si="129">J186+J191+J196+J201</f>
        <v>32.333348843376292</v>
      </c>
      <c r="K206" s="60">
        <f t="shared" si="129"/>
        <v>5174.2858079257185</v>
      </c>
      <c r="L206" s="117">
        <f t="shared" si="129"/>
        <v>465.0120372655706</v>
      </c>
      <c r="M206" s="154"/>
      <c r="N206" s="68"/>
      <c r="O206" s="79"/>
      <c r="P206" s="79"/>
      <c r="Q206" s="79"/>
      <c r="R206" s="77"/>
      <c r="S206" s="146"/>
      <c r="T206" s="73"/>
      <c r="U206" s="70"/>
      <c r="V206" s="69"/>
      <c r="W206" s="113">
        <f>L206+S206+V206</f>
        <v>465.0120372655706</v>
      </c>
      <c r="Y206" s="62"/>
      <c r="Z206" s="59">
        <f>Z186+Z191+Z196+Z201</f>
        <v>0</v>
      </c>
      <c r="AA206" s="63"/>
      <c r="AB206" s="59">
        <f>AB186+AB191+AB196+AB201</f>
        <v>8.0718858603641195</v>
      </c>
      <c r="AC206" s="64">
        <f>Z206+AB206</f>
        <v>8.0718858603641195</v>
      </c>
      <c r="AD206" s="62"/>
      <c r="AE206" s="59">
        <f>AE186+AE191+AE196+AE201</f>
        <v>0</v>
      </c>
      <c r="AF206" s="63"/>
      <c r="AG206" s="59">
        <f>AG186+AG191+AG196+AG201</f>
        <v>0</v>
      </c>
      <c r="AH206" s="64">
        <f>AE206+AG206</f>
        <v>0</v>
      </c>
      <c r="AI206" s="62"/>
      <c r="AJ206" s="64">
        <f>AJ186+AJ191+AJ196+AJ201</f>
        <v>0</v>
      </c>
      <c r="AK206" s="65">
        <f>+AC206+AH206+AJ206</f>
        <v>8.0718858603641195</v>
      </c>
      <c r="AL206" s="387"/>
      <c r="AM206" s="65">
        <f>W206+AK206</f>
        <v>473.08392312593469</v>
      </c>
      <c r="AN206" s="61"/>
    </row>
    <row r="207" spans="1:40" ht="22.5" customHeight="1">
      <c r="A207" s="56" t="s">
        <v>38</v>
      </c>
      <c r="B207" s="78">
        <f>B187+B192+B197+B202</f>
        <v>4362.7756286388721</v>
      </c>
      <c r="C207" s="58"/>
      <c r="D207" s="69">
        <f t="shared" si="127"/>
        <v>463.86240234696976</v>
      </c>
      <c r="E207" s="78">
        <f t="shared" si="127"/>
        <v>451.73027116492625</v>
      </c>
      <c r="F207" s="58"/>
      <c r="G207" s="69">
        <f t="shared" si="128"/>
        <v>40.947386612059006</v>
      </c>
      <c r="H207" s="78">
        <f t="shared" si="128"/>
        <v>359.77990812191899</v>
      </c>
      <c r="I207" s="58"/>
      <c r="J207" s="69">
        <f t="shared" si="129"/>
        <v>12.224380337318708</v>
      </c>
      <c r="K207" s="68">
        <f t="shared" si="129"/>
        <v>5174.2858079257185</v>
      </c>
      <c r="L207" s="146">
        <f t="shared" si="129"/>
        <v>517.0341692963475</v>
      </c>
      <c r="M207" s="154"/>
      <c r="N207" s="68"/>
      <c r="O207" s="79"/>
      <c r="P207" s="79"/>
      <c r="Q207" s="79"/>
      <c r="R207" s="77"/>
      <c r="S207" s="146"/>
      <c r="T207" s="73">
        <f>T187+T192+T197+T202</f>
        <v>5.8393439920640553</v>
      </c>
      <c r="U207" s="70"/>
      <c r="V207" s="69">
        <f>V187+V192+V197+V202</f>
        <v>122.85011756011286</v>
      </c>
      <c r="W207" s="83">
        <f>L207+S207+V207</f>
        <v>639.88428685646034</v>
      </c>
      <c r="Y207" s="72"/>
      <c r="Z207" s="69">
        <f>Z187+Z192+Z197+Z202</f>
        <v>0</v>
      </c>
      <c r="AA207" s="73"/>
      <c r="AB207" s="69">
        <f>AB187+AB192+AB197+AB202</f>
        <v>0</v>
      </c>
      <c r="AC207" s="74">
        <f>Z207+AB207</f>
        <v>0</v>
      </c>
      <c r="AD207" s="72"/>
      <c r="AE207" s="69">
        <f>AE187+AE192+AE197+AE202</f>
        <v>34.016033879339119</v>
      </c>
      <c r="AF207" s="73"/>
      <c r="AG207" s="69">
        <f>AG187+AG192+AG197+AG202</f>
        <v>-1.2386407164159092</v>
      </c>
      <c r="AH207" s="74">
        <f>AE207+AG207</f>
        <v>32.777393162923211</v>
      </c>
      <c r="AI207" s="72"/>
      <c r="AJ207" s="74">
        <f>AJ187+AJ192+AJ197+AJ202</f>
        <v>0</v>
      </c>
      <c r="AK207" s="81">
        <f>+AC207+AH207+AJ207</f>
        <v>32.777393162923211</v>
      </c>
      <c r="AL207" s="387"/>
      <c r="AM207" s="81">
        <f>W207+AK207</f>
        <v>672.66168001938354</v>
      </c>
      <c r="AN207" s="80"/>
    </row>
    <row r="208" spans="1:40" ht="22.5" customHeight="1">
      <c r="A208" s="84" t="s">
        <v>39</v>
      </c>
      <c r="B208" s="21">
        <f>B188+B193+B198+B203</f>
        <v>4362.7756286388721</v>
      </c>
      <c r="C208" s="85"/>
      <c r="D208" s="86">
        <f t="shared" si="127"/>
        <v>855.94418107253091</v>
      </c>
      <c r="E208" s="21">
        <f t="shared" si="127"/>
        <v>451.73027116492625</v>
      </c>
      <c r="F208" s="85"/>
      <c r="G208" s="86">
        <f t="shared" si="128"/>
        <v>81.544296308692196</v>
      </c>
      <c r="H208" s="21">
        <f t="shared" si="128"/>
        <v>359.77990812191899</v>
      </c>
      <c r="I208" s="85"/>
      <c r="J208" s="86">
        <f>J188+J193+J198+J203</f>
        <v>44.557729180694999</v>
      </c>
      <c r="K208" s="24">
        <f t="shared" si="129"/>
        <v>5174.2858079257185</v>
      </c>
      <c r="L208" s="272">
        <f>L188+L193+L198+L203</f>
        <v>982.0462065619181</v>
      </c>
      <c r="M208" s="278"/>
      <c r="N208" s="24"/>
      <c r="O208" s="87"/>
      <c r="P208" s="87"/>
      <c r="Q208" s="87"/>
      <c r="R208" s="88"/>
      <c r="S208" s="272"/>
      <c r="T208" s="143">
        <f>SUM(T206:T207)</f>
        <v>5.8393439920640553</v>
      </c>
      <c r="U208" s="288"/>
      <c r="V208" s="86">
        <f>SUM(V206:V207)</f>
        <v>122.85011756011286</v>
      </c>
      <c r="W208" s="396">
        <f>SUM(W206:W207)</f>
        <v>1104.8963241220308</v>
      </c>
      <c r="X208" s="1"/>
      <c r="Y208" s="91"/>
      <c r="Z208" s="86">
        <f>SUM(Z206:Z207)</f>
        <v>0</v>
      </c>
      <c r="AA208" s="92"/>
      <c r="AB208" s="86">
        <f>SUM(AB206:AB207)</f>
        <v>8.0718858603641195</v>
      </c>
      <c r="AC208" s="327">
        <f>SUM(AC206:AC207)</f>
        <v>8.0718858603641195</v>
      </c>
      <c r="AD208" s="91"/>
      <c r="AE208" s="86">
        <f>SUM(AE206:AE207)</f>
        <v>34.016033879339119</v>
      </c>
      <c r="AF208" s="92"/>
      <c r="AG208" s="86">
        <f>SUM(AG206:AG207)</f>
        <v>-1.2386407164159092</v>
      </c>
      <c r="AH208" s="327">
        <f>SUM(AH206:AH207)</f>
        <v>32.777393162923211</v>
      </c>
      <c r="AI208" s="91"/>
      <c r="AJ208" s="327">
        <f>SUM(AJ206:AJ207)</f>
        <v>0</v>
      </c>
      <c r="AK208" s="388">
        <f>AK188+AK193+AK198+AK203</f>
        <v>40.849279023287338</v>
      </c>
      <c r="AL208" s="385"/>
      <c r="AM208" s="388">
        <f>SUM(AM206:AM207)</f>
        <v>1145.7456031453182</v>
      </c>
      <c r="AN208" s="90"/>
    </row>
    <row r="209" spans="1:40" ht="12" customHeight="1">
      <c r="A209" s="16"/>
      <c r="B209" s="57"/>
      <c r="C209" s="58"/>
      <c r="D209" s="59"/>
      <c r="E209" s="57"/>
      <c r="F209" s="58"/>
      <c r="G209" s="59"/>
      <c r="H209" s="57"/>
      <c r="I209" s="58"/>
      <c r="J209" s="59"/>
      <c r="K209" s="60"/>
      <c r="L209" s="117"/>
      <c r="M209" s="116"/>
      <c r="N209" s="60"/>
      <c r="O209" s="76"/>
      <c r="P209" s="76"/>
      <c r="Q209" s="76"/>
      <c r="R209" s="77"/>
      <c r="S209" s="117"/>
      <c r="T209" s="286"/>
      <c r="U209" s="289"/>
      <c r="V209" s="59"/>
      <c r="W209" s="95"/>
      <c r="Y209" s="62"/>
      <c r="Z209" s="59"/>
      <c r="AA209" s="63"/>
      <c r="AB209" s="59"/>
      <c r="AC209" s="64"/>
      <c r="AD209" s="62"/>
      <c r="AE209" s="59"/>
      <c r="AF209" s="63"/>
      <c r="AG209" s="59"/>
      <c r="AH209" s="64"/>
      <c r="AI209" s="96"/>
      <c r="AJ209" s="97"/>
      <c r="AK209" s="65"/>
      <c r="AL209" s="387"/>
      <c r="AM209" s="65"/>
      <c r="AN209" s="61"/>
    </row>
    <row r="210" spans="1:40" ht="22.5" customHeight="1">
      <c r="A210" s="98" t="s">
        <v>44</v>
      </c>
      <c r="B210" s="99"/>
      <c r="C210" s="100"/>
      <c r="D210" s="101"/>
      <c r="E210" s="99"/>
      <c r="F210" s="100"/>
      <c r="G210" s="101"/>
      <c r="H210" s="99"/>
      <c r="I210" s="100"/>
      <c r="J210" s="101"/>
      <c r="K210" s="102"/>
      <c r="L210" s="273"/>
      <c r="M210" s="148"/>
      <c r="N210" s="102"/>
      <c r="O210" s="103"/>
      <c r="P210" s="103"/>
      <c r="Q210" s="103"/>
      <c r="R210" s="104"/>
      <c r="S210" s="273"/>
      <c r="T210" s="287"/>
      <c r="U210" s="290"/>
      <c r="V210" s="101"/>
      <c r="W210" s="107"/>
      <c r="Y210" s="108"/>
      <c r="Z210" s="101"/>
      <c r="AA210" s="109"/>
      <c r="AB210" s="101"/>
      <c r="AC210" s="110"/>
      <c r="AD210" s="108"/>
      <c r="AE210" s="101"/>
      <c r="AF210" s="109"/>
      <c r="AG210" s="101"/>
      <c r="AH210" s="110"/>
      <c r="AI210" s="108"/>
      <c r="AJ210" s="110"/>
      <c r="AK210" s="111"/>
      <c r="AL210" s="387"/>
      <c r="AM210" s="111"/>
      <c r="AN210" s="61"/>
    </row>
    <row r="211" spans="1:40" ht="12" customHeight="1">
      <c r="A211" s="112"/>
      <c r="B211" s="57"/>
      <c r="C211" s="58"/>
      <c r="D211" s="59"/>
      <c r="E211" s="57"/>
      <c r="F211" s="58"/>
      <c r="G211" s="59"/>
      <c r="H211" s="57"/>
      <c r="I211" s="58"/>
      <c r="J211" s="59"/>
      <c r="K211" s="60"/>
      <c r="L211" s="117"/>
      <c r="M211" s="116"/>
      <c r="N211" s="60"/>
      <c r="O211" s="76"/>
      <c r="P211" s="76"/>
      <c r="Q211" s="76"/>
      <c r="R211" s="77"/>
      <c r="S211" s="117"/>
      <c r="T211" s="286"/>
      <c r="U211" s="289"/>
      <c r="V211" s="59"/>
      <c r="W211" s="95"/>
      <c r="Y211" s="62"/>
      <c r="Z211" s="59"/>
      <c r="AA211" s="63"/>
      <c r="AB211" s="59"/>
      <c r="AC211" s="64"/>
      <c r="AD211" s="62"/>
      <c r="AE211" s="59"/>
      <c r="AF211" s="63"/>
      <c r="AG211" s="59"/>
      <c r="AH211" s="64"/>
      <c r="AI211" s="62"/>
      <c r="AJ211" s="64"/>
      <c r="AK211" s="65"/>
      <c r="AL211" s="387"/>
      <c r="AM211" s="65"/>
      <c r="AN211" s="61"/>
    </row>
    <row r="212" spans="1:40" ht="22.5" customHeight="1">
      <c r="A212" s="33" t="s">
        <v>45</v>
      </c>
      <c r="B212" s="57"/>
      <c r="C212" s="58"/>
      <c r="D212" s="59"/>
      <c r="E212" s="57"/>
      <c r="F212" s="58"/>
      <c r="G212" s="59"/>
      <c r="H212" s="57"/>
      <c r="I212" s="58"/>
      <c r="J212" s="59"/>
      <c r="K212" s="60"/>
      <c r="L212" s="117"/>
      <c r="M212" s="116"/>
      <c r="N212" s="60"/>
      <c r="O212" s="76"/>
      <c r="P212" s="76"/>
      <c r="Q212" s="76"/>
      <c r="R212" s="77"/>
      <c r="S212" s="117"/>
      <c r="T212" s="286"/>
      <c r="U212" s="289"/>
      <c r="V212" s="59"/>
      <c r="W212" s="95"/>
      <c r="Y212" s="62"/>
      <c r="Z212" s="59"/>
      <c r="AA212" s="63"/>
      <c r="AB212" s="59"/>
      <c r="AC212" s="64"/>
      <c r="AD212" s="62"/>
      <c r="AE212" s="59"/>
      <c r="AF212" s="63"/>
      <c r="AG212" s="59"/>
      <c r="AH212" s="64"/>
      <c r="AI212" s="62"/>
      <c r="AJ212" s="64"/>
      <c r="AK212" s="65"/>
      <c r="AL212" s="387"/>
      <c r="AM212" s="65"/>
      <c r="AN212" s="61"/>
    </row>
    <row r="213" spans="1:40" ht="22.5" customHeight="1">
      <c r="A213" s="16" t="s">
        <v>46</v>
      </c>
      <c r="B213" s="57"/>
      <c r="C213" s="58"/>
      <c r="D213" s="59"/>
      <c r="E213" s="57"/>
      <c r="F213" s="58"/>
      <c r="G213" s="59"/>
      <c r="H213" s="57"/>
      <c r="I213" s="58"/>
      <c r="J213" s="59"/>
      <c r="K213" s="60"/>
      <c r="L213" s="117"/>
      <c r="M213" s="116"/>
      <c r="N213" s="60"/>
      <c r="O213" s="76"/>
      <c r="P213" s="76"/>
      <c r="Q213" s="76"/>
      <c r="R213" s="77"/>
      <c r="S213" s="117"/>
      <c r="T213" s="286"/>
      <c r="U213" s="289"/>
      <c r="V213" s="59"/>
      <c r="W213" s="95"/>
      <c r="Y213" s="62"/>
      <c r="Z213" s="59"/>
      <c r="AA213" s="63"/>
      <c r="AB213" s="59"/>
      <c r="AC213" s="64"/>
      <c r="AD213" s="62"/>
      <c r="AE213" s="59"/>
      <c r="AF213" s="63"/>
      <c r="AG213" s="59"/>
      <c r="AH213" s="64"/>
      <c r="AI213" s="62"/>
      <c r="AJ213" s="64"/>
      <c r="AK213" s="65"/>
      <c r="AL213" s="387"/>
      <c r="AM213" s="65"/>
      <c r="AN213" s="61"/>
    </row>
    <row r="214" spans="1:40" ht="22.5" customHeight="1">
      <c r="A214" s="56" t="s">
        <v>37</v>
      </c>
      <c r="B214" s="57">
        <f>B38</f>
        <v>59.734590222212965</v>
      </c>
      <c r="C214" s="58">
        <v>9.0131904721013054E-2</v>
      </c>
      <c r="D214" s="59">
        <f>+B214*C214</f>
        <v>5.3839923944572572</v>
      </c>
      <c r="E214" s="57">
        <f>E38</f>
        <v>295.180052198059</v>
      </c>
      <c r="F214" s="58">
        <v>9.0131904721013054E-2</v>
      </c>
      <c r="G214" s="59">
        <f>+E214*F214</f>
        <v>26.605140340259112</v>
      </c>
      <c r="H214" s="57"/>
      <c r="I214" s="58"/>
      <c r="J214" s="59"/>
      <c r="K214" s="60">
        <f>+B214+E214+H214</f>
        <v>354.91464242027195</v>
      </c>
      <c r="L214" s="117">
        <f>+D214+G214+J214</f>
        <v>31.989132734716371</v>
      </c>
      <c r="M214" s="116"/>
      <c r="N214" s="60"/>
      <c r="O214" s="76"/>
      <c r="P214" s="76"/>
      <c r="Q214" s="76"/>
      <c r="R214" s="77"/>
      <c r="S214" s="117"/>
      <c r="T214" s="286"/>
      <c r="U214" s="289"/>
      <c r="V214" s="59"/>
      <c r="W214" s="113">
        <f>L214+S214+V214</f>
        <v>31.989132734716371</v>
      </c>
      <c r="Y214" s="62">
        <v>0</v>
      </c>
      <c r="Z214" s="59">
        <f>$K214*Y214/100</f>
        <v>0</v>
      </c>
      <c r="AA214" s="63">
        <v>0.156</v>
      </c>
      <c r="AB214" s="59">
        <f>$K214*AA214/100</f>
        <v>0.55366684217562423</v>
      </c>
      <c r="AC214" s="64">
        <f>Z214+AB214</f>
        <v>0.55366684217562423</v>
      </c>
      <c r="AD214" s="62"/>
      <c r="AE214" s="59"/>
      <c r="AF214" s="63"/>
      <c r="AG214" s="59"/>
      <c r="AH214" s="64"/>
      <c r="AI214" s="62"/>
      <c r="AJ214" s="64"/>
      <c r="AK214" s="65">
        <f>+AC214+AH214+AJ214</f>
        <v>0.55366684217562423</v>
      </c>
      <c r="AL214" s="385"/>
      <c r="AM214" s="65">
        <f>W214+AK214</f>
        <v>32.542799576891994</v>
      </c>
      <c r="AN214" s="61"/>
    </row>
    <row r="215" spans="1:40" ht="22.5" customHeight="1">
      <c r="A215" s="56" t="s">
        <v>38</v>
      </c>
      <c r="B215" s="57">
        <f>B214</f>
        <v>59.734590222212965</v>
      </c>
      <c r="C215" s="66">
        <v>0.10927019266587161</v>
      </c>
      <c r="D215" s="67">
        <f>+B215*C215</f>
        <v>6.5272101823981012</v>
      </c>
      <c r="E215" s="57">
        <f>E214</f>
        <v>295.180052198059</v>
      </c>
      <c r="F215" s="66">
        <v>8.9248923818600445E-2</v>
      </c>
      <c r="G215" s="67">
        <f>+E215*F215</f>
        <v>26.34450199139507</v>
      </c>
      <c r="H215" s="57"/>
      <c r="I215" s="66"/>
      <c r="J215" s="67"/>
      <c r="K215" s="68">
        <f>+B215+E215+H215</f>
        <v>354.91464242027195</v>
      </c>
      <c r="L215" s="146">
        <f>+D215+G215+J215</f>
        <v>32.871712173793171</v>
      </c>
      <c r="M215" s="116"/>
      <c r="N215" s="60"/>
      <c r="O215" s="76"/>
      <c r="P215" s="76"/>
      <c r="Q215" s="76"/>
      <c r="R215" s="77"/>
      <c r="S215" s="117"/>
      <c r="T215" s="63">
        <f>T39</f>
        <v>0.32882042277782009</v>
      </c>
      <c r="U215" s="70">
        <v>22.734667303258153</v>
      </c>
      <c r="V215" s="67">
        <f>+T215*U215</f>
        <v>7.4756229143704287</v>
      </c>
      <c r="W215" s="114">
        <f>L215+S215+V215</f>
        <v>40.347335088163597</v>
      </c>
      <c r="Y215" s="72"/>
      <c r="Z215" s="69"/>
      <c r="AA215" s="73"/>
      <c r="AB215" s="69"/>
      <c r="AC215" s="74"/>
      <c r="AD215" s="72">
        <v>0.77800000000000002</v>
      </c>
      <c r="AE215" s="69">
        <f>$K215*AD215/100</f>
        <v>2.7612359180297159</v>
      </c>
      <c r="AF215" s="73">
        <v>-2.5000000000000001E-2</v>
      </c>
      <c r="AG215" s="69">
        <f>$K215*AF215/100</f>
        <v>-8.8728660605067997E-2</v>
      </c>
      <c r="AH215" s="74">
        <f>AE215+AG215</f>
        <v>2.6725072574246478</v>
      </c>
      <c r="AI215" s="62">
        <v>0</v>
      </c>
      <c r="AJ215" s="64">
        <f>$K215*AI215/100</f>
        <v>0</v>
      </c>
      <c r="AK215" s="65">
        <f>+AC215+AH215+AJ215</f>
        <v>2.6725072574246478</v>
      </c>
      <c r="AL215" s="385"/>
      <c r="AM215" s="75">
        <f>W215+AK215</f>
        <v>43.019842345588245</v>
      </c>
      <c r="AN215" s="80"/>
    </row>
    <row r="216" spans="1:40" ht="15">
      <c r="A216" s="56" t="s">
        <v>39</v>
      </c>
      <c r="B216" s="57">
        <f>B215</f>
        <v>59.734590222212965</v>
      </c>
      <c r="C216" s="58">
        <f>SUM(C214:C215)</f>
        <v>0.19940209738688466</v>
      </c>
      <c r="D216" s="59">
        <f>SUM(D214:D215)</f>
        <v>11.911202576855359</v>
      </c>
      <c r="E216" s="57">
        <f>E215</f>
        <v>295.180052198059</v>
      </c>
      <c r="F216" s="58">
        <f>SUM(F214:F215)</f>
        <v>0.17938082853961351</v>
      </c>
      <c r="G216" s="59">
        <f>SUM(G214:G215)</f>
        <v>52.949642331654182</v>
      </c>
      <c r="H216" s="57"/>
      <c r="I216" s="58"/>
      <c r="J216" s="59"/>
      <c r="K216" s="60">
        <f>+B216+E216+H216</f>
        <v>354.91464242027195</v>
      </c>
      <c r="L216" s="117">
        <f>+D216+G216+J216</f>
        <v>64.860844908509534</v>
      </c>
      <c r="M216" s="116"/>
      <c r="N216" s="60"/>
      <c r="O216" s="76"/>
      <c r="P216" s="76"/>
      <c r="Q216" s="76"/>
      <c r="R216" s="77"/>
      <c r="S216" s="117"/>
      <c r="T216" s="63"/>
      <c r="U216" s="70"/>
      <c r="V216" s="59">
        <f>SUM(V214:V215)</f>
        <v>7.4756229143704287</v>
      </c>
      <c r="W216" s="113">
        <f>SUM(W214:W215)</f>
        <v>72.336467822879968</v>
      </c>
      <c r="Y216" s="62"/>
      <c r="Z216" s="59">
        <f>SUM(Z214:Z215)</f>
        <v>0</v>
      </c>
      <c r="AA216" s="63"/>
      <c r="AB216" s="59">
        <f>SUM(AB214:AB215)</f>
        <v>0.55366684217562423</v>
      </c>
      <c r="AC216" s="64">
        <f>SUM(AC214:AC215)</f>
        <v>0.55366684217562423</v>
      </c>
      <c r="AD216" s="62"/>
      <c r="AE216" s="59">
        <f>SUM(AE214:AE215)</f>
        <v>2.7612359180297159</v>
      </c>
      <c r="AF216" s="63"/>
      <c r="AG216" s="59">
        <f>SUM(AG214:AG215)</f>
        <v>-8.8728660605067997E-2</v>
      </c>
      <c r="AH216" s="64">
        <f>SUM(AH214:AH215)</f>
        <v>2.6725072574246478</v>
      </c>
      <c r="AI216" s="62"/>
      <c r="AJ216" s="64">
        <f>SUM(AJ214:AJ215)</f>
        <v>0</v>
      </c>
      <c r="AK216" s="65">
        <f>SUM(AK214:AK215)</f>
        <v>3.2261740996002719</v>
      </c>
      <c r="AL216" s="387"/>
      <c r="AM216" s="65">
        <f>SUM(AM214:AM215)</f>
        <v>75.562641922480239</v>
      </c>
      <c r="AN216" s="61"/>
    </row>
    <row r="217" spans="1:40" ht="15">
      <c r="A217" s="56"/>
      <c r="B217" s="57"/>
      <c r="C217" s="58"/>
      <c r="D217" s="59"/>
      <c r="E217" s="57"/>
      <c r="F217" s="58"/>
      <c r="G217" s="59"/>
      <c r="H217" s="57"/>
      <c r="I217" s="58"/>
      <c r="J217" s="59"/>
      <c r="K217" s="60"/>
      <c r="L217" s="117"/>
      <c r="M217" s="116"/>
      <c r="N217" s="60"/>
      <c r="O217" s="76"/>
      <c r="P217" s="76"/>
      <c r="Q217" s="76"/>
      <c r="R217" s="77"/>
      <c r="S217" s="117"/>
      <c r="T217" s="63"/>
      <c r="U217" s="70"/>
      <c r="V217" s="59"/>
      <c r="W217" s="113"/>
      <c r="Y217" s="62"/>
      <c r="Z217" s="59"/>
      <c r="AA217" s="63"/>
      <c r="AB217" s="59"/>
      <c r="AC217" s="64"/>
      <c r="AD217" s="62"/>
      <c r="AE217" s="59"/>
      <c r="AF217" s="63"/>
      <c r="AG217" s="59"/>
      <c r="AH217" s="64"/>
      <c r="AI217" s="62"/>
      <c r="AJ217" s="64"/>
      <c r="AK217" s="65"/>
      <c r="AL217" s="387"/>
      <c r="AM217" s="65"/>
      <c r="AN217" s="61"/>
    </row>
    <row r="218" spans="1:40" ht="15.75">
      <c r="A218" s="16" t="s">
        <v>47</v>
      </c>
      <c r="B218" s="57"/>
      <c r="C218" s="58"/>
      <c r="D218" s="59"/>
      <c r="E218" s="57"/>
      <c r="F218" s="58"/>
      <c r="G218" s="59"/>
      <c r="H218" s="57"/>
      <c r="I218" s="58"/>
      <c r="J218" s="59"/>
      <c r="K218" s="60"/>
      <c r="L218" s="117"/>
      <c r="M218" s="116"/>
      <c r="N218" s="60"/>
      <c r="O218" s="76"/>
      <c r="P218" s="76"/>
      <c r="Q218" s="76"/>
      <c r="R218" s="77"/>
      <c r="S218" s="117"/>
      <c r="T218" s="63"/>
      <c r="U218" s="70"/>
      <c r="V218" s="59"/>
      <c r="W218" s="113"/>
      <c r="Y218" s="62"/>
      <c r="Z218" s="59"/>
      <c r="AA218" s="63"/>
      <c r="AB218" s="59"/>
      <c r="AC218" s="64"/>
      <c r="AD218" s="62"/>
      <c r="AE218" s="59"/>
      <c r="AF218" s="63"/>
      <c r="AG218" s="59"/>
      <c r="AH218" s="64"/>
      <c r="AI218" s="62"/>
      <c r="AJ218" s="64"/>
      <c r="AK218" s="65"/>
      <c r="AL218" s="387"/>
      <c r="AM218" s="65"/>
      <c r="AN218" s="61"/>
    </row>
    <row r="219" spans="1:40" ht="15">
      <c r="A219" s="56" t="s">
        <v>37</v>
      </c>
      <c r="B219" s="57">
        <f>B43</f>
        <v>0.12232545764507743</v>
      </c>
      <c r="C219" s="58">
        <v>9.0131904721013054E-2</v>
      </c>
      <c r="D219" s="59">
        <f>+B219*C219</f>
        <v>1.1025426493420438E-2</v>
      </c>
      <c r="E219" s="57">
        <f>E43</f>
        <v>0.14500023998650047</v>
      </c>
      <c r="F219" s="58">
        <v>9.0131904721013054E-2</v>
      </c>
      <c r="G219" s="59">
        <f>+E219*F219</f>
        <v>1.3069147814987287E-2</v>
      </c>
      <c r="H219" s="57">
        <f>H43</f>
        <v>0.70350425306871922</v>
      </c>
      <c r="I219" s="58">
        <v>9.0131904721013054E-2</v>
      </c>
      <c r="J219" s="59">
        <f>+H219*I219</f>
        <v>6.340817830841726E-2</v>
      </c>
      <c r="K219" s="60">
        <f>+B219+E219+H219</f>
        <v>0.9708299507002971</v>
      </c>
      <c r="L219" s="117">
        <f>+D219+G219+J219</f>
        <v>8.7502752616824983E-2</v>
      </c>
      <c r="M219" s="116"/>
      <c r="N219" s="60"/>
      <c r="O219" s="76"/>
      <c r="P219" s="76"/>
      <c r="Q219" s="76"/>
      <c r="R219" s="77"/>
      <c r="S219" s="117"/>
      <c r="T219" s="63"/>
      <c r="U219" s="70"/>
      <c r="V219" s="59"/>
      <c r="W219" s="113">
        <f>L219+S219+V219</f>
        <v>8.7502752616824983E-2</v>
      </c>
      <c r="Y219" s="62">
        <v>0</v>
      </c>
      <c r="Z219" s="59">
        <f>$K219*Y219/100</f>
        <v>0</v>
      </c>
      <c r="AA219" s="63">
        <v>0.156</v>
      </c>
      <c r="AB219" s="59">
        <f>$K219*AA219/100</f>
        <v>1.5144947230924634E-3</v>
      </c>
      <c r="AC219" s="64">
        <f>Z219+AB219</f>
        <v>1.5144947230924634E-3</v>
      </c>
      <c r="AD219" s="62"/>
      <c r="AE219" s="59"/>
      <c r="AF219" s="63"/>
      <c r="AG219" s="59"/>
      <c r="AH219" s="64"/>
      <c r="AI219" s="62"/>
      <c r="AJ219" s="64"/>
      <c r="AK219" s="65">
        <f>+AC219+AH219+AJ219</f>
        <v>1.5144947230924634E-3</v>
      </c>
      <c r="AL219" s="385"/>
      <c r="AM219" s="65">
        <f>W219+AK219</f>
        <v>8.9017247339917449E-2</v>
      </c>
      <c r="AN219" s="61"/>
    </row>
    <row r="220" spans="1:40" ht="17.25">
      <c r="A220" s="56" t="s">
        <v>38</v>
      </c>
      <c r="B220" s="57">
        <f>B219</f>
        <v>0.12232545764507743</v>
      </c>
      <c r="C220" s="66">
        <v>0.30829181634580927</v>
      </c>
      <c r="D220" s="67">
        <f>+B220*C220</f>
        <v>3.7711937522733281E-2</v>
      </c>
      <c r="E220" s="57">
        <f>E219</f>
        <v>0.14500023998650047</v>
      </c>
      <c r="F220" s="66">
        <v>0.10907995581239811</v>
      </c>
      <c r="G220" s="67">
        <f>+E220*F220</f>
        <v>1.5816619770514594E-2</v>
      </c>
      <c r="H220" s="57">
        <f>H219</f>
        <v>0.70350425306871922</v>
      </c>
      <c r="I220" s="66">
        <v>3.8533482113167213E-2</v>
      </c>
      <c r="J220" s="67">
        <f>+H220*I220</f>
        <v>2.7108468552160554E-2</v>
      </c>
      <c r="K220" s="68">
        <f>+B220+E220+H220</f>
        <v>0.9708299507002971</v>
      </c>
      <c r="L220" s="146">
        <f>+D220+G220+J220</f>
        <v>8.0637025845408425E-2</v>
      </c>
      <c r="M220" s="116"/>
      <c r="N220" s="60"/>
      <c r="O220" s="76"/>
      <c r="P220" s="76"/>
      <c r="Q220" s="76"/>
      <c r="R220" s="77"/>
      <c r="S220" s="117"/>
      <c r="T220" s="63">
        <f>T44</f>
        <v>1.0332181020647794E-3</v>
      </c>
      <c r="U220" s="70">
        <v>22.734667303258153</v>
      </c>
      <c r="V220" s="67">
        <f>+T220*U220</f>
        <v>2.3489869802146585E-2</v>
      </c>
      <c r="W220" s="114">
        <f>L220+S220+V220</f>
        <v>0.10412689564755501</v>
      </c>
      <c r="Y220" s="72"/>
      <c r="Z220" s="69"/>
      <c r="AA220" s="73"/>
      <c r="AB220" s="69"/>
      <c r="AC220" s="74"/>
      <c r="AD220" s="72">
        <v>0.77800000000000002</v>
      </c>
      <c r="AE220" s="69">
        <f>$K220*AD220/100</f>
        <v>7.5530570164483116E-3</v>
      </c>
      <c r="AF220" s="73">
        <v>-2.5000000000000001E-2</v>
      </c>
      <c r="AG220" s="69">
        <f>$K220*AF220/100</f>
        <v>-2.4270748767507428E-4</v>
      </c>
      <c r="AH220" s="74">
        <f>AE220+AG220</f>
        <v>7.3103495287732377E-3</v>
      </c>
      <c r="AI220" s="62">
        <v>0</v>
      </c>
      <c r="AJ220" s="64">
        <f>$K220*AI220/100</f>
        <v>0</v>
      </c>
      <c r="AK220" s="65">
        <f>+AC220+AH220+AJ220</f>
        <v>7.3103495287732377E-3</v>
      </c>
      <c r="AL220" s="385"/>
      <c r="AM220" s="75">
        <f>W220+AK220</f>
        <v>0.11143724517632825</v>
      </c>
      <c r="AN220" s="80"/>
    </row>
    <row r="221" spans="1:40" ht="15">
      <c r="A221" s="56" t="s">
        <v>39</v>
      </c>
      <c r="B221" s="57">
        <f>B220</f>
        <v>0.12232545764507743</v>
      </c>
      <c r="C221" s="58">
        <f>SUM(C219:C220)</f>
        <v>0.39842372106682233</v>
      </c>
      <c r="D221" s="59">
        <f>SUM(D219:D220)</f>
        <v>4.8737364016153722E-2</v>
      </c>
      <c r="E221" s="57">
        <f>E220</f>
        <v>0.14500023998650047</v>
      </c>
      <c r="F221" s="58">
        <f>SUM(F219:F220)</f>
        <v>0.19921186053341117</v>
      </c>
      <c r="G221" s="59">
        <f>SUM(G219:G220)</f>
        <v>2.8885767585501883E-2</v>
      </c>
      <c r="H221" s="57">
        <f>H220</f>
        <v>0.70350425306871922</v>
      </c>
      <c r="I221" s="58">
        <f>SUM(I219:I220)</f>
        <v>0.12866538683418027</v>
      </c>
      <c r="J221" s="59">
        <f>SUM(J219:J220)</f>
        <v>9.051664686057781E-2</v>
      </c>
      <c r="K221" s="60">
        <f>K220</f>
        <v>0.9708299507002971</v>
      </c>
      <c r="L221" s="117">
        <f>+D221+G221+J221</f>
        <v>0.16813977846223341</v>
      </c>
      <c r="M221" s="116"/>
      <c r="N221" s="60"/>
      <c r="O221" s="76"/>
      <c r="P221" s="76"/>
      <c r="Q221" s="76"/>
      <c r="R221" s="77"/>
      <c r="S221" s="117"/>
      <c r="T221" s="192"/>
      <c r="U221" s="271"/>
      <c r="V221" s="59">
        <f>SUM(V219:V220)</f>
        <v>2.3489869802146585E-2</v>
      </c>
      <c r="W221" s="113">
        <f>SUM(W219:W220)</f>
        <v>0.19162964826438</v>
      </c>
      <c r="Y221" s="62"/>
      <c r="Z221" s="59">
        <f>SUM(Z219:Z220)</f>
        <v>0</v>
      </c>
      <c r="AA221" s="63"/>
      <c r="AB221" s="59">
        <f>SUM(AB219:AB220)</f>
        <v>1.5144947230924634E-3</v>
      </c>
      <c r="AC221" s="64">
        <f>SUM(AC219:AC220)</f>
        <v>1.5144947230924634E-3</v>
      </c>
      <c r="AD221" s="62"/>
      <c r="AE221" s="59">
        <f>SUM(AE219:AE220)</f>
        <v>7.5530570164483116E-3</v>
      </c>
      <c r="AF221" s="63"/>
      <c r="AG221" s="59">
        <f>SUM(AG219:AG220)</f>
        <v>-2.4270748767507428E-4</v>
      </c>
      <c r="AH221" s="64">
        <f>SUM(AH219:AH220)</f>
        <v>7.3103495287732377E-3</v>
      </c>
      <c r="AI221" s="62"/>
      <c r="AJ221" s="64">
        <f>SUM(AJ219:AJ220)</f>
        <v>0</v>
      </c>
      <c r="AK221" s="65">
        <f>SUM(AK219:AK220)</f>
        <v>8.8248442518657003E-3</v>
      </c>
      <c r="AL221" s="387"/>
      <c r="AM221" s="65">
        <f>SUM(AM219:AM220)</f>
        <v>0.2004544925162457</v>
      </c>
      <c r="AN221" s="61"/>
    </row>
    <row r="222" spans="1:40" ht="17.25">
      <c r="A222" s="56"/>
      <c r="B222" s="57"/>
      <c r="C222" s="58"/>
      <c r="D222" s="59"/>
      <c r="E222" s="57"/>
      <c r="F222" s="58"/>
      <c r="G222" s="59"/>
      <c r="H222" s="57"/>
      <c r="I222" s="58"/>
      <c r="J222" s="59"/>
      <c r="K222" s="60"/>
      <c r="L222" s="117"/>
      <c r="M222" s="116"/>
      <c r="N222" s="60"/>
      <c r="O222" s="76"/>
      <c r="P222" s="76"/>
      <c r="Q222" s="76"/>
      <c r="R222" s="77"/>
      <c r="S222" s="117"/>
      <c r="T222" s="63"/>
      <c r="U222" s="70"/>
      <c r="V222" s="59"/>
      <c r="W222" s="113"/>
      <c r="Y222" s="72"/>
      <c r="Z222" s="69"/>
      <c r="AA222" s="73"/>
      <c r="AB222" s="69"/>
      <c r="AC222" s="74"/>
      <c r="AD222" s="72"/>
      <c r="AE222" s="69"/>
      <c r="AF222" s="73"/>
      <c r="AG222" s="69"/>
      <c r="AH222" s="74"/>
      <c r="AI222" s="72"/>
      <c r="AJ222" s="74"/>
      <c r="AK222" s="81"/>
      <c r="AL222" s="387"/>
      <c r="AM222" s="81"/>
      <c r="AN222" s="61"/>
    </row>
    <row r="223" spans="1:40" ht="15.75">
      <c r="A223" s="16" t="s">
        <v>48</v>
      </c>
      <c r="B223" s="57"/>
      <c r="C223" s="58"/>
      <c r="D223" s="59"/>
      <c r="E223" s="57"/>
      <c r="F223" s="58"/>
      <c r="G223" s="59"/>
      <c r="H223" s="57"/>
      <c r="I223" s="58"/>
      <c r="J223" s="59"/>
      <c r="K223" s="60"/>
      <c r="L223" s="117"/>
      <c r="M223" s="116"/>
      <c r="N223" s="60"/>
      <c r="O223" s="76"/>
      <c r="P223" s="76"/>
      <c r="Q223" s="76"/>
      <c r="R223" s="77"/>
      <c r="S223" s="117"/>
      <c r="T223" s="63"/>
      <c r="U223" s="70"/>
      <c r="V223" s="59"/>
      <c r="W223" s="113"/>
      <c r="Y223" s="62"/>
      <c r="Z223" s="59"/>
      <c r="AA223" s="63"/>
      <c r="AB223" s="59"/>
      <c r="AC223" s="64"/>
      <c r="AD223" s="62"/>
      <c r="AE223" s="59"/>
      <c r="AF223" s="63"/>
      <c r="AG223" s="59"/>
      <c r="AH223" s="64"/>
      <c r="AI223" s="62"/>
      <c r="AJ223" s="64"/>
      <c r="AK223" s="65"/>
      <c r="AL223" s="387"/>
      <c r="AM223" s="65"/>
      <c r="AN223" s="61"/>
    </row>
    <row r="224" spans="1:40" ht="15">
      <c r="A224" s="56" t="s">
        <v>37</v>
      </c>
      <c r="B224" s="57">
        <f>B48</f>
        <v>6.7273347596306203E-3</v>
      </c>
      <c r="C224" s="58">
        <v>9.0131904721013054E-2</v>
      </c>
      <c r="D224" s="59">
        <f t="shared" ref="D224:D225" si="130">+B224*C224</f>
        <v>6.0634749558138629E-4</v>
      </c>
      <c r="E224" s="57">
        <f>E48</f>
        <v>7.5799867256171632E-2</v>
      </c>
      <c r="F224" s="58">
        <v>9.0131904721013054E-2</v>
      </c>
      <c r="G224" s="59">
        <f t="shared" ref="G224:G225" si="131">+E224*F224</f>
        <v>6.8319864133986989E-3</v>
      </c>
      <c r="H224" s="57">
        <f>H48</f>
        <v>0.3731522486844947</v>
      </c>
      <c r="I224" s="58">
        <v>9.0131904721013054E-2</v>
      </c>
      <c r="J224" s="59">
        <f t="shared" ref="J224:J225" si="132">+H224*I224</f>
        <v>3.3632922924862647E-2</v>
      </c>
      <c r="K224" s="60">
        <f t="shared" ref="K224:K225" si="133">+B224+E224+H224</f>
        <v>0.45567945070029697</v>
      </c>
      <c r="L224" s="117">
        <f t="shared" ref="L224:L225" si="134">+D224+G224+J224</f>
        <v>4.1071256833842731E-2</v>
      </c>
      <c r="M224" s="116"/>
      <c r="N224" s="60"/>
      <c r="O224" s="76"/>
      <c r="P224" s="76"/>
      <c r="Q224" s="76"/>
      <c r="R224" s="77"/>
      <c r="S224" s="117"/>
      <c r="T224" s="63"/>
      <c r="U224" s="70"/>
      <c r="V224" s="59"/>
      <c r="W224" s="113">
        <f>L224+S224+V224</f>
        <v>4.1071256833842731E-2</v>
      </c>
      <c r="Y224" s="62">
        <v>0</v>
      </c>
      <c r="Z224" s="59">
        <f>$K224*Y224/100</f>
        <v>0</v>
      </c>
      <c r="AA224" s="63">
        <v>0.156</v>
      </c>
      <c r="AB224" s="59">
        <f>$K224*AA224/100</f>
        <v>7.1085994309246327E-4</v>
      </c>
      <c r="AC224" s="64">
        <f>Z224+AB224</f>
        <v>7.1085994309246327E-4</v>
      </c>
      <c r="AD224" s="62"/>
      <c r="AE224" s="59"/>
      <c r="AF224" s="63"/>
      <c r="AG224" s="59"/>
      <c r="AH224" s="64"/>
      <c r="AI224" s="62"/>
      <c r="AJ224" s="64"/>
      <c r="AK224" s="65">
        <f>+AC224+AH224+AJ224</f>
        <v>7.1085994309246327E-4</v>
      </c>
      <c r="AL224" s="385"/>
      <c r="AM224" s="65">
        <f>W224+AK224</f>
        <v>4.1782116776935198E-2</v>
      </c>
      <c r="AN224" s="61"/>
    </row>
    <row r="225" spans="1:40" ht="17.25">
      <c r="A225" s="56" t="s">
        <v>38</v>
      </c>
      <c r="B225" s="57">
        <f>B224</f>
        <v>6.7273347596306203E-3</v>
      </c>
      <c r="C225" s="66">
        <v>1.5828750191727006</v>
      </c>
      <c r="D225" s="67">
        <f t="shared" si="130"/>
        <v>1.0648530136631492E-2</v>
      </c>
      <c r="E225" s="57">
        <f>E224</f>
        <v>7.5799867256171632E-2</v>
      </c>
      <c r="F225" s="66">
        <v>8.5119392121249027E-2</v>
      </c>
      <c r="G225" s="67">
        <f t="shared" si="131"/>
        <v>6.4520386237166974E-3</v>
      </c>
      <c r="H225" s="57">
        <f>H224</f>
        <v>0.3731522486844947</v>
      </c>
      <c r="I225" s="66">
        <v>6.951765017479497E-2</v>
      </c>
      <c r="J225" s="67">
        <f t="shared" si="132"/>
        <v>2.59406674859868E-2</v>
      </c>
      <c r="K225" s="68">
        <f t="shared" si="133"/>
        <v>0.45567945070029697</v>
      </c>
      <c r="L225" s="146">
        <f t="shared" si="134"/>
        <v>4.3041236246334991E-2</v>
      </c>
      <c r="M225" s="116"/>
      <c r="N225" s="60"/>
      <c r="O225" s="76"/>
      <c r="P225" s="76"/>
      <c r="Q225" s="76"/>
      <c r="R225" s="77"/>
      <c r="S225" s="117"/>
      <c r="T225" s="63">
        <f>T49</f>
        <v>3.5766559436513739E-5</v>
      </c>
      <c r="U225" s="70">
        <v>22.734667303258153</v>
      </c>
      <c r="V225" s="67">
        <f>+T225*U225</f>
        <v>8.1314082937134825E-4</v>
      </c>
      <c r="W225" s="114">
        <f>L225+S225+V225</f>
        <v>4.3854377075706337E-2</v>
      </c>
      <c r="Y225" s="72"/>
      <c r="Z225" s="69"/>
      <c r="AA225" s="73"/>
      <c r="AB225" s="69"/>
      <c r="AC225" s="74"/>
      <c r="AD225" s="72">
        <v>0.77800000000000002</v>
      </c>
      <c r="AE225" s="69">
        <f>$K225*AD225/100</f>
        <v>3.5451861264483102E-3</v>
      </c>
      <c r="AF225" s="73">
        <v>-2.5000000000000001E-2</v>
      </c>
      <c r="AG225" s="69">
        <f>$K225*AF225/100</f>
        <v>-1.1391986267507426E-4</v>
      </c>
      <c r="AH225" s="74">
        <f>AE225+AG225</f>
        <v>3.431266263773236E-3</v>
      </c>
      <c r="AI225" s="62">
        <v>0</v>
      </c>
      <c r="AJ225" s="64">
        <f>$K225*AI225/100</f>
        <v>0</v>
      </c>
      <c r="AK225" s="65">
        <f>+AC225+AH225+AJ225</f>
        <v>3.431266263773236E-3</v>
      </c>
      <c r="AL225" s="385"/>
      <c r="AM225" s="75">
        <f>W225+AK225</f>
        <v>4.7285643339479572E-2</v>
      </c>
      <c r="AN225" s="80"/>
    </row>
    <row r="226" spans="1:40" ht="15">
      <c r="A226" s="56" t="s">
        <v>39</v>
      </c>
      <c r="B226" s="57">
        <f>B225</f>
        <v>6.7273347596306203E-3</v>
      </c>
      <c r="C226" s="58">
        <f>SUM(C224:C225)</f>
        <v>1.6730069238937135</v>
      </c>
      <c r="D226" s="59">
        <f>SUM(D224:D225)</f>
        <v>1.1254877632212879E-2</v>
      </c>
      <c r="E226" s="57">
        <f>E225</f>
        <v>7.5799867256171632E-2</v>
      </c>
      <c r="F226" s="58">
        <f>SUM(F224:F225)</f>
        <v>0.17525129684226209</v>
      </c>
      <c r="G226" s="59">
        <f>SUM(G224:G225)</f>
        <v>1.3284025037115395E-2</v>
      </c>
      <c r="H226" s="57">
        <f>H225</f>
        <v>0.3731522486844947</v>
      </c>
      <c r="I226" s="58">
        <f>SUM(I224:I225)</f>
        <v>0.15964955489580801</v>
      </c>
      <c r="J226" s="59">
        <f>SUM(J224:J225)</f>
        <v>5.9573590410849447E-2</v>
      </c>
      <c r="K226" s="60">
        <f>K225</f>
        <v>0.45567945070029697</v>
      </c>
      <c r="L226" s="117">
        <f>+D226+G226+J226</f>
        <v>8.4112493080177722E-2</v>
      </c>
      <c r="M226" s="116"/>
      <c r="N226" s="60"/>
      <c r="O226" s="76"/>
      <c r="P226" s="76"/>
      <c r="Q226" s="76"/>
      <c r="R226" s="77"/>
      <c r="S226" s="117"/>
      <c r="T226" s="192"/>
      <c r="V226" s="59">
        <f>SUM(V224:V225)</f>
        <v>8.1314082937134825E-4</v>
      </c>
      <c r="W226" s="113">
        <f>SUM(W224:W225)</f>
        <v>8.4925633909549075E-2</v>
      </c>
      <c r="Y226" s="62"/>
      <c r="Z226" s="59">
        <f>SUM(Z224:Z225)</f>
        <v>0</v>
      </c>
      <c r="AA226" s="63"/>
      <c r="AB226" s="59">
        <f>SUM(AB224:AB225)</f>
        <v>7.1085994309246327E-4</v>
      </c>
      <c r="AC226" s="64">
        <f>SUM(AC224:AC225)</f>
        <v>7.1085994309246327E-4</v>
      </c>
      <c r="AD226" s="62"/>
      <c r="AE226" s="59">
        <f>SUM(AE224:AE225)</f>
        <v>3.5451861264483102E-3</v>
      </c>
      <c r="AF226" s="63"/>
      <c r="AG226" s="59">
        <f>SUM(AG224:AG225)</f>
        <v>-1.1391986267507426E-4</v>
      </c>
      <c r="AH226" s="64">
        <f>SUM(AH224:AH225)</f>
        <v>3.431266263773236E-3</v>
      </c>
      <c r="AI226" s="62"/>
      <c r="AJ226" s="64">
        <f>SUM(AJ224:AJ225)</f>
        <v>0</v>
      </c>
      <c r="AK226" s="65">
        <f>SUM(AK224:AK225)</f>
        <v>4.1421262068656994E-3</v>
      </c>
      <c r="AL226" s="387"/>
      <c r="AM226" s="65">
        <f>SUM(AM224:AM225)</f>
        <v>8.9067760116414763E-2</v>
      </c>
      <c r="AN226" s="61"/>
    </row>
    <row r="227" spans="1:40" ht="15">
      <c r="A227" s="56"/>
      <c r="B227" s="57"/>
      <c r="C227" s="58"/>
      <c r="D227" s="59"/>
      <c r="E227" s="57"/>
      <c r="F227" s="58"/>
      <c r="G227" s="59"/>
      <c r="H227" s="57"/>
      <c r="I227" s="58"/>
      <c r="J227" s="59"/>
      <c r="K227" s="60"/>
      <c r="L227" s="117"/>
      <c r="M227" s="116"/>
      <c r="N227" s="60"/>
      <c r="O227" s="76"/>
      <c r="P227" s="76"/>
      <c r="Q227" s="76"/>
      <c r="R227" s="77"/>
      <c r="S227" s="117"/>
      <c r="T227" s="63"/>
      <c r="U227" s="70"/>
      <c r="V227" s="59"/>
      <c r="W227" s="113"/>
      <c r="Y227" s="62"/>
      <c r="Z227" s="59"/>
      <c r="AA227" s="63"/>
      <c r="AB227" s="59"/>
      <c r="AC227" s="64"/>
      <c r="AD227" s="62"/>
      <c r="AE227" s="59"/>
      <c r="AF227" s="63"/>
      <c r="AG227" s="59"/>
      <c r="AH227" s="64"/>
      <c r="AI227" s="62"/>
      <c r="AJ227" s="64"/>
      <c r="AK227" s="65"/>
      <c r="AL227" s="387"/>
      <c r="AM227" s="65"/>
      <c r="AN227" s="61"/>
    </row>
    <row r="228" spans="1:40" ht="15.75">
      <c r="A228" s="16" t="s">
        <v>49</v>
      </c>
      <c r="B228" s="57"/>
      <c r="C228" s="58"/>
      <c r="D228" s="59"/>
      <c r="E228" s="57"/>
      <c r="F228" s="58"/>
      <c r="G228" s="59"/>
      <c r="H228" s="57"/>
      <c r="I228" s="58"/>
      <c r="J228" s="59"/>
      <c r="K228" s="60"/>
      <c r="L228" s="117"/>
      <c r="M228" s="116"/>
      <c r="N228" s="60"/>
      <c r="O228" s="76"/>
      <c r="P228" s="76"/>
      <c r="Q228" s="76"/>
      <c r="R228" s="77"/>
      <c r="S228" s="117"/>
      <c r="T228" s="63"/>
      <c r="U228" s="70"/>
      <c r="V228" s="59"/>
      <c r="W228" s="113"/>
      <c r="Y228" s="62"/>
      <c r="Z228" s="59"/>
      <c r="AA228" s="63"/>
      <c r="AB228" s="59"/>
      <c r="AC228" s="64"/>
      <c r="AD228" s="62"/>
      <c r="AE228" s="59"/>
      <c r="AF228" s="63"/>
      <c r="AG228" s="59"/>
      <c r="AH228" s="64"/>
      <c r="AI228" s="62"/>
      <c r="AJ228" s="64"/>
      <c r="AK228" s="65"/>
      <c r="AL228" s="387"/>
      <c r="AM228" s="65"/>
      <c r="AN228" s="61"/>
    </row>
    <row r="229" spans="1:40" ht="17.25">
      <c r="A229" s="56" t="s">
        <v>37</v>
      </c>
      <c r="B229" s="57">
        <f>B214+B219+B224</f>
        <v>59.863643014617672</v>
      </c>
      <c r="C229" s="58"/>
      <c r="D229" s="59">
        <f t="shared" ref="D229:E231" si="135">D214+D219+D224</f>
        <v>5.3956241684462585</v>
      </c>
      <c r="E229" s="57">
        <f t="shared" si="135"/>
        <v>295.40085230530167</v>
      </c>
      <c r="F229" s="58"/>
      <c r="G229" s="59">
        <f t="shared" ref="G229:H231" si="136">G214+G219+G224</f>
        <v>26.625041474487499</v>
      </c>
      <c r="H229" s="57">
        <f t="shared" si="136"/>
        <v>1.0766565017532139</v>
      </c>
      <c r="I229" s="58"/>
      <c r="J229" s="59">
        <f t="shared" ref="J229:L231" si="137">J214+J219+J224</f>
        <v>9.7041101233279914E-2</v>
      </c>
      <c r="K229" s="60">
        <f t="shared" si="137"/>
        <v>356.34115182167255</v>
      </c>
      <c r="L229" s="117">
        <f t="shared" si="137"/>
        <v>32.117706744167045</v>
      </c>
      <c r="M229" s="154"/>
      <c r="N229" s="68"/>
      <c r="O229" s="79"/>
      <c r="P229" s="79"/>
      <c r="Q229" s="79"/>
      <c r="R229" s="77"/>
      <c r="S229" s="146"/>
      <c r="T229" s="73"/>
      <c r="U229" s="70"/>
      <c r="V229" s="69"/>
      <c r="W229" s="113">
        <f>L229+S229+V229</f>
        <v>32.117706744167045</v>
      </c>
      <c r="Y229" s="62"/>
      <c r="Z229" s="59">
        <f>Z214+Z219+Z224</f>
        <v>0</v>
      </c>
      <c r="AA229" s="63"/>
      <c r="AB229" s="59">
        <f>AB214+AB219+AB224</f>
        <v>0.55589219684180924</v>
      </c>
      <c r="AC229" s="64">
        <f>Z229+AB229</f>
        <v>0.55589219684180924</v>
      </c>
      <c r="AD229" s="62"/>
      <c r="AE229" s="59">
        <f>AE214+AE219+AE224</f>
        <v>0</v>
      </c>
      <c r="AF229" s="63"/>
      <c r="AG229" s="59">
        <f>AG214+AG219+AG224</f>
        <v>0</v>
      </c>
      <c r="AH229" s="64">
        <f>AE229+AG229</f>
        <v>0</v>
      </c>
      <c r="AI229" s="62"/>
      <c r="AJ229" s="64">
        <f>AJ214+AJ219+AJ224</f>
        <v>0</v>
      </c>
      <c r="AK229" s="65">
        <f>+AC229+AH229+AJ229</f>
        <v>0.55589219684180924</v>
      </c>
      <c r="AL229" s="387"/>
      <c r="AM229" s="65">
        <f>W229+AK229</f>
        <v>32.673598941008855</v>
      </c>
      <c r="AN229" s="61"/>
    </row>
    <row r="230" spans="1:40" ht="17.25">
      <c r="A230" s="56" t="s">
        <v>38</v>
      </c>
      <c r="B230" s="78">
        <f>B215+B220+B225</f>
        <v>59.863643014617672</v>
      </c>
      <c r="C230" s="58"/>
      <c r="D230" s="69">
        <f t="shared" si="135"/>
        <v>6.5755706500574655</v>
      </c>
      <c r="E230" s="78">
        <f t="shared" si="135"/>
        <v>295.40085230530167</v>
      </c>
      <c r="F230" s="58"/>
      <c r="G230" s="69">
        <f t="shared" si="136"/>
        <v>26.366770649789302</v>
      </c>
      <c r="H230" s="78">
        <f t="shared" si="136"/>
        <v>1.0766565017532139</v>
      </c>
      <c r="I230" s="58"/>
      <c r="J230" s="69">
        <f t="shared" si="137"/>
        <v>5.3049136038147357E-2</v>
      </c>
      <c r="K230" s="68">
        <f t="shared" si="137"/>
        <v>356.34115182167255</v>
      </c>
      <c r="L230" s="146">
        <f t="shared" si="137"/>
        <v>32.995390435884907</v>
      </c>
      <c r="M230" s="154"/>
      <c r="N230" s="68"/>
      <c r="O230" s="79"/>
      <c r="P230" s="79"/>
      <c r="Q230" s="79"/>
      <c r="R230" s="77"/>
      <c r="S230" s="146"/>
      <c r="T230" s="73">
        <f>T210+T215+T220+T225</f>
        <v>0.32988940743932138</v>
      </c>
      <c r="U230" s="70"/>
      <c r="V230" s="69">
        <f>V210+V215+V220+V225</f>
        <v>7.4999259250019463</v>
      </c>
      <c r="W230" s="83">
        <f>L230+S230+V230</f>
        <v>40.495316360886854</v>
      </c>
      <c r="Y230" s="72"/>
      <c r="Z230" s="69">
        <f>Z215+Z220+Z225</f>
        <v>0</v>
      </c>
      <c r="AA230" s="73"/>
      <c r="AB230" s="69">
        <f>AB215+AB220+AB225</f>
        <v>0</v>
      </c>
      <c r="AC230" s="74">
        <f>Z230+AB230</f>
        <v>0</v>
      </c>
      <c r="AD230" s="72"/>
      <c r="AE230" s="69">
        <f>AE215+AE220+AE225</f>
        <v>2.7723341611726124</v>
      </c>
      <c r="AF230" s="73"/>
      <c r="AG230" s="69">
        <f>AG215+AG220+AG225</f>
        <v>-8.9085287955418146E-2</v>
      </c>
      <c r="AH230" s="74">
        <f>AE230+AG230</f>
        <v>2.6832488732171944</v>
      </c>
      <c r="AI230" s="72"/>
      <c r="AJ230" s="74">
        <f>AJ215+AJ220+AJ225</f>
        <v>0</v>
      </c>
      <c r="AK230" s="81">
        <f>+AC230+AH230+AJ230</f>
        <v>2.6832488732171944</v>
      </c>
      <c r="AL230" s="387"/>
      <c r="AM230" s="81">
        <f>W230+AK230</f>
        <v>43.178565234104049</v>
      </c>
      <c r="AN230" s="80"/>
    </row>
    <row r="231" spans="1:40" ht="18">
      <c r="A231" s="84" t="s">
        <v>39</v>
      </c>
      <c r="B231" s="21">
        <f>B216+B221+B226</f>
        <v>59.863643014617672</v>
      </c>
      <c r="C231" s="85"/>
      <c r="D231" s="86">
        <f t="shared" si="135"/>
        <v>11.971194818503726</v>
      </c>
      <c r="E231" s="21">
        <f t="shared" si="135"/>
        <v>295.40085230530167</v>
      </c>
      <c r="F231" s="85"/>
      <c r="G231" s="86">
        <f t="shared" si="136"/>
        <v>52.991812124276798</v>
      </c>
      <c r="H231" s="21">
        <f t="shared" si="136"/>
        <v>1.0766565017532139</v>
      </c>
      <c r="I231" s="85"/>
      <c r="J231" s="86">
        <f t="shared" si="137"/>
        <v>0.15009023727142726</v>
      </c>
      <c r="K231" s="24">
        <f t="shared" si="137"/>
        <v>356.34115182167255</v>
      </c>
      <c r="L231" s="272">
        <f t="shared" si="137"/>
        <v>65.113097180051952</v>
      </c>
      <c r="M231" s="278"/>
      <c r="N231" s="24"/>
      <c r="O231" s="87"/>
      <c r="P231" s="87"/>
      <c r="Q231" s="87"/>
      <c r="R231" s="88"/>
      <c r="S231" s="272"/>
      <c r="T231" s="143">
        <f>SUM(T229:T230)</f>
        <v>0.32988940743932138</v>
      </c>
      <c r="U231" s="27"/>
      <c r="V231" s="86">
        <f>SUM(V229:V230)</f>
        <v>7.4999259250019463</v>
      </c>
      <c r="W231" s="268">
        <f>SUM(W229:W230)</f>
        <v>72.613023105053898</v>
      </c>
      <c r="Y231" s="91"/>
      <c r="Z231" s="86">
        <f>SUM(Z229:Z230)</f>
        <v>0</v>
      </c>
      <c r="AA231" s="92"/>
      <c r="AB231" s="86">
        <f>SUM(AB229:AB230)</f>
        <v>0.55589219684180924</v>
      </c>
      <c r="AC231" s="327">
        <f>SUM(AC229:AC230)</f>
        <v>0.55589219684180924</v>
      </c>
      <c r="AD231" s="91"/>
      <c r="AE231" s="86">
        <f>SUM(AE229:AE230)</f>
        <v>2.7723341611726124</v>
      </c>
      <c r="AF231" s="92"/>
      <c r="AG231" s="86">
        <f>SUM(AG229:AG230)</f>
        <v>-8.9085287955418146E-2</v>
      </c>
      <c r="AH231" s="327">
        <f>SUM(AH229:AH230)</f>
        <v>2.6832488732171944</v>
      </c>
      <c r="AI231" s="91"/>
      <c r="AJ231" s="327">
        <f>SUM(AJ229:AJ230)</f>
        <v>0</v>
      </c>
      <c r="AK231" s="388">
        <f>AK211+AK216+AK221+AK226</f>
        <v>3.2391410700590035</v>
      </c>
      <c r="AL231" s="385"/>
      <c r="AM231" s="388">
        <f>SUM(AM229:AM230)</f>
        <v>75.852164175112904</v>
      </c>
      <c r="AN231" s="90"/>
    </row>
    <row r="232" spans="1:40" ht="15">
      <c r="A232" s="56"/>
      <c r="B232" s="57"/>
      <c r="C232" s="58"/>
      <c r="D232" s="59"/>
      <c r="E232" s="57"/>
      <c r="F232" s="58"/>
      <c r="G232" s="59"/>
      <c r="H232" s="57"/>
      <c r="I232" s="58"/>
      <c r="J232" s="59"/>
      <c r="K232" s="60"/>
      <c r="L232" s="117"/>
      <c r="M232" s="116"/>
      <c r="N232" s="60"/>
      <c r="O232" s="76"/>
      <c r="P232" s="76"/>
      <c r="Q232" s="76"/>
      <c r="R232" s="77"/>
      <c r="S232" s="117"/>
      <c r="T232" s="60"/>
      <c r="U232" s="70"/>
      <c r="V232" s="59"/>
      <c r="W232" s="113"/>
      <c r="Y232" s="62"/>
      <c r="Z232" s="59"/>
      <c r="AA232" s="63"/>
      <c r="AB232" s="59"/>
      <c r="AC232" s="64"/>
      <c r="AD232" s="62"/>
      <c r="AE232" s="59"/>
      <c r="AF232" s="63"/>
      <c r="AG232" s="59"/>
      <c r="AH232" s="64"/>
      <c r="AI232" s="62"/>
      <c r="AJ232" s="64"/>
      <c r="AK232" s="65"/>
      <c r="AL232" s="387"/>
      <c r="AM232" s="65"/>
      <c r="AN232" s="61"/>
    </row>
    <row r="233" spans="1:40" ht="22.5" customHeight="1">
      <c r="A233" s="33" t="s">
        <v>44</v>
      </c>
      <c r="B233" s="57"/>
      <c r="C233" s="58"/>
      <c r="D233" s="59"/>
      <c r="E233" s="57"/>
      <c r="F233" s="58"/>
      <c r="G233" s="59"/>
      <c r="H233" s="57"/>
      <c r="I233" s="58"/>
      <c r="J233" s="59"/>
      <c r="K233" s="60"/>
      <c r="L233" s="117"/>
      <c r="M233" s="116"/>
      <c r="N233" s="60"/>
      <c r="O233" s="76"/>
      <c r="P233" s="76"/>
      <c r="Q233" s="76"/>
      <c r="R233" s="77"/>
      <c r="S233" s="117"/>
      <c r="T233" s="60"/>
      <c r="U233" s="70"/>
      <c r="V233" s="59"/>
      <c r="W233" s="113"/>
      <c r="Y233" s="62"/>
      <c r="Z233" s="59"/>
      <c r="AA233" s="63"/>
      <c r="AB233" s="59"/>
      <c r="AC233" s="64"/>
      <c r="AD233" s="62"/>
      <c r="AE233" s="59"/>
      <c r="AF233" s="63"/>
      <c r="AG233" s="59"/>
      <c r="AH233" s="64"/>
      <c r="AI233" s="62"/>
      <c r="AJ233" s="64"/>
      <c r="AK233" s="65"/>
      <c r="AL233" s="387"/>
      <c r="AM233" s="65"/>
      <c r="AN233" s="61"/>
    </row>
    <row r="234" spans="1:40" ht="22.5" customHeight="1">
      <c r="A234" s="16" t="s">
        <v>50</v>
      </c>
      <c r="B234" s="57"/>
      <c r="C234" s="58"/>
      <c r="D234" s="59"/>
      <c r="E234" s="57"/>
      <c r="F234" s="58"/>
      <c r="G234" s="59"/>
      <c r="H234" s="57"/>
      <c r="I234" s="58"/>
      <c r="J234" s="59"/>
      <c r="K234" s="60"/>
      <c r="L234" s="117"/>
      <c r="M234" s="116"/>
      <c r="N234" s="60"/>
      <c r="O234" s="76"/>
      <c r="P234" s="76"/>
      <c r="Q234" s="76"/>
      <c r="R234" s="77"/>
      <c r="S234" s="117"/>
      <c r="T234" s="60"/>
      <c r="U234" s="70"/>
      <c r="V234" s="59"/>
      <c r="W234" s="113"/>
      <c r="Y234" s="62"/>
      <c r="Z234" s="59"/>
      <c r="AA234" s="63"/>
      <c r="AB234" s="59"/>
      <c r="AC234" s="64"/>
      <c r="AD234" s="62"/>
      <c r="AE234" s="59"/>
      <c r="AF234" s="63"/>
      <c r="AG234" s="59"/>
      <c r="AH234" s="64"/>
      <c r="AI234" s="62"/>
      <c r="AJ234" s="64"/>
      <c r="AK234" s="65"/>
      <c r="AL234" s="387"/>
      <c r="AM234" s="65"/>
      <c r="AN234" s="61"/>
    </row>
    <row r="235" spans="1:40" ht="22.5" customHeight="1">
      <c r="A235" s="56" t="s">
        <v>37</v>
      </c>
      <c r="B235" s="57">
        <f>B59</f>
        <v>1167.8030095580596</v>
      </c>
      <c r="C235" s="58">
        <v>8.7019821350026755E-2</v>
      </c>
      <c r="D235" s="59">
        <f>+B235*C235</f>
        <v>101.62200926376593</v>
      </c>
      <c r="E235" s="57">
        <f>E59</f>
        <v>995.17643860040732</v>
      </c>
      <c r="F235" s="58">
        <v>8.7019821350026755E-2</v>
      </c>
      <c r="G235" s="59">
        <f>+E235*F235</f>
        <v>86.600075898763322</v>
      </c>
      <c r="H235" s="57"/>
      <c r="I235" s="58"/>
      <c r="J235" s="59"/>
      <c r="K235" s="60">
        <f>+B235+E235+H235</f>
        <v>2162.9794481584668</v>
      </c>
      <c r="L235" s="117">
        <f>+D235+G235+J235</f>
        <v>188.22208516252925</v>
      </c>
      <c r="M235" s="116"/>
      <c r="N235" s="60"/>
      <c r="O235" s="76"/>
      <c r="P235" s="76"/>
      <c r="Q235" s="76"/>
      <c r="R235" s="77"/>
      <c r="S235" s="117">
        <f>+M235*R235/1000</f>
        <v>0</v>
      </c>
      <c r="T235" s="60"/>
      <c r="U235" s="70"/>
      <c r="V235" s="59"/>
      <c r="W235" s="113">
        <f>L235+S235+V235</f>
        <v>188.22208516252925</v>
      </c>
      <c r="Y235" s="62">
        <v>0</v>
      </c>
      <c r="Z235" s="59">
        <f>$K235*Y235/100</f>
        <v>0</v>
      </c>
      <c r="AA235" s="63">
        <v>0.20699999999999999</v>
      </c>
      <c r="AB235" s="59">
        <f>$K235*AA235/100</f>
        <v>4.4773674576880262</v>
      </c>
      <c r="AC235" s="64">
        <f>Z235+AB235</f>
        <v>4.4773674576880262</v>
      </c>
      <c r="AD235" s="62"/>
      <c r="AE235" s="59"/>
      <c r="AF235" s="63"/>
      <c r="AG235" s="59"/>
      <c r="AH235" s="64"/>
      <c r="AI235" s="62"/>
      <c r="AJ235" s="64"/>
      <c r="AK235" s="65">
        <f>+AC235+AH235+AJ235</f>
        <v>4.4773674576880262</v>
      </c>
      <c r="AL235" s="385"/>
      <c r="AM235" s="65">
        <f>W235+AK235</f>
        <v>192.69945262021727</v>
      </c>
      <c r="AN235" s="61"/>
    </row>
    <row r="236" spans="1:40" ht="22.5" customHeight="1">
      <c r="A236" s="56" t="s">
        <v>38</v>
      </c>
      <c r="B236" s="57">
        <f>B235</f>
        <v>1167.8030095580596</v>
      </c>
      <c r="C236" s="66">
        <v>6.3500388660874013E-2</v>
      </c>
      <c r="D236" s="67">
        <f>+B236*C236</f>
        <v>74.155944986275145</v>
      </c>
      <c r="E236" s="57">
        <f>E235</f>
        <v>995.17643860040732</v>
      </c>
      <c r="F236" s="66">
        <v>3.0082865689620767E-2</v>
      </c>
      <c r="G236" s="67">
        <f>+E236*F236</f>
        <v>29.937759139891181</v>
      </c>
      <c r="H236" s="57"/>
      <c r="I236" s="66"/>
      <c r="J236" s="67"/>
      <c r="K236" s="68">
        <f>+B236+E236+H236</f>
        <v>2162.9794481584668</v>
      </c>
      <c r="L236" s="146">
        <f>+D236+G236+J236</f>
        <v>104.09370412616633</v>
      </c>
      <c r="M236" s="116">
        <f>M60</f>
        <v>5961.125300794828</v>
      </c>
      <c r="N236" s="115">
        <v>10.697094044128949</v>
      </c>
      <c r="O236" s="76"/>
      <c r="P236" s="76"/>
      <c r="Q236" s="76"/>
      <c r="R236" s="77">
        <f t="shared" ref="R236" si="138">SUM(N236:Q236)</f>
        <v>10.697094044128949</v>
      </c>
      <c r="S236" s="173">
        <f>+M236*R236/1000</f>
        <v>63.766717951438743</v>
      </c>
      <c r="T236" s="60"/>
      <c r="U236" s="70"/>
      <c r="V236" s="59"/>
      <c r="W236" s="114">
        <f>L236+S236+V236</f>
        <v>167.86042207760508</v>
      </c>
      <c r="Y236" s="72"/>
      <c r="Z236" s="69"/>
      <c r="AA236" s="73"/>
      <c r="AB236" s="69"/>
      <c r="AC236" s="74"/>
      <c r="AD236" s="72">
        <v>0.63526890999999996</v>
      </c>
      <c r="AE236" s="69">
        <f>$K236*AD236/100</f>
        <v>13.740735963840306</v>
      </c>
      <c r="AF236" s="73">
        <v>1.0340780000000001E-2</v>
      </c>
      <c r="AG236" s="69">
        <f>$K236*AF236/100</f>
        <v>0.2236689461792811</v>
      </c>
      <c r="AH236" s="74">
        <f>AE236+AG236</f>
        <v>13.964404910019587</v>
      </c>
      <c r="AI236" s="62">
        <v>0</v>
      </c>
      <c r="AJ236" s="64">
        <f>$K236*AI236/100</f>
        <v>0</v>
      </c>
      <c r="AK236" s="65">
        <f>+AC236+AH236+AJ236</f>
        <v>13.964404910019587</v>
      </c>
      <c r="AL236" s="385"/>
      <c r="AM236" s="75">
        <f>W236+AK236</f>
        <v>181.82482698762468</v>
      </c>
      <c r="AN236" s="80"/>
    </row>
    <row r="237" spans="1:40" ht="15">
      <c r="A237" s="56" t="s">
        <v>39</v>
      </c>
      <c r="B237" s="57">
        <f>B236</f>
        <v>1167.8030095580596</v>
      </c>
      <c r="C237" s="58">
        <f>SUM(C235:C236)</f>
        <v>0.15052021001090077</v>
      </c>
      <c r="D237" s="59">
        <f>SUM(D235:D236)</f>
        <v>175.77795425004109</v>
      </c>
      <c r="E237" s="57">
        <f>E236</f>
        <v>995.17643860040732</v>
      </c>
      <c r="F237" s="58">
        <f>SUM(F235:F236)</f>
        <v>0.11710268703964752</v>
      </c>
      <c r="G237" s="59">
        <f>SUM(G235:G236)</f>
        <v>116.53783503865451</v>
      </c>
      <c r="H237" s="57"/>
      <c r="I237" s="58"/>
      <c r="J237" s="59"/>
      <c r="K237" s="60">
        <f>+B237+E237+H237</f>
        <v>2162.9794481584668</v>
      </c>
      <c r="L237" s="117">
        <f>+D237+G237+J237</f>
        <v>292.31578928869561</v>
      </c>
      <c r="M237" s="116"/>
      <c r="N237" s="60"/>
      <c r="O237" s="76"/>
      <c r="P237" s="76"/>
      <c r="Q237" s="76"/>
      <c r="R237" s="77"/>
      <c r="S237" s="117">
        <f>SUM(S235:S236)</f>
        <v>63.766717951438743</v>
      </c>
      <c r="T237" s="116"/>
      <c r="U237" s="70"/>
      <c r="V237" s="59"/>
      <c r="W237" s="113">
        <f>SUM(W235:W236)</f>
        <v>356.0825072401343</v>
      </c>
      <c r="Y237" s="62"/>
      <c r="Z237" s="59">
        <f>SUM(Z235:Z236)</f>
        <v>0</v>
      </c>
      <c r="AA237" s="63"/>
      <c r="AB237" s="59">
        <f>SUM(AB235:AB236)</f>
        <v>4.4773674576880262</v>
      </c>
      <c r="AC237" s="64">
        <f>SUM(AC235:AC236)</f>
        <v>4.4773674576880262</v>
      </c>
      <c r="AD237" s="62"/>
      <c r="AE237" s="59">
        <f>SUM(AE235:AE236)</f>
        <v>13.740735963840306</v>
      </c>
      <c r="AF237" s="63"/>
      <c r="AG237" s="59">
        <f>SUM(AG235:AG236)</f>
        <v>0.2236689461792811</v>
      </c>
      <c r="AH237" s="64">
        <f>SUM(AH235:AH236)</f>
        <v>13.964404910019587</v>
      </c>
      <c r="AI237" s="62"/>
      <c r="AJ237" s="64">
        <f>SUM(AJ235:AJ236)</f>
        <v>0</v>
      </c>
      <c r="AK237" s="65">
        <f>SUM(AK235:AK236)</f>
        <v>18.441772367707614</v>
      </c>
      <c r="AL237" s="387"/>
      <c r="AM237" s="65">
        <f>SUM(AM235:AM236)</f>
        <v>374.52427960784195</v>
      </c>
      <c r="AN237" s="61"/>
    </row>
    <row r="238" spans="1:40" ht="15">
      <c r="A238" s="56"/>
      <c r="B238" s="57"/>
      <c r="C238" s="58"/>
      <c r="D238" s="59"/>
      <c r="E238" s="57"/>
      <c r="F238" s="58"/>
      <c r="G238" s="59"/>
      <c r="H238" s="57"/>
      <c r="I238" s="58"/>
      <c r="J238" s="59"/>
      <c r="K238" s="60"/>
      <c r="L238" s="117"/>
      <c r="M238" s="116"/>
      <c r="N238" s="60"/>
      <c r="O238" s="76"/>
      <c r="P238" s="76"/>
      <c r="Q238" s="76"/>
      <c r="R238" s="77"/>
      <c r="S238" s="117"/>
      <c r="T238" s="116"/>
      <c r="U238" s="70"/>
      <c r="V238" s="59"/>
      <c r="W238" s="113"/>
      <c r="Y238" s="62"/>
      <c r="Z238" s="59"/>
      <c r="AA238" s="63"/>
      <c r="AB238" s="59"/>
      <c r="AC238" s="64"/>
      <c r="AD238" s="62"/>
      <c r="AE238" s="59"/>
      <c r="AF238" s="63"/>
      <c r="AG238" s="59"/>
      <c r="AH238" s="64"/>
      <c r="AI238" s="62"/>
      <c r="AJ238" s="64"/>
      <c r="AK238" s="65"/>
      <c r="AL238" s="387"/>
      <c r="AM238" s="65"/>
      <c r="AN238" s="61"/>
    </row>
    <row r="239" spans="1:40" ht="15.75">
      <c r="A239" s="16" t="s">
        <v>51</v>
      </c>
      <c r="B239" s="57"/>
      <c r="C239" s="58"/>
      <c r="D239" s="59"/>
      <c r="E239" s="57"/>
      <c r="F239" s="58"/>
      <c r="G239" s="59"/>
      <c r="H239" s="57"/>
      <c r="I239" s="58"/>
      <c r="J239" s="59"/>
      <c r="K239" s="60"/>
      <c r="L239" s="117"/>
      <c r="M239" s="116"/>
      <c r="N239" s="60"/>
      <c r="O239" s="76"/>
      <c r="P239" s="76"/>
      <c r="Q239" s="76"/>
      <c r="R239" s="77"/>
      <c r="S239" s="117"/>
      <c r="T239" s="116"/>
      <c r="U239" s="70"/>
      <c r="V239" s="59"/>
      <c r="W239" s="113"/>
      <c r="Y239" s="62"/>
      <c r="Z239" s="59"/>
      <c r="AA239" s="63"/>
      <c r="AB239" s="59"/>
      <c r="AC239" s="64"/>
      <c r="AD239" s="62"/>
      <c r="AE239" s="59"/>
      <c r="AF239" s="63"/>
      <c r="AG239" s="59"/>
      <c r="AH239" s="64"/>
      <c r="AI239" s="62"/>
      <c r="AJ239" s="64"/>
      <c r="AK239" s="65"/>
      <c r="AL239" s="387"/>
      <c r="AM239" s="65"/>
      <c r="AN239" s="61"/>
    </row>
    <row r="240" spans="1:40" ht="15">
      <c r="A240" s="56" t="s">
        <v>37</v>
      </c>
      <c r="B240" s="57">
        <f>B64</f>
        <v>0.25187354363311631</v>
      </c>
      <c r="C240" s="58">
        <v>8.7019821350026755E-2</v>
      </c>
      <c r="D240" s="59">
        <f>+B240*C240</f>
        <v>2.1917990769751951E-2</v>
      </c>
      <c r="E240" s="57">
        <f>E64</f>
        <v>0.93989943248957841</v>
      </c>
      <c r="F240" s="58">
        <v>8.7019821350026755E-2</v>
      </c>
      <c r="G240" s="59">
        <f>+E240*F240</f>
        <v>8.1789880702234641E-2</v>
      </c>
      <c r="H240" s="57">
        <f>H64</f>
        <v>0.79917824541819371</v>
      </c>
      <c r="I240" s="58">
        <v>8.7019821350026755E-2</v>
      </c>
      <c r="J240" s="59">
        <f>+H240*I240</f>
        <v>6.954434814311905E-2</v>
      </c>
      <c r="K240" s="60">
        <f>+B240+E240+H240</f>
        <v>1.9909512215408884</v>
      </c>
      <c r="L240" s="117">
        <f>+D240+G240+J240</f>
        <v>0.17325221961510565</v>
      </c>
      <c r="M240" s="116"/>
      <c r="N240" s="60"/>
      <c r="O240" s="76"/>
      <c r="P240" s="76"/>
      <c r="Q240" s="76"/>
      <c r="R240" s="77"/>
      <c r="S240" s="117">
        <f>+M240*R240/1000</f>
        <v>0</v>
      </c>
      <c r="T240" s="116"/>
      <c r="U240" s="70"/>
      <c r="V240" s="59"/>
      <c r="W240" s="113">
        <f>L240+S240+V240</f>
        <v>0.17325221961510565</v>
      </c>
      <c r="Y240" s="62">
        <v>0</v>
      </c>
      <c r="Z240" s="59">
        <f>$K240*Y240/100</f>
        <v>0</v>
      </c>
      <c r="AA240" s="63">
        <v>0.20699999999999999</v>
      </c>
      <c r="AB240" s="59">
        <f>$K240*AA240/100</f>
        <v>4.1212690285896388E-3</v>
      </c>
      <c r="AC240" s="64">
        <f>Z240+AB240</f>
        <v>4.1212690285896388E-3</v>
      </c>
      <c r="AD240" s="62"/>
      <c r="AE240" s="59"/>
      <c r="AF240" s="63"/>
      <c r="AG240" s="59"/>
      <c r="AH240" s="64"/>
      <c r="AI240" s="62"/>
      <c r="AJ240" s="64"/>
      <c r="AK240" s="65">
        <f>+AC240+AH240+AJ240</f>
        <v>4.1212690285896388E-3</v>
      </c>
      <c r="AL240" s="385"/>
      <c r="AM240" s="65">
        <f>W240+AK240</f>
        <v>0.17737348864369529</v>
      </c>
      <c r="AN240" s="197"/>
    </row>
    <row r="241" spans="1:40" ht="17.25">
      <c r="A241" s="56" t="s">
        <v>38</v>
      </c>
      <c r="B241" s="57">
        <f>B240</f>
        <v>0.25187354363311631</v>
      </c>
      <c r="C241" s="66">
        <v>0.20455382085704912</v>
      </c>
      <c r="D241" s="67">
        <f>+B241*C241</f>
        <v>5.1521695722958623E-2</v>
      </c>
      <c r="E241" s="57">
        <f>E240</f>
        <v>0.93989943248957841</v>
      </c>
      <c r="F241" s="66">
        <v>5.8766999753511191E-2</v>
      </c>
      <c r="G241" s="67">
        <f>+E241*F241</f>
        <v>5.5235069717440362E-2</v>
      </c>
      <c r="H241" s="57">
        <f>H240</f>
        <v>0.79917824541819371</v>
      </c>
      <c r="I241" s="66">
        <v>6.3463354480921101E-3</v>
      </c>
      <c r="J241" s="67">
        <f>+H241*I241</f>
        <v>5.0718532282415388E-3</v>
      </c>
      <c r="K241" s="68">
        <f>+B241+E241+H241</f>
        <v>1.9909512215408884</v>
      </c>
      <c r="L241" s="146">
        <f>+D241+G241+J241</f>
        <v>0.11182861866864052</v>
      </c>
      <c r="M241" s="116">
        <f>M65</f>
        <v>4.3428391446104619</v>
      </c>
      <c r="N241" s="115">
        <v>10.697094044128949</v>
      </c>
      <c r="O241" s="76"/>
      <c r="P241" s="76"/>
      <c r="Q241" s="76"/>
      <c r="R241" s="77">
        <f t="shared" ref="R241" si="139">SUM(N241:Q241)</f>
        <v>10.697094044128949</v>
      </c>
      <c r="S241" s="173">
        <f>+M241*R241/1000</f>
        <v>4.6455758748422629E-2</v>
      </c>
      <c r="T241" s="116"/>
      <c r="U241" s="70"/>
      <c r="V241" s="59"/>
      <c r="W241" s="114">
        <f>L241+S241+V241</f>
        <v>0.15828437741706314</v>
      </c>
      <c r="Y241" s="72"/>
      <c r="Z241" s="69"/>
      <c r="AA241" s="73"/>
      <c r="AB241" s="69"/>
      <c r="AC241" s="74"/>
      <c r="AD241" s="72">
        <v>0.63526890999999996</v>
      </c>
      <c r="AE241" s="69">
        <f>$K241*AD241/100</f>
        <v>1.2647894123714486E-2</v>
      </c>
      <c r="AF241" s="73">
        <v>1.0340780000000001E-2</v>
      </c>
      <c r="AG241" s="69">
        <f>$K241*AF241/100</f>
        <v>2.0587988572685591E-4</v>
      </c>
      <c r="AH241" s="74">
        <f>AE241+AG241</f>
        <v>1.2853774009441342E-2</v>
      </c>
      <c r="AI241" s="62">
        <v>0</v>
      </c>
      <c r="AJ241" s="64">
        <f>$K241*AI241/100</f>
        <v>0</v>
      </c>
      <c r="AK241" s="65">
        <f>+AC241+AH241+AJ241</f>
        <v>1.2853774009441342E-2</v>
      </c>
      <c r="AL241" s="385"/>
      <c r="AM241" s="75">
        <f>W241+AK241</f>
        <v>0.17113815142650449</v>
      </c>
      <c r="AN241" s="80"/>
    </row>
    <row r="242" spans="1:40" ht="15">
      <c r="A242" s="56" t="s">
        <v>39</v>
      </c>
      <c r="B242" s="57">
        <f>B241</f>
        <v>0.25187354363311631</v>
      </c>
      <c r="C242" s="58">
        <f>SUM(C240:C241)</f>
        <v>0.29157364220707588</v>
      </c>
      <c r="D242" s="59">
        <f>SUM(D240:D241)</f>
        <v>7.3439686492710571E-2</v>
      </c>
      <c r="E242" s="57">
        <f>E241</f>
        <v>0.93989943248957841</v>
      </c>
      <c r="F242" s="58">
        <f>SUM(F240:F241)</f>
        <v>0.14578682110353794</v>
      </c>
      <c r="G242" s="59">
        <f>SUM(G240:G241)</f>
        <v>0.137024950419675</v>
      </c>
      <c r="H242" s="57">
        <f>H241</f>
        <v>0.79917824541819371</v>
      </c>
      <c r="I242" s="58">
        <f>SUM(I240:I241)</f>
        <v>9.3366156798118868E-2</v>
      </c>
      <c r="J242" s="59">
        <f>SUM(J240:J241)</f>
        <v>7.4616201371360588E-2</v>
      </c>
      <c r="K242" s="60">
        <f>K241</f>
        <v>1.9909512215408884</v>
      </c>
      <c r="L242" s="117">
        <f>+D242+G242+J242</f>
        <v>0.28508083828374614</v>
      </c>
      <c r="M242" s="116"/>
      <c r="N242" s="60"/>
      <c r="O242" s="76"/>
      <c r="P242" s="76"/>
      <c r="Q242" s="76"/>
      <c r="R242" s="77"/>
      <c r="S242" s="117">
        <f>SUM(S240:S241)</f>
        <v>4.6455758748422629E-2</v>
      </c>
      <c r="T242" s="116"/>
      <c r="U242" s="70"/>
      <c r="V242" s="59"/>
      <c r="W242" s="113">
        <f>SUM(W240:W241)</f>
        <v>0.33153659703216876</v>
      </c>
      <c r="Y242" s="62"/>
      <c r="Z242" s="59">
        <f>SUM(Z240:Z241)</f>
        <v>0</v>
      </c>
      <c r="AA242" s="63"/>
      <c r="AB242" s="59">
        <f>SUM(AB240:AB241)</f>
        <v>4.1212690285896388E-3</v>
      </c>
      <c r="AC242" s="64">
        <f>SUM(AC240:AC241)</f>
        <v>4.1212690285896388E-3</v>
      </c>
      <c r="AD242" s="62"/>
      <c r="AE242" s="59">
        <f>SUM(AE240:AE241)</f>
        <v>1.2647894123714486E-2</v>
      </c>
      <c r="AF242" s="63"/>
      <c r="AG242" s="59">
        <f>SUM(AG240:AG241)</f>
        <v>2.0587988572685591E-4</v>
      </c>
      <c r="AH242" s="64">
        <f>SUM(AH240:AH241)</f>
        <v>1.2853774009441342E-2</v>
      </c>
      <c r="AI242" s="62"/>
      <c r="AJ242" s="64">
        <f>SUM(AJ240:AJ241)</f>
        <v>0</v>
      </c>
      <c r="AK242" s="65">
        <f>SUM(AK240:AK241)</f>
        <v>1.697504303803098E-2</v>
      </c>
      <c r="AL242" s="387"/>
      <c r="AM242" s="65">
        <f>SUM(AM240:AM241)</f>
        <v>0.34851164007019975</v>
      </c>
      <c r="AN242" s="61"/>
    </row>
    <row r="243" spans="1:40" ht="17.25">
      <c r="A243" s="56"/>
      <c r="B243" s="57"/>
      <c r="C243" s="58"/>
      <c r="D243" s="59"/>
      <c r="E243" s="57"/>
      <c r="F243" s="58"/>
      <c r="G243" s="59"/>
      <c r="H243" s="57"/>
      <c r="I243" s="58"/>
      <c r="J243" s="59"/>
      <c r="K243" s="60"/>
      <c r="L243" s="117"/>
      <c r="M243" s="116"/>
      <c r="N243" s="60"/>
      <c r="O243" s="76"/>
      <c r="P243" s="76"/>
      <c r="Q243" s="76"/>
      <c r="R243" s="77"/>
      <c r="S243" s="117"/>
      <c r="T243" s="116"/>
      <c r="U243" s="70"/>
      <c r="V243" s="59"/>
      <c r="W243" s="113"/>
      <c r="Y243" s="72"/>
      <c r="Z243" s="69"/>
      <c r="AA243" s="73"/>
      <c r="AB243" s="69"/>
      <c r="AC243" s="74"/>
      <c r="AD243" s="72"/>
      <c r="AE243" s="69"/>
      <c r="AF243" s="73"/>
      <c r="AG243" s="69"/>
      <c r="AH243" s="74"/>
      <c r="AI243" s="72"/>
      <c r="AJ243" s="74"/>
      <c r="AK243" s="81"/>
      <c r="AL243" s="387"/>
      <c r="AM243" s="81"/>
      <c r="AN243" s="61"/>
    </row>
    <row r="244" spans="1:40" ht="15.75">
      <c r="A244" s="16" t="s">
        <v>52</v>
      </c>
      <c r="B244" s="57"/>
      <c r="C244" s="58"/>
      <c r="D244" s="59"/>
      <c r="E244" s="57"/>
      <c r="F244" s="58"/>
      <c r="G244" s="59"/>
      <c r="H244" s="57"/>
      <c r="I244" s="58"/>
      <c r="J244" s="59"/>
      <c r="K244" s="60"/>
      <c r="L244" s="117"/>
      <c r="M244" s="116"/>
      <c r="N244" s="60"/>
      <c r="O244" s="76"/>
      <c r="P244" s="76"/>
      <c r="Q244" s="76"/>
      <c r="R244" s="77"/>
      <c r="S244" s="117"/>
      <c r="T244" s="116"/>
      <c r="U244" s="70"/>
      <c r="V244" s="59"/>
      <c r="W244" s="113"/>
      <c r="Y244" s="62"/>
      <c r="Z244" s="59"/>
      <c r="AA244" s="63"/>
      <c r="AB244" s="59"/>
      <c r="AC244" s="64"/>
      <c r="AD244" s="62"/>
      <c r="AE244" s="59"/>
      <c r="AF244" s="63"/>
      <c r="AG244" s="59"/>
      <c r="AH244" s="64"/>
      <c r="AI244" s="62"/>
      <c r="AJ244" s="64"/>
      <c r="AK244" s="65"/>
      <c r="AL244" s="387"/>
      <c r="AM244" s="65"/>
      <c r="AN244" s="61"/>
    </row>
    <row r="245" spans="1:40" ht="15">
      <c r="A245" s="56" t="s">
        <v>37</v>
      </c>
      <c r="B245" s="57">
        <f>B69</f>
        <v>5.9945831740148715E-3</v>
      </c>
      <c r="C245" s="58">
        <v>8.7019821350026755E-2</v>
      </c>
      <c r="D245" s="59">
        <f t="shared" ref="D245:D246" si="140">+B245*C245</f>
        <v>5.2164755687065048E-4</v>
      </c>
      <c r="E245" s="57">
        <f>E69</f>
        <v>0.23739095837771954</v>
      </c>
      <c r="F245" s="58">
        <v>8.7019821350026755E-2</v>
      </c>
      <c r="G245" s="59">
        <f t="shared" ref="G245:G246" si="141">+E245*F245</f>
        <v>2.0657718788140791E-2</v>
      </c>
      <c r="H245" s="57">
        <f>H69</f>
        <v>0.20211417998915401</v>
      </c>
      <c r="I245" s="58">
        <v>8.7019821350026755E-2</v>
      </c>
      <c r="J245" s="59">
        <f t="shared" ref="J245:J246" si="142">+H245*I245</f>
        <v>1.7587939834963335E-2</v>
      </c>
      <c r="K245" s="60">
        <f t="shared" ref="K245:K246" si="143">+B245+E245+H245</f>
        <v>0.44549972154088846</v>
      </c>
      <c r="L245" s="117">
        <f t="shared" ref="L245:L246" si="144">+D245+G245+J245</f>
        <v>3.8767306179974773E-2</v>
      </c>
      <c r="M245" s="116"/>
      <c r="N245" s="60"/>
      <c r="O245" s="76"/>
      <c r="P245" s="76"/>
      <c r="Q245" s="76"/>
      <c r="R245" s="77"/>
      <c r="S245" s="117">
        <f>+M245*R245/1000</f>
        <v>0</v>
      </c>
      <c r="T245" s="116"/>
      <c r="U245" s="70"/>
      <c r="V245" s="59"/>
      <c r="W245" s="113">
        <f>L245+S245+V245</f>
        <v>3.8767306179974773E-2</v>
      </c>
      <c r="Y245" s="62">
        <v>0</v>
      </c>
      <c r="Z245" s="59">
        <f>$K245*Y245/100</f>
        <v>0</v>
      </c>
      <c r="AA245" s="63">
        <v>0.20699999999999999</v>
      </c>
      <c r="AB245" s="59">
        <f>$K245*AA245/100</f>
        <v>9.2218442358963911E-4</v>
      </c>
      <c r="AC245" s="64">
        <f>Z245+AB245</f>
        <v>9.2218442358963911E-4</v>
      </c>
      <c r="AD245" s="62"/>
      <c r="AE245" s="59"/>
      <c r="AF245" s="63"/>
      <c r="AG245" s="59"/>
      <c r="AH245" s="64"/>
      <c r="AI245" s="62"/>
      <c r="AJ245" s="64"/>
      <c r="AK245" s="65">
        <f>+AC245+AH245+AJ245</f>
        <v>9.2218442358963911E-4</v>
      </c>
      <c r="AL245" s="385"/>
      <c r="AM245" s="65">
        <f>W245+AK245</f>
        <v>3.9689490603564415E-2</v>
      </c>
      <c r="AN245" s="61"/>
    </row>
    <row r="246" spans="1:40" ht="17.25">
      <c r="A246" s="56" t="s">
        <v>38</v>
      </c>
      <c r="B246" s="57">
        <f>B245</f>
        <v>5.9945831740148715E-3</v>
      </c>
      <c r="C246" s="66">
        <v>1.4614414269505898</v>
      </c>
      <c r="D246" s="67">
        <f t="shared" si="140"/>
        <v>8.7607321878062899E-3</v>
      </c>
      <c r="E246" s="57">
        <f>E245</f>
        <v>0.23739095837771954</v>
      </c>
      <c r="F246" s="66">
        <v>3.5434534518502085E-2</v>
      </c>
      <c r="G246" s="67">
        <f t="shared" si="141"/>
        <v>8.4118381090155948E-3</v>
      </c>
      <c r="H246" s="57">
        <f>H245</f>
        <v>0.20211417998915401</v>
      </c>
      <c r="I246" s="66">
        <v>1.6784779508764145E-2</v>
      </c>
      <c r="J246" s="67">
        <f t="shared" si="142"/>
        <v>3.3924419467126206E-3</v>
      </c>
      <c r="K246" s="68">
        <f t="shared" si="143"/>
        <v>0.44549972154088846</v>
      </c>
      <c r="L246" s="146">
        <f t="shared" si="144"/>
        <v>2.0565012243534506E-2</v>
      </c>
      <c r="M246" s="116">
        <f>M70</f>
        <v>1.2265124997753747</v>
      </c>
      <c r="N246" s="115">
        <v>10.697094044128949</v>
      </c>
      <c r="O246" s="76"/>
      <c r="P246" s="76"/>
      <c r="Q246" s="76"/>
      <c r="R246" s="77">
        <f t="shared" ref="R246" si="145">SUM(N246:Q246)</f>
        <v>10.697094044128949</v>
      </c>
      <c r="S246" s="173">
        <f>+M246*R246/1000</f>
        <v>1.3120119556396871E-2</v>
      </c>
      <c r="T246" s="116"/>
      <c r="U246" s="70"/>
      <c r="V246" s="59"/>
      <c r="W246" s="114">
        <f>L246+S246+V246</f>
        <v>3.3685131799931378E-2</v>
      </c>
      <c r="Y246" s="72"/>
      <c r="Z246" s="69"/>
      <c r="AA246" s="73"/>
      <c r="AB246" s="69"/>
      <c r="AC246" s="74"/>
      <c r="AD246" s="72">
        <v>0.63526890999999996</v>
      </c>
      <c r="AE246" s="69">
        <f>$K246*AD246/100</f>
        <v>2.8301212250858372E-3</v>
      </c>
      <c r="AF246" s="73">
        <v>1.0340780000000001E-2</v>
      </c>
      <c r="AG246" s="69">
        <f>$K246*AF246/100</f>
        <v>4.6068146105155894E-5</v>
      </c>
      <c r="AH246" s="74">
        <f>AE246+AG246</f>
        <v>2.8761893711909932E-3</v>
      </c>
      <c r="AI246" s="62">
        <v>0</v>
      </c>
      <c r="AJ246" s="64">
        <f>$K246*AI246/100</f>
        <v>0</v>
      </c>
      <c r="AK246" s="65">
        <f>+AC246+AH246+AJ246</f>
        <v>2.8761893711909932E-3</v>
      </c>
      <c r="AL246" s="385"/>
      <c r="AM246" s="75">
        <f>W246+AK246</f>
        <v>3.6561321171122374E-2</v>
      </c>
      <c r="AN246" s="80"/>
    </row>
    <row r="247" spans="1:40" ht="15">
      <c r="A247" s="56" t="s">
        <v>39</v>
      </c>
      <c r="B247" s="57">
        <f>B246</f>
        <v>5.9945831740148715E-3</v>
      </c>
      <c r="C247" s="58">
        <f>SUM(C245:C246)</f>
        <v>1.5484612483006166</v>
      </c>
      <c r="D247" s="59">
        <f>SUM(D245:D246)</f>
        <v>9.2823797446769402E-3</v>
      </c>
      <c r="E247" s="57">
        <f>E246</f>
        <v>0.23739095837771954</v>
      </c>
      <c r="F247" s="58">
        <f>SUM(F245:F246)</f>
        <v>0.12245435586852885</v>
      </c>
      <c r="G247" s="59">
        <f>SUM(G245:G246)</f>
        <v>2.9069556897156387E-2</v>
      </c>
      <c r="H247" s="57">
        <f>H246</f>
        <v>0.20211417998915401</v>
      </c>
      <c r="I247" s="58">
        <f>SUM(I245:I246)</f>
        <v>0.1038046008587909</v>
      </c>
      <c r="J247" s="59">
        <f>SUM(J245:J246)</f>
        <v>2.0980381781675956E-2</v>
      </c>
      <c r="K247" s="60">
        <f>K246</f>
        <v>0.44549972154088846</v>
      </c>
      <c r="L247" s="117">
        <f>+D247+G247+J247</f>
        <v>5.9332318423509278E-2</v>
      </c>
      <c r="M247" s="116"/>
      <c r="N247" s="60"/>
      <c r="O247" s="76"/>
      <c r="P247" s="76"/>
      <c r="Q247" s="76"/>
      <c r="R247" s="77"/>
      <c r="S247" s="117">
        <f>SUM(S245:S246)</f>
        <v>1.3120119556396871E-2</v>
      </c>
      <c r="T247" s="116"/>
      <c r="U247" s="70"/>
      <c r="V247" s="59"/>
      <c r="W247" s="113">
        <f>SUM(W245:W246)</f>
        <v>7.2452437979906151E-2</v>
      </c>
      <c r="Y247" s="62"/>
      <c r="Z247" s="59">
        <f>SUM(Z245:Z246)</f>
        <v>0</v>
      </c>
      <c r="AA247" s="63"/>
      <c r="AB247" s="59">
        <f>SUM(AB245:AB246)</f>
        <v>9.2218442358963911E-4</v>
      </c>
      <c r="AC247" s="64">
        <f>SUM(AC245:AC246)</f>
        <v>9.2218442358963911E-4</v>
      </c>
      <c r="AD247" s="62"/>
      <c r="AE247" s="59">
        <f>SUM(AE245:AE246)</f>
        <v>2.8301212250858372E-3</v>
      </c>
      <c r="AF247" s="63"/>
      <c r="AG247" s="59">
        <f>SUM(AG245:AG246)</f>
        <v>4.6068146105155894E-5</v>
      </c>
      <c r="AH247" s="64">
        <f>SUM(AH245:AH246)</f>
        <v>2.8761893711909932E-3</v>
      </c>
      <c r="AI247" s="62"/>
      <c r="AJ247" s="64">
        <f>SUM(AJ245:AJ246)</f>
        <v>0</v>
      </c>
      <c r="AK247" s="65">
        <f>SUM(AK245:AK246)</f>
        <v>3.7983737947806322E-3</v>
      </c>
      <c r="AL247" s="387"/>
      <c r="AM247" s="65">
        <f>SUM(AM245:AM246)</f>
        <v>7.6250811774686789E-2</v>
      </c>
      <c r="AN247" s="61"/>
    </row>
    <row r="248" spans="1:40" ht="15">
      <c r="A248" s="56"/>
      <c r="B248" s="57"/>
      <c r="C248" s="58"/>
      <c r="D248" s="59"/>
      <c r="E248" s="57"/>
      <c r="F248" s="58"/>
      <c r="G248" s="59"/>
      <c r="H248" s="57"/>
      <c r="I248" s="58"/>
      <c r="J248" s="59"/>
      <c r="K248" s="60"/>
      <c r="L248" s="117"/>
      <c r="M248" s="116"/>
      <c r="N248" s="60"/>
      <c r="O248" s="76"/>
      <c r="P248" s="76"/>
      <c r="Q248" s="76"/>
      <c r="R248" s="77"/>
      <c r="S248" s="117"/>
      <c r="T248" s="116"/>
      <c r="U248" s="70"/>
      <c r="V248" s="59"/>
      <c r="W248" s="113"/>
      <c r="Y248" s="62"/>
      <c r="Z248" s="59"/>
      <c r="AA248" s="63"/>
      <c r="AB248" s="59"/>
      <c r="AC248" s="64"/>
      <c r="AD248" s="62"/>
      <c r="AE248" s="59"/>
      <c r="AF248" s="63"/>
      <c r="AG248" s="59"/>
      <c r="AH248" s="64"/>
      <c r="AI248" s="62"/>
      <c r="AJ248" s="64"/>
      <c r="AK248" s="65"/>
      <c r="AL248" s="387"/>
      <c r="AM248" s="65"/>
      <c r="AN248" s="61"/>
    </row>
    <row r="249" spans="1:40" ht="15.75">
      <c r="A249" s="16" t="s">
        <v>53</v>
      </c>
      <c r="B249" s="57"/>
      <c r="C249" s="58"/>
      <c r="D249" s="59"/>
      <c r="E249" s="57"/>
      <c r="F249" s="58"/>
      <c r="G249" s="59"/>
      <c r="H249" s="57"/>
      <c r="I249" s="58"/>
      <c r="J249" s="59"/>
      <c r="K249" s="60"/>
      <c r="L249" s="117"/>
      <c r="M249" s="116"/>
      <c r="N249" s="60"/>
      <c r="O249" s="76"/>
      <c r="P249" s="76"/>
      <c r="Q249" s="76"/>
      <c r="R249" s="77"/>
      <c r="S249" s="117"/>
      <c r="T249" s="116"/>
      <c r="U249" s="70"/>
      <c r="V249" s="59"/>
      <c r="W249" s="113"/>
      <c r="Y249" s="62"/>
      <c r="Z249" s="59"/>
      <c r="AA249" s="63"/>
      <c r="AB249" s="59"/>
      <c r="AC249" s="64"/>
      <c r="AD249" s="62"/>
      <c r="AE249" s="59"/>
      <c r="AF249" s="63"/>
      <c r="AG249" s="59"/>
      <c r="AH249" s="64"/>
      <c r="AI249" s="62"/>
      <c r="AJ249" s="64"/>
      <c r="AK249" s="65"/>
      <c r="AL249" s="387"/>
      <c r="AM249" s="65"/>
      <c r="AN249" s="61"/>
    </row>
    <row r="250" spans="1:40" ht="17.25">
      <c r="A250" s="56" t="s">
        <v>37</v>
      </c>
      <c r="B250" s="57">
        <f>B235+B240+B245</f>
        <v>1168.0608776848667</v>
      </c>
      <c r="C250" s="58"/>
      <c r="D250" s="59">
        <f t="shared" ref="D250:E252" si="146">D235+D240+D245</f>
        <v>101.64444890209255</v>
      </c>
      <c r="E250" s="57">
        <f t="shared" si="146"/>
        <v>996.35372899127469</v>
      </c>
      <c r="F250" s="58">
        <f>F230+F235</f>
        <v>8.7019821350026755E-2</v>
      </c>
      <c r="G250" s="59">
        <f t="shared" ref="G250:H252" si="147">G235+G240+G245</f>
        <v>86.702523498253697</v>
      </c>
      <c r="H250" s="57">
        <f t="shared" si="147"/>
        <v>1.0012924254073476</v>
      </c>
      <c r="I250" s="58"/>
      <c r="J250" s="59">
        <f t="shared" ref="J250:L252" si="148">J235+J240+J245</f>
        <v>8.7132287978082382E-2</v>
      </c>
      <c r="K250" s="60">
        <f t="shared" si="148"/>
        <v>2165.4158991015483</v>
      </c>
      <c r="L250" s="117">
        <f t="shared" si="148"/>
        <v>188.43410468832434</v>
      </c>
      <c r="M250" s="154"/>
      <c r="N250" s="68"/>
      <c r="O250" s="79"/>
      <c r="P250" s="79"/>
      <c r="Q250" s="79"/>
      <c r="R250" s="77"/>
      <c r="S250" s="146"/>
      <c r="T250" s="68"/>
      <c r="U250" s="70"/>
      <c r="V250" s="69"/>
      <c r="W250" s="113">
        <f>L250+S250+V250</f>
        <v>188.43410468832434</v>
      </c>
      <c r="Y250" s="62"/>
      <c r="Z250" s="59">
        <f>Z235+Z240+Z245</f>
        <v>0</v>
      </c>
      <c r="AA250" s="63"/>
      <c r="AB250" s="59">
        <f>AB235+AB240+AB245</f>
        <v>4.4824109111402048</v>
      </c>
      <c r="AC250" s="64">
        <f>Z250+AB250</f>
        <v>4.4824109111402048</v>
      </c>
      <c r="AD250" s="62"/>
      <c r="AE250" s="59">
        <f>AE235+AE240+AE245</f>
        <v>0</v>
      </c>
      <c r="AF250" s="63"/>
      <c r="AG250" s="59">
        <f>AG235+AG240+AG245</f>
        <v>0</v>
      </c>
      <c r="AH250" s="64">
        <f>AE250+AG250</f>
        <v>0</v>
      </c>
      <c r="AI250" s="62"/>
      <c r="AJ250" s="64">
        <f>AJ235+AJ240+AJ245</f>
        <v>0</v>
      </c>
      <c r="AK250" s="65">
        <f>+AC250+AH250+AJ250</f>
        <v>4.4824109111402048</v>
      </c>
      <c r="AL250" s="387"/>
      <c r="AM250" s="65">
        <f>W250+AK250</f>
        <v>192.91651559946453</v>
      </c>
      <c r="AN250" s="61"/>
    </row>
    <row r="251" spans="1:40" ht="17.25">
      <c r="A251" s="56" t="s">
        <v>38</v>
      </c>
      <c r="B251" s="78">
        <f>B236+B241+B246</f>
        <v>1168.0608776848667</v>
      </c>
      <c r="C251" s="58"/>
      <c r="D251" s="69">
        <f t="shared" si="146"/>
        <v>74.216227414185909</v>
      </c>
      <c r="E251" s="78">
        <f>E236+E241+E246</f>
        <v>996.35372899127469</v>
      </c>
      <c r="F251" s="58"/>
      <c r="G251" s="69">
        <f t="shared" si="147"/>
        <v>30.001406047717637</v>
      </c>
      <c r="H251" s="78">
        <f>H236+H241+H246</f>
        <v>1.0012924254073476</v>
      </c>
      <c r="I251" s="58"/>
      <c r="J251" s="69">
        <f t="shared" si="148"/>
        <v>8.464295174954159E-3</v>
      </c>
      <c r="K251" s="68">
        <f>K236+K241+K246</f>
        <v>2165.4158991015483</v>
      </c>
      <c r="L251" s="146">
        <f t="shared" si="148"/>
        <v>104.22609775707851</v>
      </c>
      <c r="M251" s="116">
        <f>M236+M241+M246</f>
        <v>5966.6946524392142</v>
      </c>
      <c r="N251" s="60"/>
      <c r="O251" s="76"/>
      <c r="P251" s="76"/>
      <c r="Q251" s="76"/>
      <c r="R251" s="77"/>
      <c r="S251" s="146">
        <f>S236+S241+S246</f>
        <v>63.826293829743562</v>
      </c>
      <c r="T251" s="68"/>
      <c r="U251" s="70"/>
      <c r="V251" s="69"/>
      <c r="W251" s="83">
        <f>L251+S251+V251</f>
        <v>168.05239158682207</v>
      </c>
      <c r="Y251" s="72"/>
      <c r="Z251" s="69">
        <f>Z236+Z241+Z246</f>
        <v>0</v>
      </c>
      <c r="AA251" s="73"/>
      <c r="AB251" s="69">
        <f>AB236+AB241+AB246</f>
        <v>0</v>
      </c>
      <c r="AC251" s="74">
        <f>Z251+AB251</f>
        <v>0</v>
      </c>
      <c r="AD251" s="72"/>
      <c r="AE251" s="69">
        <f>AE236+AE241+AE246</f>
        <v>13.756213979189107</v>
      </c>
      <c r="AF251" s="73"/>
      <c r="AG251" s="69">
        <f>AG236+AG241+AG246</f>
        <v>0.22392089421111311</v>
      </c>
      <c r="AH251" s="74">
        <f>AE251+AG251</f>
        <v>13.980134873400221</v>
      </c>
      <c r="AI251" s="72"/>
      <c r="AJ251" s="74">
        <f>AJ236+AJ241+AJ246</f>
        <v>0</v>
      </c>
      <c r="AK251" s="81">
        <f>+AC251+AH251+AJ251</f>
        <v>13.980134873400221</v>
      </c>
      <c r="AL251" s="387"/>
      <c r="AM251" s="81">
        <f>W251+AK251</f>
        <v>182.0325264602223</v>
      </c>
      <c r="AN251" s="80"/>
    </row>
    <row r="252" spans="1:40" ht="18">
      <c r="A252" s="84" t="s">
        <v>39</v>
      </c>
      <c r="B252" s="21">
        <f>B237+B242+B247</f>
        <v>1168.0608776848667</v>
      </c>
      <c r="C252" s="85"/>
      <c r="D252" s="86">
        <f t="shared" si="146"/>
        <v>175.8606763162785</v>
      </c>
      <c r="E252" s="21">
        <f t="shared" si="146"/>
        <v>996.35372899127469</v>
      </c>
      <c r="F252" s="85"/>
      <c r="G252" s="86">
        <f t="shared" si="147"/>
        <v>116.70392954597133</v>
      </c>
      <c r="H252" s="21">
        <f t="shared" si="147"/>
        <v>1.0012924254073476</v>
      </c>
      <c r="I252" s="85"/>
      <c r="J252" s="86">
        <f t="shared" si="148"/>
        <v>9.5596583153036541E-2</v>
      </c>
      <c r="K252" s="24">
        <f t="shared" si="148"/>
        <v>2165.4158991015483</v>
      </c>
      <c r="L252" s="272">
        <f t="shared" si="148"/>
        <v>292.66020244540289</v>
      </c>
      <c r="M252" s="278"/>
      <c r="N252" s="24"/>
      <c r="O252" s="87"/>
      <c r="P252" s="87"/>
      <c r="Q252" s="87"/>
      <c r="R252" s="88"/>
      <c r="S252" s="272">
        <f>SUM(S250:S251)</f>
        <v>63.826293829743562</v>
      </c>
      <c r="T252" s="89"/>
      <c r="U252" s="27"/>
      <c r="V252" s="86"/>
      <c r="W252" s="268">
        <f>SUM(W250:W251)</f>
        <v>356.48649627514641</v>
      </c>
      <c r="Y252" s="91"/>
      <c r="Z252" s="86">
        <f>SUM(Z250:Z251)</f>
        <v>0</v>
      </c>
      <c r="AA252" s="92"/>
      <c r="AB252" s="86">
        <f>SUM(AB250:AB251)</f>
        <v>4.4824109111402048</v>
      </c>
      <c r="AC252" s="327">
        <f>SUM(AC250:AC251)</f>
        <v>4.4824109111402048</v>
      </c>
      <c r="AD252" s="91"/>
      <c r="AE252" s="86">
        <f>SUM(AE250:AE251)</f>
        <v>13.756213979189107</v>
      </c>
      <c r="AF252" s="92"/>
      <c r="AG252" s="86">
        <f>SUM(AG250:AG251)</f>
        <v>0.22392089421111311</v>
      </c>
      <c r="AH252" s="327">
        <f>SUM(AH250:AH251)</f>
        <v>13.980134873400221</v>
      </c>
      <c r="AI252" s="91"/>
      <c r="AJ252" s="327">
        <f>SUM(AJ250:AJ251)</f>
        <v>0</v>
      </c>
      <c r="AK252" s="388">
        <f>AK232+AK237+AK242+AK247</f>
        <v>18.462545784540424</v>
      </c>
      <c r="AL252" s="385"/>
      <c r="AM252" s="388">
        <f>SUM(AM250:AM251)</f>
        <v>374.9490420596868</v>
      </c>
      <c r="AN252" s="90"/>
    </row>
    <row r="253" spans="1:40" ht="22.5" customHeight="1">
      <c r="A253" s="16"/>
      <c r="B253" s="57"/>
      <c r="C253" s="58"/>
      <c r="D253" s="59"/>
      <c r="E253" s="57"/>
      <c r="F253" s="58"/>
      <c r="G253" s="59"/>
      <c r="H253" s="57"/>
      <c r="I253" s="58"/>
      <c r="J253" s="59"/>
      <c r="K253" s="60"/>
      <c r="L253" s="117"/>
      <c r="M253" s="116"/>
      <c r="N253" s="60"/>
      <c r="O253" s="76"/>
      <c r="P253" s="76"/>
      <c r="Q253" s="76"/>
      <c r="R253" s="77"/>
      <c r="S253" s="117"/>
      <c r="T253" s="116"/>
      <c r="U253" s="70"/>
      <c r="V253" s="59"/>
      <c r="W253" s="113"/>
      <c r="Y253" s="62"/>
      <c r="Z253" s="59"/>
      <c r="AA253" s="63"/>
      <c r="AB253" s="59"/>
      <c r="AC253" s="64"/>
      <c r="AD253" s="62"/>
      <c r="AE253" s="59"/>
      <c r="AF253" s="63"/>
      <c r="AG253" s="59"/>
      <c r="AH253" s="64"/>
      <c r="AI253" s="62"/>
      <c r="AJ253" s="64"/>
      <c r="AK253" s="65"/>
      <c r="AL253" s="387"/>
      <c r="AM253" s="65"/>
      <c r="AN253" s="61"/>
    </row>
    <row r="254" spans="1:40" ht="22.5" customHeight="1">
      <c r="A254" s="33" t="s">
        <v>54</v>
      </c>
      <c r="B254" s="57"/>
      <c r="C254" s="58"/>
      <c r="D254" s="59"/>
      <c r="E254" s="57"/>
      <c r="F254" s="58"/>
      <c r="G254" s="59"/>
      <c r="H254" s="57"/>
      <c r="I254" s="58"/>
      <c r="J254" s="59"/>
      <c r="K254" s="60"/>
      <c r="L254" s="117"/>
      <c r="M254" s="116"/>
      <c r="N254" s="60"/>
      <c r="O254" s="76"/>
      <c r="P254" s="76"/>
      <c r="Q254" s="76"/>
      <c r="R254" s="77"/>
      <c r="S254" s="117"/>
      <c r="T254" s="93"/>
      <c r="U254" s="94"/>
      <c r="V254" s="59"/>
      <c r="W254" s="113"/>
      <c r="Y254" s="62"/>
      <c r="Z254" s="59"/>
      <c r="AA254" s="63"/>
      <c r="AB254" s="59"/>
      <c r="AC254" s="64"/>
      <c r="AD254" s="62"/>
      <c r="AE254" s="59"/>
      <c r="AF254" s="63"/>
      <c r="AG254" s="59"/>
      <c r="AH254" s="64"/>
      <c r="AI254" s="62"/>
      <c r="AJ254" s="64"/>
      <c r="AK254" s="65"/>
      <c r="AL254" s="387"/>
      <c r="AM254" s="65"/>
      <c r="AN254" s="61"/>
    </row>
    <row r="255" spans="1:40" ht="22.5" customHeight="1">
      <c r="A255" s="56" t="s">
        <v>37</v>
      </c>
      <c r="B255" s="57">
        <f>B79</f>
        <v>357.05288806025499</v>
      </c>
      <c r="C255" s="58">
        <v>7.9714987974104881E-2</v>
      </c>
      <c r="D255" s="59">
        <f>+B255*C255</f>
        <v>28.462466677842642</v>
      </c>
      <c r="E255" s="57"/>
      <c r="F255" s="58"/>
      <c r="G255" s="59"/>
      <c r="H255" s="57"/>
      <c r="I255" s="58"/>
      <c r="J255" s="59"/>
      <c r="K255" s="60">
        <f>+B255+E255+H255</f>
        <v>357.05288806025499</v>
      </c>
      <c r="L255" s="117">
        <f>+D255+G255+J255</f>
        <v>28.462466677842642</v>
      </c>
      <c r="M255" s="116"/>
      <c r="N255" s="60"/>
      <c r="O255" s="76"/>
      <c r="P255" s="76"/>
      <c r="Q255" s="76"/>
      <c r="R255" s="77"/>
      <c r="S255" s="117"/>
      <c r="T255" s="93"/>
      <c r="U255" s="94"/>
      <c r="V255" s="59"/>
      <c r="W255" s="113">
        <f>L255+S255+V255</f>
        <v>28.462466677842642</v>
      </c>
      <c r="Y255" s="62">
        <v>0</v>
      </c>
      <c r="Z255" s="59">
        <f>$K255*Y255/100</f>
        <v>0</v>
      </c>
      <c r="AA255" s="63">
        <v>0.158</v>
      </c>
      <c r="AB255" s="59">
        <f>$K255*AA255/100</f>
        <v>0.56414356313520286</v>
      </c>
      <c r="AC255" s="64">
        <f>Z255+AB255</f>
        <v>0.56414356313520286</v>
      </c>
      <c r="AD255" s="62"/>
      <c r="AE255" s="59"/>
      <c r="AF255" s="63"/>
      <c r="AG255" s="59"/>
      <c r="AH255" s="64"/>
      <c r="AI255" s="62"/>
      <c r="AJ255" s="64"/>
      <c r="AK255" s="65">
        <f>+AC255+AH255+AJ255</f>
        <v>0.56414356313520286</v>
      </c>
      <c r="AL255" s="385"/>
      <c r="AM255" s="65">
        <f>W255+AK255</f>
        <v>29.026610240977845</v>
      </c>
      <c r="AN255" s="61"/>
    </row>
    <row r="256" spans="1:40" ht="22.5" customHeight="1">
      <c r="A256" s="56" t="s">
        <v>38</v>
      </c>
      <c r="B256" s="57"/>
      <c r="C256" s="58"/>
      <c r="D256" s="59"/>
      <c r="E256" s="57"/>
      <c r="F256" s="58"/>
      <c r="G256" s="59"/>
      <c r="H256" s="57"/>
      <c r="I256" s="58"/>
      <c r="J256" s="59"/>
      <c r="K256" s="60"/>
      <c r="L256" s="117"/>
      <c r="M256" s="116"/>
      <c r="N256" s="60"/>
      <c r="O256" s="76"/>
      <c r="P256" s="76"/>
      <c r="Q256" s="76"/>
      <c r="R256" s="77"/>
      <c r="S256" s="117"/>
      <c r="T256" s="93"/>
      <c r="U256" s="94"/>
      <c r="V256" s="59"/>
      <c r="W256" s="113"/>
      <c r="Y256" s="62"/>
      <c r="Z256" s="59"/>
      <c r="AA256" s="63"/>
      <c r="AB256" s="59"/>
      <c r="AC256" s="64"/>
      <c r="AD256" s="62"/>
      <c r="AE256" s="59"/>
      <c r="AF256" s="63"/>
      <c r="AG256" s="59"/>
      <c r="AH256" s="64"/>
      <c r="AI256" s="62"/>
      <c r="AJ256" s="64"/>
      <c r="AK256" s="65"/>
      <c r="AL256" s="387"/>
      <c r="AM256" s="65"/>
      <c r="AN256" s="61"/>
    </row>
    <row r="257" spans="1:40" ht="22.5" customHeight="1">
      <c r="A257" s="56" t="s">
        <v>55</v>
      </c>
      <c r="B257" s="57">
        <f>B81</f>
        <v>213.64002758025498</v>
      </c>
      <c r="C257" s="58">
        <v>2.922564939573611E-2</v>
      </c>
      <c r="D257" s="59">
        <f>+B257*C257</f>
        <v>6.2437685429559249</v>
      </c>
      <c r="E257" s="57"/>
      <c r="F257" s="58"/>
      <c r="G257" s="59"/>
      <c r="H257" s="57"/>
      <c r="I257" s="58"/>
      <c r="J257" s="59"/>
      <c r="K257" s="60">
        <f>+B257+E257+H257</f>
        <v>213.64002758025498</v>
      </c>
      <c r="L257" s="117">
        <f>+D257+G257+J257</f>
        <v>6.2437685429559249</v>
      </c>
      <c r="M257" s="116">
        <f>M81</f>
        <v>468.803</v>
      </c>
      <c r="N257" s="115">
        <v>11.98882033306961</v>
      </c>
      <c r="O257" s="76"/>
      <c r="P257" s="76"/>
      <c r="Q257" s="76"/>
      <c r="R257" s="77">
        <f t="shared" ref="R257:R258" si="149">SUM(N257:Q257)</f>
        <v>11.98882033306961</v>
      </c>
      <c r="S257" s="117">
        <f>+M257*R257/1000</f>
        <v>5.6203949386040319</v>
      </c>
      <c r="T257" s="116"/>
      <c r="U257" s="70"/>
      <c r="V257" s="59"/>
      <c r="W257" s="113">
        <f>L257+S257+V257</f>
        <v>11.864163481559956</v>
      </c>
      <c r="Y257" s="72"/>
      <c r="Z257" s="69"/>
      <c r="AA257" s="73"/>
      <c r="AB257" s="69"/>
      <c r="AC257" s="74"/>
      <c r="AD257" s="72">
        <v>0.76830783000000002</v>
      </c>
      <c r="AE257" s="69">
        <f>$K257*AD257/100</f>
        <v>1.6414130599132586</v>
      </c>
      <c r="AF257" s="73">
        <v>2.1742600000000001E-2</v>
      </c>
      <c r="AG257" s="69">
        <f>$K257*AF257/100</f>
        <v>4.6450896636664518E-2</v>
      </c>
      <c r="AH257" s="74">
        <f>AE257+AG257</f>
        <v>1.6878639565499232</v>
      </c>
      <c r="AI257" s="62">
        <v>0</v>
      </c>
      <c r="AJ257" s="64">
        <f>$K257*AI257/100</f>
        <v>0</v>
      </c>
      <c r="AK257" s="65">
        <f>+AC257+AH257+AJ257</f>
        <v>1.6878639565499232</v>
      </c>
      <c r="AL257" s="387"/>
      <c r="AM257" s="65">
        <f>W257+AK257</f>
        <v>13.55202743810988</v>
      </c>
      <c r="AN257" s="61"/>
    </row>
    <row r="258" spans="1:40" ht="22.5" customHeight="1">
      <c r="A258" s="56" t="s">
        <v>56</v>
      </c>
      <c r="B258" s="118">
        <f>B82</f>
        <v>143.41286048000001</v>
      </c>
      <c r="C258" s="58">
        <f>+C257</f>
        <v>2.922564939573611E-2</v>
      </c>
      <c r="D258" s="67">
        <f>+B258*C258</f>
        <v>4.1913339792280988</v>
      </c>
      <c r="E258" s="118"/>
      <c r="F258" s="58"/>
      <c r="G258" s="67"/>
      <c r="H258" s="118"/>
      <c r="I258" s="58"/>
      <c r="J258" s="67"/>
      <c r="K258" s="119">
        <f>+B258+E258+H258</f>
        <v>143.41286048000001</v>
      </c>
      <c r="L258" s="173">
        <f>+D258+G258+J258</f>
        <v>4.1913339792280988</v>
      </c>
      <c r="M258" s="282">
        <f>M82</f>
        <v>292.38176999999996</v>
      </c>
      <c r="N258" s="115">
        <f>N257</f>
        <v>11.98882033306961</v>
      </c>
      <c r="O258" s="120"/>
      <c r="P258" s="120"/>
      <c r="Q258" s="82">
        <v>-0.32</v>
      </c>
      <c r="R258" s="77">
        <f t="shared" si="149"/>
        <v>11.668820333069609</v>
      </c>
      <c r="S258" s="173">
        <f>+M258*R258/1000</f>
        <v>3.4117503427948814</v>
      </c>
      <c r="T258" s="121"/>
      <c r="U258" s="94"/>
      <c r="V258" s="67"/>
      <c r="W258" s="114">
        <f>L258+S258+V258</f>
        <v>7.6030843220229798</v>
      </c>
      <c r="X258" s="122"/>
      <c r="Y258" s="72"/>
      <c r="Z258" s="59"/>
      <c r="AA258" s="63"/>
      <c r="AB258" s="59"/>
      <c r="AC258" s="64"/>
      <c r="AD258" s="72">
        <f>AD257</f>
        <v>0.76830783000000002</v>
      </c>
      <c r="AE258" s="59">
        <f>$K258*AD258/100</f>
        <v>1.1018522362948158</v>
      </c>
      <c r="AF258" s="63">
        <f>AF257</f>
        <v>2.1742600000000001E-2</v>
      </c>
      <c r="AG258" s="59">
        <f>$K258*AF258/100</f>
        <v>3.1181684602724483E-2</v>
      </c>
      <c r="AH258" s="64">
        <f>AE258+AG258</f>
        <v>1.1330339208975402</v>
      </c>
      <c r="AI258" s="62">
        <f>AI257</f>
        <v>0</v>
      </c>
      <c r="AJ258" s="64">
        <f>$K258*AI258/100</f>
        <v>0</v>
      </c>
      <c r="AK258" s="65">
        <f>+AC258+AH258+AJ258</f>
        <v>1.1330339208975402</v>
      </c>
      <c r="AL258" s="387"/>
      <c r="AM258" s="65">
        <f>W258+AK258</f>
        <v>8.7361182429205204</v>
      </c>
      <c r="AN258" s="71"/>
    </row>
    <row r="259" spans="1:40" ht="22.5" customHeight="1">
      <c r="A259" s="56" t="s">
        <v>57</v>
      </c>
      <c r="B259" s="57">
        <f>SUM(B257:B258)</f>
        <v>357.05288806025499</v>
      </c>
      <c r="C259" s="58"/>
      <c r="D259" s="69">
        <f>SUM(D257:D258)</f>
        <v>10.435102522184025</v>
      </c>
      <c r="E259" s="57"/>
      <c r="F259" s="58"/>
      <c r="G259" s="69"/>
      <c r="H259" s="57"/>
      <c r="I259" s="58"/>
      <c r="J259" s="69"/>
      <c r="K259" s="60">
        <f>SUM(K257:K258)</f>
        <v>357.05288806025499</v>
      </c>
      <c r="L259" s="173">
        <f>SUM(L257:L258)</f>
        <v>10.435102522184025</v>
      </c>
      <c r="M259" s="116">
        <f>SUM(M257:M258)</f>
        <v>761.18476999999996</v>
      </c>
      <c r="N259" s="60"/>
      <c r="O259" s="76"/>
      <c r="P259" s="76"/>
      <c r="Q259" s="76"/>
      <c r="R259" s="77"/>
      <c r="S259" s="173">
        <f>SUM(S257:S258)</f>
        <v>9.0321452813989129</v>
      </c>
      <c r="T259" s="123"/>
      <c r="U259" s="94"/>
      <c r="V259" s="69"/>
      <c r="W259" s="114">
        <f>+W257+W258</f>
        <v>19.467247803582936</v>
      </c>
      <c r="Y259" s="62"/>
      <c r="Z259" s="67">
        <f>Z257+Z258</f>
        <v>0</v>
      </c>
      <c r="AA259" s="124"/>
      <c r="AB259" s="67">
        <f>AB257+AB258</f>
        <v>0</v>
      </c>
      <c r="AC259" s="125">
        <f>Z259+AB259</f>
        <v>0</v>
      </c>
      <c r="AD259" s="62"/>
      <c r="AE259" s="67">
        <f>AE257+AE258</f>
        <v>2.7432652962080741</v>
      </c>
      <c r="AF259" s="124"/>
      <c r="AG259" s="67">
        <f>AG257+AG258</f>
        <v>7.7632581239389001E-2</v>
      </c>
      <c r="AH259" s="125">
        <f>AE259+AG259</f>
        <v>2.8208978774474631</v>
      </c>
      <c r="AI259" s="126"/>
      <c r="AJ259" s="125">
        <f>AJ257+AJ258</f>
        <v>0</v>
      </c>
      <c r="AK259" s="75">
        <f>SUM(AK257:AK258)</f>
        <v>2.8208978774474636</v>
      </c>
      <c r="AL259" s="387"/>
      <c r="AM259" s="75">
        <f>SUM(AM257:AM258)</f>
        <v>22.2881456810304</v>
      </c>
      <c r="AN259" s="71"/>
    </row>
    <row r="260" spans="1:40" ht="22.5" customHeight="1">
      <c r="A260" s="127" t="s">
        <v>58</v>
      </c>
      <c r="B260" s="128">
        <f>B259</f>
        <v>357.05288806025499</v>
      </c>
      <c r="C260" s="129"/>
      <c r="D260" s="130">
        <f>D255+D259</f>
        <v>38.897569200026666</v>
      </c>
      <c r="E260" s="128"/>
      <c r="F260" s="129"/>
      <c r="G260" s="130"/>
      <c r="H260" s="128"/>
      <c r="I260" s="129"/>
      <c r="J260" s="130"/>
      <c r="K260" s="131">
        <f>K259</f>
        <v>357.05288806025499</v>
      </c>
      <c r="L260" s="265">
        <f>L255+L259</f>
        <v>38.897569200026666</v>
      </c>
      <c r="M260" s="280"/>
      <c r="N260" s="131"/>
      <c r="O260" s="133"/>
      <c r="P260" s="133"/>
      <c r="Q260" s="133"/>
      <c r="R260" s="134"/>
      <c r="S260" s="265">
        <f>S255+S259</f>
        <v>9.0321452813989129</v>
      </c>
      <c r="T260" s="135"/>
      <c r="U260" s="136"/>
      <c r="V260" s="132"/>
      <c r="W260" s="130">
        <f>W255+W259</f>
        <v>47.929714481425577</v>
      </c>
      <c r="Y260" s="137"/>
      <c r="Z260" s="130">
        <f t="shared" ref="Z260" si="150">Z255+Z259</f>
        <v>0</v>
      </c>
      <c r="AA260" s="138"/>
      <c r="AB260" s="130">
        <f t="shared" ref="AB260" si="151">AB255+AB259</f>
        <v>0.56414356313520286</v>
      </c>
      <c r="AC260" s="97">
        <f>Z260+AB260</f>
        <v>0.56414356313520286</v>
      </c>
      <c r="AD260" s="137"/>
      <c r="AE260" s="130">
        <f t="shared" ref="AE260" si="152">AE255+AE259</f>
        <v>2.7432652962080741</v>
      </c>
      <c r="AF260" s="138"/>
      <c r="AG260" s="130">
        <f t="shared" ref="AG260" si="153">AG255+AG259</f>
        <v>7.7632581239389001E-2</v>
      </c>
      <c r="AH260" s="97">
        <f>AE260+AG260</f>
        <v>2.8208978774474631</v>
      </c>
      <c r="AI260" s="137"/>
      <c r="AJ260" s="97">
        <f>AJ255+AJ259</f>
        <v>0</v>
      </c>
      <c r="AK260" s="389">
        <f t="shared" ref="AK260" si="154">AK255+AK259</f>
        <v>3.3850414405826665</v>
      </c>
      <c r="AL260" s="387"/>
      <c r="AM260" s="389">
        <f t="shared" ref="AM260" si="155">AM255+AM259</f>
        <v>51.314755922008246</v>
      </c>
      <c r="AN260" s="61"/>
    </row>
    <row r="261" spans="1:40" ht="22.5" customHeight="1">
      <c r="A261" s="16"/>
      <c r="B261" s="57"/>
      <c r="C261" s="58"/>
      <c r="D261" s="59"/>
      <c r="E261" s="57"/>
      <c r="F261" s="58"/>
      <c r="G261" s="59"/>
      <c r="H261" s="57"/>
      <c r="I261" s="58"/>
      <c r="J261" s="59"/>
      <c r="K261" s="60"/>
      <c r="L261" s="117"/>
      <c r="M261" s="116"/>
      <c r="N261" s="60"/>
      <c r="O261" s="76"/>
      <c r="P261" s="76"/>
      <c r="Q261" s="76"/>
      <c r="R261" s="77"/>
      <c r="S261" s="117"/>
      <c r="T261" s="93"/>
      <c r="U261" s="94"/>
      <c r="V261" s="59"/>
      <c r="W261" s="95"/>
      <c r="Y261" s="62"/>
      <c r="Z261" s="59"/>
      <c r="AA261" s="63"/>
      <c r="AB261" s="59"/>
      <c r="AC261" s="64"/>
      <c r="AD261" s="62"/>
      <c r="AE261" s="59"/>
      <c r="AF261" s="63"/>
      <c r="AG261" s="59"/>
      <c r="AH261" s="64"/>
      <c r="AI261" s="62"/>
      <c r="AJ261" s="64"/>
      <c r="AK261" s="65"/>
      <c r="AL261" s="387"/>
      <c r="AM261" s="65"/>
      <c r="AN261" s="61"/>
    </row>
    <row r="262" spans="1:40" ht="22.5" customHeight="1">
      <c r="A262" s="33" t="s">
        <v>59</v>
      </c>
      <c r="B262" s="57"/>
      <c r="C262" s="58"/>
      <c r="D262" s="59"/>
      <c r="E262" s="57"/>
      <c r="F262" s="58"/>
      <c r="G262" s="59"/>
      <c r="H262" s="57"/>
      <c r="I262" s="58"/>
      <c r="J262" s="59"/>
      <c r="K262" s="60"/>
      <c r="L262" s="117"/>
      <c r="M262" s="116"/>
      <c r="N262" s="60"/>
      <c r="O262" s="76"/>
      <c r="P262" s="76"/>
      <c r="Q262" s="76"/>
      <c r="R262" s="77"/>
      <c r="S262" s="117"/>
      <c r="T262" s="93"/>
      <c r="U262" s="94"/>
      <c r="V262" s="59"/>
      <c r="W262" s="95"/>
      <c r="Y262" s="62"/>
      <c r="Z262" s="59"/>
      <c r="AA262" s="63"/>
      <c r="AB262" s="59"/>
      <c r="AC262" s="64"/>
      <c r="AD262" s="62"/>
      <c r="AE262" s="59"/>
      <c r="AF262" s="63"/>
      <c r="AG262" s="59"/>
      <c r="AH262" s="64"/>
      <c r="AI262" s="62"/>
      <c r="AJ262" s="64"/>
      <c r="AK262" s="65"/>
      <c r="AL262" s="387"/>
      <c r="AM262" s="65"/>
      <c r="AN262" s="61"/>
    </row>
    <row r="263" spans="1:40" ht="22.5" customHeight="1">
      <c r="A263" s="56" t="s">
        <v>37</v>
      </c>
      <c r="B263" s="57">
        <f>B229+B250+B255</f>
        <v>1584.9774087597393</v>
      </c>
      <c r="C263" s="58"/>
      <c r="D263" s="59">
        <f>D229+D250+D255</f>
        <v>135.50253974838145</v>
      </c>
      <c r="E263" s="57">
        <f>E229+E250+E255</f>
        <v>1291.7545812965764</v>
      </c>
      <c r="F263" s="58"/>
      <c r="G263" s="59">
        <f>G229+G250+G255</f>
        <v>113.3275649727412</v>
      </c>
      <c r="H263" s="57">
        <f>H229+H250+H255</f>
        <v>2.0779489271605618</v>
      </c>
      <c r="I263" s="58"/>
      <c r="J263" s="59">
        <f>J229+J250+J255</f>
        <v>0.18417338921136228</v>
      </c>
      <c r="K263" s="60">
        <f>K229+K250+K255</f>
        <v>2878.8099389834761</v>
      </c>
      <c r="L263" s="117">
        <f>L229+L250+L255</f>
        <v>249.01427811033403</v>
      </c>
      <c r="M263" s="116">
        <f>M229+M250+M255</f>
        <v>0</v>
      </c>
      <c r="N263" s="60"/>
      <c r="O263" s="76"/>
      <c r="P263" s="76"/>
      <c r="Q263" s="76"/>
      <c r="R263" s="77"/>
      <c r="S263" s="117">
        <f>S229+S250+S255</f>
        <v>0</v>
      </c>
      <c r="T263" s="139">
        <f>T229+T250+T255</f>
        <v>0</v>
      </c>
      <c r="U263" s="94"/>
      <c r="V263" s="59">
        <f>V229+V250+V255</f>
        <v>0</v>
      </c>
      <c r="W263" s="113">
        <f>W229+W250+W255</f>
        <v>249.01427811033403</v>
      </c>
      <c r="Y263" s="62"/>
      <c r="Z263" s="59">
        <f>Z229+Z250+Z255</f>
        <v>0</v>
      </c>
      <c r="AA263" s="63"/>
      <c r="AB263" s="59">
        <f>AB229+AB250+AB255</f>
        <v>5.6024466711172174</v>
      </c>
      <c r="AC263" s="64">
        <f>Z263+AB263</f>
        <v>5.6024466711172174</v>
      </c>
      <c r="AD263" s="62"/>
      <c r="AE263" s="59">
        <f>AE229+AE250+AE255</f>
        <v>0</v>
      </c>
      <c r="AF263" s="63"/>
      <c r="AG263" s="59">
        <f>AG229+AG250+AG255</f>
        <v>0</v>
      </c>
      <c r="AH263" s="64">
        <f t="shared" ref="AH263:AH264" si="156">AE263+AG263</f>
        <v>0</v>
      </c>
      <c r="AI263" s="62"/>
      <c r="AJ263" s="64">
        <f>AJ229+AJ250+AJ255</f>
        <v>0</v>
      </c>
      <c r="AK263" s="65">
        <f>AC263+AH263+AJ263</f>
        <v>5.6024466711172174</v>
      </c>
      <c r="AL263" s="387"/>
      <c r="AM263" s="65">
        <f>W263+AK263</f>
        <v>254.61672478145124</v>
      </c>
      <c r="AN263" s="61"/>
    </row>
    <row r="264" spans="1:40" ht="22.5" customHeight="1">
      <c r="A264" s="56" t="s">
        <v>38</v>
      </c>
      <c r="B264" s="78">
        <f>B230+B251+B259</f>
        <v>1584.9774087597393</v>
      </c>
      <c r="C264" s="58"/>
      <c r="D264" s="67">
        <f>D230+D251+D259</f>
        <v>91.226900586427405</v>
      </c>
      <c r="E264" s="78">
        <f>E230+E251+E259</f>
        <v>1291.7545812965764</v>
      </c>
      <c r="F264" s="58"/>
      <c r="G264" s="67">
        <f>G230+G251+G259</f>
        <v>56.368176697506939</v>
      </c>
      <c r="H264" s="78">
        <f>H230+H251+H259</f>
        <v>2.0779489271605618</v>
      </c>
      <c r="I264" s="58"/>
      <c r="J264" s="67">
        <f>J230+J251+J259</f>
        <v>6.1513431213101516E-2</v>
      </c>
      <c r="K264" s="68">
        <f>K230+K251+K259</f>
        <v>2878.8099389834761</v>
      </c>
      <c r="L264" s="146">
        <f>L230+L251+L259</f>
        <v>147.65659071514744</v>
      </c>
      <c r="M264" s="154">
        <f>M230+M251+M259</f>
        <v>6727.8794224392141</v>
      </c>
      <c r="N264" s="68"/>
      <c r="O264" s="79"/>
      <c r="P264" s="79"/>
      <c r="Q264" s="79"/>
      <c r="R264" s="140"/>
      <c r="S264" s="146">
        <f>S230+S251+S259</f>
        <v>72.858439111142474</v>
      </c>
      <c r="T264" s="68">
        <f>T230+T251+T259</f>
        <v>0.32988940743932138</v>
      </c>
      <c r="U264" s="141"/>
      <c r="V264" s="69">
        <f>V230+V251+V259</f>
        <v>7.4999259250019463</v>
      </c>
      <c r="W264" s="83">
        <f>W230+W251+W259</f>
        <v>228.01495575129184</v>
      </c>
      <c r="Y264" s="72"/>
      <c r="Z264" s="69">
        <f>Z230+Z251+Z259</f>
        <v>0</v>
      </c>
      <c r="AA264" s="73"/>
      <c r="AB264" s="69">
        <f>AB230+AB251+AB259</f>
        <v>0</v>
      </c>
      <c r="AC264" s="74">
        <f t="shared" ref="AC264" si="157">Z264+AB264</f>
        <v>0</v>
      </c>
      <c r="AD264" s="72"/>
      <c r="AE264" s="69">
        <f>AE230+AE251+AE259</f>
        <v>19.271813436569794</v>
      </c>
      <c r="AF264" s="73"/>
      <c r="AG264" s="69">
        <f>AG230+AG251+AG259</f>
        <v>0.21246818749508395</v>
      </c>
      <c r="AH264" s="74">
        <f t="shared" si="156"/>
        <v>19.484281624064877</v>
      </c>
      <c r="AI264" s="72"/>
      <c r="AJ264" s="74">
        <f>AJ230+AJ251+AJ259</f>
        <v>0</v>
      </c>
      <c r="AK264" s="81">
        <f>AC264+AH264+AJ264</f>
        <v>19.484281624064877</v>
      </c>
      <c r="AL264" s="387"/>
      <c r="AM264" s="81">
        <f>W264+AK264</f>
        <v>247.4992373753567</v>
      </c>
      <c r="AN264" s="80"/>
    </row>
    <row r="265" spans="1:40" ht="22.5" customHeight="1">
      <c r="A265" s="142" t="s">
        <v>12</v>
      </c>
      <c r="B265" s="21">
        <f>B231+B252+B260</f>
        <v>1584.9774087597393</v>
      </c>
      <c r="C265" s="85"/>
      <c r="D265" s="86">
        <f>D264</f>
        <v>91.226900586427405</v>
      </c>
      <c r="E265" s="21">
        <f>E231+E252+E260</f>
        <v>1291.7545812965764</v>
      </c>
      <c r="F265" s="85"/>
      <c r="G265" s="86">
        <f>G264</f>
        <v>56.368176697506939</v>
      </c>
      <c r="H265" s="21">
        <f>H231+H252+H260</f>
        <v>2.0779489271605618</v>
      </c>
      <c r="I265" s="85"/>
      <c r="J265" s="86">
        <f>J264</f>
        <v>6.1513431213101516E-2</v>
      </c>
      <c r="K265" s="24">
        <f>K231+K252+K260</f>
        <v>2878.8099389834761</v>
      </c>
      <c r="L265" s="272">
        <f>L264</f>
        <v>147.65659071514744</v>
      </c>
      <c r="M265" s="278">
        <f>M264</f>
        <v>6727.8794224392141</v>
      </c>
      <c r="N265" s="24"/>
      <c r="O265" s="87"/>
      <c r="P265" s="87"/>
      <c r="Q265" s="87"/>
      <c r="R265" s="88"/>
      <c r="S265" s="272">
        <f>S264</f>
        <v>72.858439111142474</v>
      </c>
      <c r="T265" s="143">
        <f>T264</f>
        <v>0.32988940743932138</v>
      </c>
      <c r="U265" s="27"/>
      <c r="V265" s="86">
        <f>V264</f>
        <v>7.4999259250019463</v>
      </c>
      <c r="W265" s="268">
        <f>SUM(W263:W264)</f>
        <v>477.02923386162587</v>
      </c>
      <c r="X265" s="1"/>
      <c r="Y265" s="91"/>
      <c r="Z265" s="86">
        <f>SUM(Z263:Z264)</f>
        <v>0</v>
      </c>
      <c r="AA265" s="92"/>
      <c r="AB265" s="86">
        <f>SUM(AB263:AB264)</f>
        <v>5.6024466711172174</v>
      </c>
      <c r="AC265" s="327">
        <f>SUM(AC263:AC264)</f>
        <v>5.6024466711172174</v>
      </c>
      <c r="AD265" s="91"/>
      <c r="AE265" s="86">
        <f>SUM(AE263:AE264)</f>
        <v>19.271813436569794</v>
      </c>
      <c r="AF265" s="92"/>
      <c r="AG265" s="86">
        <f>SUM(AG263:AG264)</f>
        <v>0.21246818749508395</v>
      </c>
      <c r="AH265" s="327">
        <f>SUM(AH263:AH264)</f>
        <v>19.484281624064877</v>
      </c>
      <c r="AI265" s="91"/>
      <c r="AJ265" s="327">
        <f>SUM(AJ263:AJ264)</f>
        <v>0</v>
      </c>
      <c r="AK265" s="388">
        <f>SUM(AK263:AK264)</f>
        <v>25.086728295182095</v>
      </c>
      <c r="AL265" s="385"/>
      <c r="AM265" s="388">
        <f>SUM(AM263:AM264)</f>
        <v>502.11596215680794</v>
      </c>
      <c r="AN265" s="90"/>
    </row>
    <row r="266" spans="1:40" ht="15" customHeight="1">
      <c r="A266" s="16"/>
      <c r="B266" s="57"/>
      <c r="C266" s="58"/>
      <c r="D266" s="59"/>
      <c r="E266" s="57"/>
      <c r="F266" s="58"/>
      <c r="G266" s="59"/>
      <c r="H266" s="57"/>
      <c r="I266" s="58"/>
      <c r="J266" s="59"/>
      <c r="K266" s="60"/>
      <c r="L266" s="117"/>
      <c r="M266" s="116"/>
      <c r="N266" s="60"/>
      <c r="O266" s="76"/>
      <c r="P266" s="76"/>
      <c r="Q266" s="76"/>
      <c r="R266" s="77"/>
      <c r="S266" s="117"/>
      <c r="T266" s="144"/>
      <c r="U266" s="94"/>
      <c r="V266" s="59"/>
      <c r="W266" s="95"/>
      <c r="Y266" s="62"/>
      <c r="Z266" s="59"/>
      <c r="AA266" s="63"/>
      <c r="AB266" s="59"/>
      <c r="AC266" s="64"/>
      <c r="AD266" s="62"/>
      <c r="AE266" s="59"/>
      <c r="AF266" s="63"/>
      <c r="AG266" s="59"/>
      <c r="AH266" s="64"/>
      <c r="AI266" s="62"/>
      <c r="AJ266" s="64"/>
      <c r="AK266" s="65"/>
      <c r="AL266" s="387"/>
      <c r="AM266" s="65"/>
      <c r="AN266" s="61"/>
    </row>
    <row r="267" spans="1:40" ht="22.5" customHeight="1">
      <c r="A267" s="38" t="s">
        <v>60</v>
      </c>
      <c r="B267" s="99"/>
      <c r="C267" s="100"/>
      <c r="D267" s="101"/>
      <c r="E267" s="99"/>
      <c r="F267" s="100"/>
      <c r="G267" s="101"/>
      <c r="H267" s="99"/>
      <c r="I267" s="100"/>
      <c r="J267" s="101"/>
      <c r="K267" s="102"/>
      <c r="L267" s="273"/>
      <c r="M267" s="148"/>
      <c r="N267" s="102"/>
      <c r="O267" s="103"/>
      <c r="P267" s="103"/>
      <c r="Q267" s="103"/>
      <c r="R267" s="104"/>
      <c r="S267" s="273"/>
      <c r="T267" s="145"/>
      <c r="U267" s="106"/>
      <c r="V267" s="101"/>
      <c r="W267" s="107"/>
      <c r="Y267" s="108"/>
      <c r="Z267" s="101"/>
      <c r="AA267" s="109"/>
      <c r="AB267" s="101"/>
      <c r="AC267" s="110"/>
      <c r="AD267" s="108"/>
      <c r="AE267" s="101"/>
      <c r="AF267" s="109"/>
      <c r="AG267" s="101"/>
      <c r="AH267" s="110"/>
      <c r="AI267" s="108"/>
      <c r="AJ267" s="110"/>
      <c r="AK267" s="111"/>
      <c r="AL267" s="387"/>
      <c r="AM267" s="111"/>
      <c r="AN267" s="61"/>
    </row>
    <row r="268" spans="1:40" ht="22.5" customHeight="1">
      <c r="A268" s="54"/>
      <c r="B268" s="57"/>
      <c r="C268" s="58"/>
      <c r="D268" s="59"/>
      <c r="E268" s="57"/>
      <c r="F268" s="58"/>
      <c r="G268" s="59"/>
      <c r="H268" s="57"/>
      <c r="I268" s="58"/>
      <c r="J268" s="59"/>
      <c r="K268" s="60"/>
      <c r="L268" s="117"/>
      <c r="M268" s="116"/>
      <c r="N268" s="60"/>
      <c r="O268" s="76"/>
      <c r="P268" s="76"/>
      <c r="Q268" s="76"/>
      <c r="R268" s="77"/>
      <c r="S268" s="117"/>
      <c r="T268" s="144"/>
      <c r="U268" s="94"/>
      <c r="V268" s="59"/>
      <c r="W268" s="95"/>
      <c r="Y268" s="62"/>
      <c r="Z268" s="59"/>
      <c r="AA268" s="63"/>
      <c r="AB268" s="59"/>
      <c r="AC268" s="64"/>
      <c r="AD268" s="62"/>
      <c r="AE268" s="59"/>
      <c r="AF268" s="63"/>
      <c r="AG268" s="59"/>
      <c r="AH268" s="64"/>
      <c r="AI268" s="62"/>
      <c r="AJ268" s="64"/>
      <c r="AK268" s="65"/>
      <c r="AL268" s="387"/>
      <c r="AM268" s="65"/>
      <c r="AN268" s="61"/>
    </row>
    <row r="269" spans="1:40" ht="22.5" customHeight="1">
      <c r="A269" s="16" t="s">
        <v>61</v>
      </c>
      <c r="B269" s="57"/>
      <c r="C269" s="58"/>
      <c r="D269" s="59"/>
      <c r="E269" s="57"/>
      <c r="F269" s="58"/>
      <c r="G269" s="59"/>
      <c r="H269" s="57"/>
      <c r="I269" s="58"/>
      <c r="J269" s="59"/>
      <c r="K269" s="60"/>
      <c r="L269" s="117"/>
      <c r="M269" s="116"/>
      <c r="N269" s="60"/>
      <c r="O269" s="76"/>
      <c r="P269" s="76"/>
      <c r="Q269" s="76"/>
      <c r="R269" s="77"/>
      <c r="S269" s="117"/>
      <c r="T269" s="144"/>
      <c r="U269" s="94"/>
      <c r="V269" s="59"/>
      <c r="W269" s="95"/>
      <c r="Y269" s="62"/>
      <c r="Z269" s="59"/>
      <c r="AA269" s="63"/>
      <c r="AB269" s="59"/>
      <c r="AC269" s="64"/>
      <c r="AD269" s="62"/>
      <c r="AE269" s="59"/>
      <c r="AF269" s="63"/>
      <c r="AG269" s="59"/>
      <c r="AH269" s="64"/>
      <c r="AI269" s="62"/>
      <c r="AJ269" s="64"/>
      <c r="AK269" s="65"/>
      <c r="AL269" s="387"/>
      <c r="AM269" s="65"/>
      <c r="AN269" s="61"/>
    </row>
    <row r="270" spans="1:40" ht="22.5" customHeight="1">
      <c r="A270" s="56" t="s">
        <v>37</v>
      </c>
      <c r="B270" s="57">
        <f>B94</f>
        <v>165.98183469006025</v>
      </c>
      <c r="C270" s="58">
        <v>8.5182702121015155E-2</v>
      </c>
      <c r="D270" s="59">
        <f>+B270*C270</f>
        <v>14.138781181902983</v>
      </c>
      <c r="E270" s="57">
        <f>E94</f>
        <v>88.485829200900852</v>
      </c>
      <c r="F270" s="58">
        <v>8.5182702121015155E-2</v>
      </c>
      <c r="G270" s="59">
        <f>+E270*F270</f>
        <v>7.537462030751362</v>
      </c>
      <c r="H270" s="57"/>
      <c r="I270" s="58"/>
      <c r="J270" s="59"/>
      <c r="K270" s="60">
        <f>+B270+E270+H270</f>
        <v>254.46766389096109</v>
      </c>
      <c r="L270" s="117">
        <f>+D270+G270+J270</f>
        <v>21.676243212654345</v>
      </c>
      <c r="M270" s="116"/>
      <c r="N270" s="60"/>
      <c r="O270" s="76"/>
      <c r="P270" s="76"/>
      <c r="Q270" s="76"/>
      <c r="R270" s="77"/>
      <c r="S270" s="117"/>
      <c r="T270" s="144"/>
      <c r="U270" s="94"/>
      <c r="V270" s="59"/>
      <c r="W270" s="113">
        <f>L270+S270+V270</f>
        <v>21.676243212654345</v>
      </c>
      <c r="Y270" s="62">
        <v>0</v>
      </c>
      <c r="Z270" s="59">
        <f>$K270*Y270/100</f>
        <v>0</v>
      </c>
      <c r="AA270" s="63">
        <v>0.14400000000000002</v>
      </c>
      <c r="AB270" s="59">
        <f>$K270*AA270/100</f>
        <v>0.366433436002984</v>
      </c>
      <c r="AC270" s="64">
        <f>Z270+AB270</f>
        <v>0.366433436002984</v>
      </c>
      <c r="AD270" s="62"/>
      <c r="AE270" s="59"/>
      <c r="AF270" s="63"/>
      <c r="AG270" s="59"/>
      <c r="AH270" s="64"/>
      <c r="AI270" s="62"/>
      <c r="AJ270" s="64"/>
      <c r="AK270" s="65">
        <f>+AC270+AH270+AJ270</f>
        <v>0.366433436002984</v>
      </c>
      <c r="AL270" s="385"/>
      <c r="AM270" s="65">
        <f>W270+AK270</f>
        <v>22.042676648657331</v>
      </c>
      <c r="AN270" s="61"/>
    </row>
    <row r="271" spans="1:40" ht="22.5" customHeight="1">
      <c r="A271" s="56" t="s">
        <v>38</v>
      </c>
      <c r="B271" s="57">
        <f>B270</f>
        <v>165.98183469006025</v>
      </c>
      <c r="C271" s="66">
        <v>5.4626542691921742E-2</v>
      </c>
      <c r="D271" s="67">
        <f>+B271*C271</f>
        <v>9.0670137787800744</v>
      </c>
      <c r="E271" s="57">
        <f>E270</f>
        <v>88.485829200900852</v>
      </c>
      <c r="F271" s="66">
        <v>2.9473604989044687E-2</v>
      </c>
      <c r="G271" s="67">
        <f>+E271*F271</f>
        <v>2.6079963769954273</v>
      </c>
      <c r="H271" s="57"/>
      <c r="I271" s="66"/>
      <c r="J271" s="67"/>
      <c r="K271" s="60">
        <f>+B271+E271+H271</f>
        <v>254.46766389096109</v>
      </c>
      <c r="L271" s="146">
        <f>+D271+G271+J271</f>
        <v>11.675010155775501</v>
      </c>
      <c r="M271" s="116">
        <f>M95</f>
        <v>927.38181833828696</v>
      </c>
      <c r="N271" s="115">
        <v>8.1432448886489226</v>
      </c>
      <c r="O271" s="76"/>
      <c r="P271" s="76"/>
      <c r="Q271" s="76"/>
      <c r="R271" s="77">
        <f t="shared" ref="R271" si="158">SUM(N271:Q271)</f>
        <v>8.1432448886489226</v>
      </c>
      <c r="S271" s="117">
        <f>+M271*R271/1000</f>
        <v>7.5518972520091996</v>
      </c>
      <c r="T271" s="144"/>
      <c r="U271" s="94"/>
      <c r="V271" s="59"/>
      <c r="W271" s="114">
        <f>L271+S271+V271</f>
        <v>19.226907407784701</v>
      </c>
      <c r="Y271" s="72"/>
      <c r="Z271" s="67"/>
      <c r="AA271" s="124"/>
      <c r="AB271" s="67"/>
      <c r="AC271" s="125"/>
      <c r="AD271" s="72">
        <v>0.71970389000000001</v>
      </c>
      <c r="AE271" s="67">
        <f>$K271*AD271/100</f>
        <v>1.8314136758153723</v>
      </c>
      <c r="AF271" s="124">
        <v>3.3162820000000003E-2</v>
      </c>
      <c r="AG271" s="67">
        <f>$K271*AF271/100</f>
        <v>8.4388653334364433E-2</v>
      </c>
      <c r="AH271" s="125">
        <f>AE271+AG271</f>
        <v>1.9158023291497368</v>
      </c>
      <c r="AI271" s="126">
        <v>0</v>
      </c>
      <c r="AJ271" s="125">
        <f>$K271*AI271/100</f>
        <v>0</v>
      </c>
      <c r="AK271" s="75">
        <f>+AC271+AH271+AJ271</f>
        <v>1.9158023291497368</v>
      </c>
      <c r="AL271" s="390"/>
      <c r="AM271" s="75">
        <f>W271+AK271</f>
        <v>21.142709736934439</v>
      </c>
      <c r="AN271" s="80"/>
    </row>
    <row r="272" spans="1:40" ht="15">
      <c r="A272" s="56" t="s">
        <v>39</v>
      </c>
      <c r="B272" s="57">
        <f>B271</f>
        <v>165.98183469006025</v>
      </c>
      <c r="C272" s="58">
        <f>SUM(C270:C271)</f>
        <v>0.13980924481293688</v>
      </c>
      <c r="D272" s="59">
        <f>SUM(D270:D271)</f>
        <v>23.205794960683058</v>
      </c>
      <c r="E272" s="57">
        <f>E271</f>
        <v>88.485829200900852</v>
      </c>
      <c r="F272" s="58">
        <f>SUM(F270:F271)</f>
        <v>0.11465630711005984</v>
      </c>
      <c r="G272" s="59">
        <f>SUM(G270:G271)</f>
        <v>10.145458407746789</v>
      </c>
      <c r="H272" s="57"/>
      <c r="I272" s="58"/>
      <c r="J272" s="59"/>
      <c r="K272" s="60">
        <f>+B272+E272+H272</f>
        <v>254.46766389096109</v>
      </c>
      <c r="L272" s="117">
        <f>+D272+G272+J272</f>
        <v>33.351253368429845</v>
      </c>
      <c r="M272" s="116"/>
      <c r="N272" s="60"/>
      <c r="O272" s="76"/>
      <c r="P272" s="76"/>
      <c r="Q272" s="76"/>
      <c r="R272" s="77"/>
      <c r="S272" s="117">
        <f>SUM(S270:S271)</f>
        <v>7.5518972520091996</v>
      </c>
      <c r="T272" s="60"/>
      <c r="U272" s="70"/>
      <c r="V272" s="59"/>
      <c r="W272" s="113">
        <f>SUM(W270:W271)</f>
        <v>40.90315062043905</v>
      </c>
      <c r="Y272" s="62"/>
      <c r="Z272" s="59">
        <f>SUM(Z270:Z271)</f>
        <v>0</v>
      </c>
      <c r="AA272" s="63"/>
      <c r="AB272" s="59">
        <f>SUM(AB270:AB271)</f>
        <v>0.366433436002984</v>
      </c>
      <c r="AC272" s="64">
        <f>SUM(AC270:AC271)</f>
        <v>0.366433436002984</v>
      </c>
      <c r="AD272" s="62"/>
      <c r="AE272" s="59">
        <f>SUM(AE270:AE271)</f>
        <v>1.8314136758153723</v>
      </c>
      <c r="AF272" s="63"/>
      <c r="AG272" s="59">
        <f>SUM(AG270:AG271)</f>
        <v>8.4388653334364433E-2</v>
      </c>
      <c r="AH272" s="64">
        <f>SUM(AH270:AH271)</f>
        <v>1.9158023291497368</v>
      </c>
      <c r="AI272" s="62"/>
      <c r="AJ272" s="64">
        <f>SUM(AJ270:AJ271)</f>
        <v>0</v>
      </c>
      <c r="AK272" s="65">
        <f>SUM(AK270:AK271)</f>
        <v>2.2822357651527208</v>
      </c>
      <c r="AL272" s="387"/>
      <c r="AM272" s="65">
        <f>SUM(AM270:AM271)</f>
        <v>43.185386385591769</v>
      </c>
      <c r="AN272" s="61"/>
    </row>
    <row r="273" spans="1:40" ht="15" customHeight="1">
      <c r="A273" s="56"/>
      <c r="B273" s="57"/>
      <c r="C273" s="58"/>
      <c r="D273" s="59"/>
      <c r="E273" s="57"/>
      <c r="F273" s="58"/>
      <c r="G273" s="59"/>
      <c r="H273" s="57"/>
      <c r="I273" s="58"/>
      <c r="J273" s="59"/>
      <c r="K273" s="60"/>
      <c r="L273" s="117"/>
      <c r="M273" s="116"/>
      <c r="N273" s="60"/>
      <c r="O273" s="76"/>
      <c r="P273" s="76"/>
      <c r="Q273" s="76"/>
      <c r="R273" s="77"/>
      <c r="S273" s="117"/>
      <c r="T273" s="60"/>
      <c r="U273" s="70"/>
      <c r="V273" s="59"/>
      <c r="W273" s="113"/>
      <c r="Y273" s="62"/>
      <c r="Z273" s="59"/>
      <c r="AA273" s="63"/>
      <c r="AB273" s="59"/>
      <c r="AC273" s="64"/>
      <c r="AD273" s="62"/>
      <c r="AE273" s="59"/>
      <c r="AF273" s="63"/>
      <c r="AG273" s="59"/>
      <c r="AH273" s="64"/>
      <c r="AI273" s="62"/>
      <c r="AJ273" s="64"/>
      <c r="AK273" s="65"/>
      <c r="AL273" s="387"/>
      <c r="AM273" s="65"/>
      <c r="AN273" s="61"/>
    </row>
    <row r="274" spans="1:40" ht="22.5" customHeight="1">
      <c r="A274" s="16" t="s">
        <v>62</v>
      </c>
      <c r="B274" s="57"/>
      <c r="C274" s="58"/>
      <c r="D274" s="59"/>
      <c r="E274" s="57"/>
      <c r="F274" s="58"/>
      <c r="G274" s="59"/>
      <c r="H274" s="57"/>
      <c r="I274" s="58"/>
      <c r="J274" s="59"/>
      <c r="K274" s="60"/>
      <c r="L274" s="117"/>
      <c r="M274" s="116"/>
      <c r="N274" s="60"/>
      <c r="O274" s="76"/>
      <c r="P274" s="76"/>
      <c r="Q274" s="76"/>
      <c r="R274" s="77"/>
      <c r="S274" s="117"/>
      <c r="T274" s="60"/>
      <c r="U274" s="70"/>
      <c r="V274" s="59"/>
      <c r="W274" s="113"/>
      <c r="Y274" s="62"/>
      <c r="Z274" s="59"/>
      <c r="AA274" s="63"/>
      <c r="AB274" s="59"/>
      <c r="AC274" s="64"/>
      <c r="AD274" s="62"/>
      <c r="AE274" s="59"/>
      <c r="AF274" s="63"/>
      <c r="AG274" s="59"/>
      <c r="AH274" s="64"/>
      <c r="AI274" s="62"/>
      <c r="AJ274" s="64"/>
      <c r="AK274" s="65"/>
      <c r="AL274" s="387"/>
      <c r="AM274" s="65"/>
      <c r="AN274" s="61"/>
    </row>
    <row r="275" spans="1:40" ht="22.5" customHeight="1">
      <c r="A275" s="56" t="s">
        <v>37</v>
      </c>
      <c r="B275" s="57">
        <f>B99</f>
        <v>414.53568887293699</v>
      </c>
      <c r="C275" s="58">
        <v>7.9495931815078177E-2</v>
      </c>
      <c r="D275" s="59">
        <f>+B275*C275</f>
        <v>32.953900857559461</v>
      </c>
      <c r="E275" s="57"/>
      <c r="F275" s="58"/>
      <c r="G275" s="59"/>
      <c r="H275" s="57"/>
      <c r="I275" s="58"/>
      <c r="J275" s="59"/>
      <c r="K275" s="60">
        <f>+B275+E275+H275</f>
        <v>414.53568887293699</v>
      </c>
      <c r="L275" s="117">
        <f>+D275+G275+J275</f>
        <v>32.953900857559461</v>
      </c>
      <c r="M275" s="116"/>
      <c r="N275" s="60"/>
      <c r="O275" s="76"/>
      <c r="P275" s="76"/>
      <c r="Q275" s="76"/>
      <c r="R275" s="77"/>
      <c r="S275" s="117"/>
      <c r="T275" s="60"/>
      <c r="U275" s="70"/>
      <c r="V275" s="59"/>
      <c r="W275" s="113">
        <f>L275+S275+V275</f>
        <v>32.953900857559461</v>
      </c>
      <c r="Y275" s="62">
        <v>0</v>
      </c>
      <c r="Z275" s="59">
        <f>$K275*Y275/100</f>
        <v>0</v>
      </c>
      <c r="AA275" s="63">
        <v>0.20600000000000002</v>
      </c>
      <c r="AB275" s="59">
        <f>$K275*AA275/100</f>
        <v>0.85394351907825028</v>
      </c>
      <c r="AC275" s="64">
        <f>Z275+AB275</f>
        <v>0.85394351907825028</v>
      </c>
      <c r="AD275" s="62"/>
      <c r="AE275" s="59"/>
      <c r="AF275" s="63"/>
      <c r="AG275" s="59"/>
      <c r="AH275" s="64"/>
      <c r="AI275" s="62"/>
      <c r="AJ275" s="64"/>
      <c r="AK275" s="65">
        <f>+AC275+AH275+AJ275</f>
        <v>0.85394351907825028</v>
      </c>
      <c r="AL275" s="387"/>
      <c r="AM275" s="65">
        <f>W275+AK275</f>
        <v>33.807844376637711</v>
      </c>
      <c r="AN275" s="197"/>
    </row>
    <row r="276" spans="1:40" ht="22.5" customHeight="1">
      <c r="A276" s="56" t="s">
        <v>38</v>
      </c>
      <c r="B276" s="57">
        <f>B275</f>
        <v>414.53568887293699</v>
      </c>
      <c r="C276" s="66">
        <v>2.292454970391164E-2</v>
      </c>
      <c r="D276" s="67">
        <f>+B276*C276</f>
        <v>9.5030440036128958</v>
      </c>
      <c r="E276" s="57"/>
      <c r="F276" s="66"/>
      <c r="G276" s="67"/>
      <c r="H276" s="57"/>
      <c r="I276" s="66"/>
      <c r="J276" s="67"/>
      <c r="K276" s="60">
        <f>+B276+E276+H276</f>
        <v>414.53568887293699</v>
      </c>
      <c r="L276" s="146">
        <f>+D276+G276+J276</f>
        <v>9.5030440036128958</v>
      </c>
      <c r="M276" s="116">
        <f>M100</f>
        <v>1205.7630760667741</v>
      </c>
      <c r="N276" s="115">
        <v>11.269358249596104</v>
      </c>
      <c r="O276" s="76"/>
      <c r="P276" s="76"/>
      <c r="Q276" s="76"/>
      <c r="R276" s="77">
        <f t="shared" ref="R276" si="159">SUM(N276:Q276)</f>
        <v>11.269358249596104</v>
      </c>
      <c r="S276" s="117">
        <f>+M276*R276/1000</f>
        <v>13.588176068331476</v>
      </c>
      <c r="T276" s="60"/>
      <c r="U276" s="70"/>
      <c r="V276" s="59"/>
      <c r="W276" s="114">
        <f>L276+S276+V276</f>
        <v>23.09122007194437</v>
      </c>
      <c r="Y276" s="62"/>
      <c r="Z276" s="69"/>
      <c r="AA276" s="63"/>
      <c r="AB276" s="69"/>
      <c r="AC276" s="125"/>
      <c r="AD276" s="62">
        <v>0.30637223000000002</v>
      </c>
      <c r="AE276" s="69">
        <f>$K276*AD276/100</f>
        <v>1.2700222341458791</v>
      </c>
      <c r="AF276" s="63">
        <v>8.0886599999999993E-3</v>
      </c>
      <c r="AG276" s="69">
        <f>$K276*AF276/100</f>
        <v>3.3530382451589701E-2</v>
      </c>
      <c r="AH276" s="125">
        <f>AE276+AG276</f>
        <v>1.3035526165974689</v>
      </c>
      <c r="AI276" s="62">
        <v>0</v>
      </c>
      <c r="AJ276" s="74">
        <f>$K276*AI276/100</f>
        <v>0</v>
      </c>
      <c r="AK276" s="75">
        <f>+AC276+AH276+AJ276</f>
        <v>1.3035526165974689</v>
      </c>
      <c r="AL276" s="387"/>
      <c r="AM276" s="75">
        <f>W276+AK276</f>
        <v>24.394772688541838</v>
      </c>
      <c r="AN276" s="198"/>
    </row>
    <row r="277" spans="1:40" ht="22.5" customHeight="1">
      <c r="A277" s="56" t="s">
        <v>39</v>
      </c>
      <c r="B277" s="57">
        <f>B276</f>
        <v>414.53568887293699</v>
      </c>
      <c r="C277" s="58">
        <f>SUM(C275:C276)</f>
        <v>0.10242048151898982</v>
      </c>
      <c r="D277" s="59">
        <f>SUM(D275:D276)</f>
        <v>42.45694486117236</v>
      </c>
      <c r="E277" s="57"/>
      <c r="F277" s="58"/>
      <c r="G277" s="59"/>
      <c r="H277" s="57"/>
      <c r="I277" s="58"/>
      <c r="J277" s="59"/>
      <c r="K277" s="60">
        <f>+B277+E277+H277</f>
        <v>414.53568887293699</v>
      </c>
      <c r="L277" s="117">
        <f>+D277+G277+J277</f>
        <v>42.45694486117236</v>
      </c>
      <c r="M277" s="116"/>
      <c r="N277" s="60"/>
      <c r="O277" s="76"/>
      <c r="P277" s="76"/>
      <c r="Q277" s="76"/>
      <c r="R277" s="77"/>
      <c r="S277" s="117">
        <f>SUM(S275:S276)</f>
        <v>13.588176068331476</v>
      </c>
      <c r="T277" s="116"/>
      <c r="U277" s="70"/>
      <c r="V277" s="59"/>
      <c r="W277" s="113">
        <f>SUM(W275:W276)</f>
        <v>56.045120929503831</v>
      </c>
      <c r="Y277" s="62"/>
      <c r="Z277" s="59">
        <f>SUM(Z275:Z276)</f>
        <v>0</v>
      </c>
      <c r="AA277" s="63"/>
      <c r="AB277" s="59">
        <f>SUM(AB275:AB276)</f>
        <v>0.85394351907825028</v>
      </c>
      <c r="AC277" s="64">
        <f>SUM(AC275:AC276)</f>
        <v>0.85394351907825028</v>
      </c>
      <c r="AD277" s="62"/>
      <c r="AE277" s="59">
        <f>SUM(AE275:AE276)</f>
        <v>1.2700222341458791</v>
      </c>
      <c r="AF277" s="63"/>
      <c r="AG277" s="59">
        <f>SUM(AG275:AG276)</f>
        <v>3.3530382451589701E-2</v>
      </c>
      <c r="AH277" s="64">
        <f>SUM(AH275:AH276)</f>
        <v>1.3035526165974689</v>
      </c>
      <c r="AI277" s="62"/>
      <c r="AJ277" s="64">
        <f>SUM(AJ275:AJ276)</f>
        <v>0</v>
      </c>
      <c r="AK277" s="65">
        <f>SUM(AK275:AK276)</f>
        <v>2.1574961356757192</v>
      </c>
      <c r="AL277" s="387"/>
      <c r="AM277" s="65">
        <f>SUM(AM275:AM276)</f>
        <v>58.202617065179552</v>
      </c>
      <c r="AN277" s="197"/>
    </row>
    <row r="278" spans="1:40" ht="22.5" customHeight="1">
      <c r="A278" s="147" t="s">
        <v>63</v>
      </c>
      <c r="B278" s="99"/>
      <c r="C278" s="100"/>
      <c r="D278" s="101"/>
      <c r="E278" s="99"/>
      <c r="F278" s="100"/>
      <c r="G278" s="101"/>
      <c r="H278" s="99"/>
      <c r="I278" s="100"/>
      <c r="J278" s="101"/>
      <c r="K278" s="102"/>
      <c r="L278" s="273"/>
      <c r="M278" s="148"/>
      <c r="N278" s="102"/>
      <c r="O278" s="103"/>
      <c r="P278" s="103"/>
      <c r="Q278" s="103"/>
      <c r="R278" s="104"/>
      <c r="S278" s="273"/>
      <c r="T278" s="148"/>
      <c r="U278" s="149"/>
      <c r="V278" s="101"/>
      <c r="W278" s="150"/>
      <c r="Y278" s="108"/>
      <c r="Z278" s="101"/>
      <c r="AA278" s="109"/>
      <c r="AB278" s="101"/>
      <c r="AC278" s="110"/>
      <c r="AD278" s="108"/>
      <c r="AE278" s="101"/>
      <c r="AF278" s="109"/>
      <c r="AG278" s="101"/>
      <c r="AH278" s="110"/>
      <c r="AI278" s="108"/>
      <c r="AJ278" s="110"/>
      <c r="AK278" s="111"/>
      <c r="AL278" s="387"/>
      <c r="AM278" s="111"/>
      <c r="AN278" s="61"/>
    </row>
    <row r="279" spans="1:40" ht="22.5" customHeight="1">
      <c r="A279" s="16" t="s">
        <v>64</v>
      </c>
      <c r="B279" s="57"/>
      <c r="C279" s="58"/>
      <c r="D279" s="59"/>
      <c r="E279" s="57"/>
      <c r="F279" s="58"/>
      <c r="G279" s="59"/>
      <c r="H279" s="57"/>
      <c r="I279" s="58"/>
      <c r="J279" s="59"/>
      <c r="K279" s="60"/>
      <c r="L279" s="117"/>
      <c r="M279" s="116"/>
      <c r="N279" s="60"/>
      <c r="O279" s="76"/>
      <c r="P279" s="76"/>
      <c r="Q279" s="76"/>
      <c r="R279" s="77"/>
      <c r="S279" s="117"/>
      <c r="T279" s="116"/>
      <c r="U279" s="70"/>
      <c r="V279" s="59"/>
      <c r="W279" s="113"/>
      <c r="Y279" s="62"/>
      <c r="Z279" s="59"/>
      <c r="AA279" s="63"/>
      <c r="AB279" s="59"/>
      <c r="AC279" s="64"/>
      <c r="AD279" s="62"/>
      <c r="AE279" s="59"/>
      <c r="AF279" s="63"/>
      <c r="AG279" s="59"/>
      <c r="AH279" s="64"/>
      <c r="AI279" s="62"/>
      <c r="AJ279" s="64"/>
      <c r="AK279" s="65"/>
      <c r="AL279" s="387"/>
      <c r="AM279" s="65"/>
      <c r="AN279" s="61"/>
    </row>
    <row r="280" spans="1:40" ht="22.5" customHeight="1">
      <c r="A280" s="16" t="s">
        <v>65</v>
      </c>
      <c r="B280" s="57"/>
      <c r="C280" s="58"/>
      <c r="D280" s="59"/>
      <c r="E280" s="57"/>
      <c r="F280" s="58"/>
      <c r="G280" s="59"/>
      <c r="H280" s="57"/>
      <c r="I280" s="58"/>
      <c r="J280" s="59"/>
      <c r="K280" s="60"/>
      <c r="L280" s="117"/>
      <c r="M280" s="116"/>
      <c r="N280" s="60"/>
      <c r="O280" s="76"/>
      <c r="P280" s="76"/>
      <c r="Q280" s="76"/>
      <c r="R280" s="77"/>
      <c r="S280" s="117"/>
      <c r="T280" s="116"/>
      <c r="U280" s="70"/>
      <c r="V280" s="59"/>
      <c r="W280" s="113"/>
      <c r="Y280" s="62"/>
      <c r="Z280" s="59"/>
      <c r="AA280" s="63"/>
      <c r="AB280" s="59"/>
      <c r="AC280" s="64"/>
      <c r="AD280" s="62"/>
      <c r="AE280" s="59"/>
      <c r="AF280" s="63"/>
      <c r="AG280" s="59"/>
      <c r="AH280" s="64"/>
      <c r="AI280" s="62"/>
      <c r="AJ280" s="64"/>
      <c r="AK280" s="65"/>
      <c r="AL280" s="387"/>
      <c r="AM280" s="65"/>
      <c r="AN280" s="61"/>
    </row>
    <row r="281" spans="1:40" ht="22.5" customHeight="1">
      <c r="A281" s="56" t="s">
        <v>37</v>
      </c>
      <c r="B281" s="57">
        <f>B105</f>
        <v>39.017277030000002</v>
      </c>
      <c r="C281" s="58">
        <v>7.7591261739292081E-2</v>
      </c>
      <c r="D281" s="59">
        <f>+B281*C281</f>
        <v>3.0273997543891991</v>
      </c>
      <c r="E281" s="57"/>
      <c r="F281" s="58"/>
      <c r="G281" s="59"/>
      <c r="H281" s="57"/>
      <c r="I281" s="58"/>
      <c r="J281" s="59"/>
      <c r="K281" s="60">
        <f>+B281+E281+H281</f>
        <v>39.017277030000002</v>
      </c>
      <c r="L281" s="117">
        <f>+D281+G281+J281</f>
        <v>3.0273997543891991</v>
      </c>
      <c r="M281" s="116"/>
      <c r="N281" s="60"/>
      <c r="O281" s="76"/>
      <c r="P281" s="76"/>
      <c r="Q281" s="76"/>
      <c r="R281" s="77"/>
      <c r="S281" s="117"/>
      <c r="T281" s="116"/>
      <c r="U281" s="70"/>
      <c r="V281" s="59"/>
      <c r="W281" s="113">
        <f>L281+S281+V281</f>
        <v>3.0273997543891991</v>
      </c>
      <c r="Y281" s="62">
        <v>0</v>
      </c>
      <c r="Z281" s="59">
        <f>$K281*Y281/100</f>
        <v>0</v>
      </c>
      <c r="AA281" s="63">
        <v>0.247</v>
      </c>
      <c r="AB281" s="59">
        <f>$K281*AA281/100</f>
        <v>9.6372674264099997E-2</v>
      </c>
      <c r="AC281" s="64">
        <f>Z281+AB281</f>
        <v>9.6372674264099997E-2</v>
      </c>
      <c r="AD281" s="62"/>
      <c r="AE281" s="59"/>
      <c r="AF281" s="63"/>
      <c r="AG281" s="59"/>
      <c r="AH281" s="64"/>
      <c r="AI281" s="62"/>
      <c r="AJ281" s="64"/>
      <c r="AK281" s="65">
        <f>+AC281+AH281+AJ281</f>
        <v>9.6372674264099997E-2</v>
      </c>
      <c r="AL281" s="385"/>
      <c r="AM281" s="65">
        <f>W281+AK281</f>
        <v>3.1237724286532988</v>
      </c>
      <c r="AN281" s="61"/>
    </row>
    <row r="282" spans="1:40" ht="22.5" customHeight="1">
      <c r="A282" s="56" t="s">
        <v>38</v>
      </c>
      <c r="B282" s="57"/>
      <c r="C282" s="58"/>
      <c r="D282" s="59"/>
      <c r="E282" s="57"/>
      <c r="F282" s="58"/>
      <c r="G282" s="59"/>
      <c r="H282" s="57"/>
      <c r="I282" s="58"/>
      <c r="J282" s="59"/>
      <c r="K282" s="60"/>
      <c r="L282" s="117"/>
      <c r="M282" s="116"/>
      <c r="N282" s="60"/>
      <c r="O282" s="76"/>
      <c r="P282" s="76"/>
      <c r="Q282" s="76"/>
      <c r="R282" s="77"/>
      <c r="S282" s="117"/>
      <c r="T282" s="116"/>
      <c r="U282" s="70"/>
      <c r="V282" s="59"/>
      <c r="W282" s="113"/>
      <c r="Y282" s="62"/>
      <c r="Z282" s="59"/>
      <c r="AA282" s="63"/>
      <c r="AB282" s="59"/>
      <c r="AC282" s="64"/>
      <c r="AD282" s="62"/>
      <c r="AE282" s="59"/>
      <c r="AF282" s="63"/>
      <c r="AG282" s="59"/>
      <c r="AH282" s="64"/>
      <c r="AI282" s="62"/>
      <c r="AJ282" s="64"/>
      <c r="AK282" s="65"/>
      <c r="AL282" s="387"/>
      <c r="AM282" s="65"/>
      <c r="AN282" s="61"/>
    </row>
    <row r="283" spans="1:40" ht="22.5" customHeight="1">
      <c r="A283" s="56" t="s">
        <v>55</v>
      </c>
      <c r="B283" s="57">
        <f>B107</f>
        <v>0</v>
      </c>
      <c r="C283" s="58">
        <v>2.2250364544000506E-2</v>
      </c>
      <c r="D283" s="59">
        <f>+B283*C283</f>
        <v>0</v>
      </c>
      <c r="E283" s="57"/>
      <c r="F283" s="58"/>
      <c r="G283" s="59"/>
      <c r="H283" s="57"/>
      <c r="I283" s="58"/>
      <c r="J283" s="59"/>
      <c r="K283" s="60">
        <f>+B283+E283+H283</f>
        <v>0</v>
      </c>
      <c r="L283" s="117">
        <f>+D283+G283+J283</f>
        <v>0</v>
      </c>
      <c r="M283" s="116">
        <f>M107</f>
        <v>0</v>
      </c>
      <c r="N283" s="115">
        <v>10.006287512777089</v>
      </c>
      <c r="O283" s="76"/>
      <c r="P283" s="76"/>
      <c r="Q283" s="76"/>
      <c r="R283" s="77">
        <f t="shared" ref="R283" si="160">SUM(N283:Q283)</f>
        <v>10.006287512777089</v>
      </c>
      <c r="S283" s="117">
        <f>+M283*R283/1000</f>
        <v>0</v>
      </c>
      <c r="T283" s="116"/>
      <c r="U283" s="70"/>
      <c r="V283" s="59"/>
      <c r="W283" s="113">
        <f>L283+S283+V283</f>
        <v>0</v>
      </c>
      <c r="Y283" s="72"/>
      <c r="Z283" s="69"/>
      <c r="AA283" s="73"/>
      <c r="AB283" s="69"/>
      <c r="AC283" s="74"/>
      <c r="AD283" s="72">
        <v>0.40400000000000003</v>
      </c>
      <c r="AE283" s="69">
        <f>$K283*AD283/100</f>
        <v>0</v>
      </c>
      <c r="AF283" s="73">
        <v>2.7E-2</v>
      </c>
      <c r="AG283" s="69">
        <f>$K283*AF283/100</f>
        <v>0</v>
      </c>
      <c r="AH283" s="74">
        <f>AE283+AG283</f>
        <v>0</v>
      </c>
      <c r="AI283" s="62">
        <v>0</v>
      </c>
      <c r="AJ283" s="64">
        <f>$K283*AI283/100</f>
        <v>0</v>
      </c>
      <c r="AK283" s="65">
        <f>+AC283+AH283+AJ283</f>
        <v>0</v>
      </c>
      <c r="AL283" s="387"/>
      <c r="AM283" s="65">
        <f>W283+AK283</f>
        <v>0</v>
      </c>
      <c r="AN283" s="61"/>
    </row>
    <row r="284" spans="1:40" ht="22.5" customHeight="1">
      <c r="A284" s="56" t="s">
        <v>56</v>
      </c>
      <c r="B284" s="118">
        <f>B108</f>
        <v>39.017277030000002</v>
      </c>
      <c r="C284" s="58">
        <f>+C283</f>
        <v>2.2250364544000506E-2</v>
      </c>
      <c r="D284" s="67">
        <f>+B284*C284</f>
        <v>0.86814863743175741</v>
      </c>
      <c r="E284" s="118"/>
      <c r="F284" s="58"/>
      <c r="G284" s="67"/>
      <c r="H284" s="118"/>
      <c r="I284" s="58"/>
      <c r="J284" s="67"/>
      <c r="K284" s="119">
        <f>+B284+E284+H284</f>
        <v>39.017277030000002</v>
      </c>
      <c r="L284" s="173">
        <f>+D284+G284+J284</f>
        <v>0.86814863743175741</v>
      </c>
      <c r="M284" s="279">
        <f>M108</f>
        <v>77.183999999999997</v>
      </c>
      <c r="N284" s="115">
        <f>N283</f>
        <v>10.006287512777089</v>
      </c>
      <c r="O284" s="151"/>
      <c r="P284" s="151"/>
      <c r="Q284" s="82">
        <v>-0.32</v>
      </c>
      <c r="R284" s="77">
        <f>SUM(N284:Q284)</f>
        <v>9.6862875127770884</v>
      </c>
      <c r="S284" s="173">
        <f>+M284*R284/1000</f>
        <v>0.74762641538618679</v>
      </c>
      <c r="T284" s="121"/>
      <c r="U284" s="152"/>
      <c r="V284" s="67"/>
      <c r="W284" s="114">
        <f>L284+S284+V284</f>
        <v>1.6157750528179442</v>
      </c>
      <c r="X284" s="122"/>
      <c r="Y284" s="72"/>
      <c r="Z284" s="67"/>
      <c r="AA284" s="124"/>
      <c r="AB284" s="67"/>
      <c r="AC284" s="125"/>
      <c r="AD284" s="72">
        <f>AD283</f>
        <v>0.40400000000000003</v>
      </c>
      <c r="AE284" s="67">
        <f>$K284*AD284/100</f>
        <v>0.15762979920120002</v>
      </c>
      <c r="AF284" s="124">
        <f>AF283</f>
        <v>2.7E-2</v>
      </c>
      <c r="AG284" s="67">
        <f>$K284*AF284/100</f>
        <v>1.05346647981E-2</v>
      </c>
      <c r="AH284" s="125">
        <f>AE284+AG284</f>
        <v>0.16816446399930002</v>
      </c>
      <c r="AI284" s="126">
        <f>AI283</f>
        <v>0</v>
      </c>
      <c r="AJ284" s="125">
        <f>$K284*AI284/100</f>
        <v>0</v>
      </c>
      <c r="AK284" s="75">
        <f>+AC284+AH284+AJ284</f>
        <v>0.16816446399930002</v>
      </c>
      <c r="AL284" s="391"/>
      <c r="AM284" s="75">
        <f>W284+AK284</f>
        <v>1.7839395168172443</v>
      </c>
      <c r="AN284" s="71"/>
    </row>
    <row r="285" spans="1:40" ht="22.5" customHeight="1">
      <c r="A285" s="56" t="s">
        <v>57</v>
      </c>
      <c r="B285" s="57">
        <f>SUM(B283:B284)</f>
        <v>39.017277030000002</v>
      </c>
      <c r="C285" s="58"/>
      <c r="D285" s="67">
        <f>SUM(D283:D284)</f>
        <v>0.86814863743175741</v>
      </c>
      <c r="E285" s="57"/>
      <c r="F285" s="58"/>
      <c r="G285" s="67"/>
      <c r="H285" s="57"/>
      <c r="I285" s="58"/>
      <c r="J285" s="67"/>
      <c r="K285" s="60">
        <f>+B285+E285+H285</f>
        <v>39.017277030000002</v>
      </c>
      <c r="L285" s="117">
        <f>+D285+G285+J285</f>
        <v>0.86814863743175741</v>
      </c>
      <c r="M285" s="116">
        <f>SUM(M283:M284)</f>
        <v>77.183999999999997</v>
      </c>
      <c r="N285" s="60"/>
      <c r="O285" s="76"/>
      <c r="P285" s="76"/>
      <c r="Q285" s="76"/>
      <c r="R285" s="77"/>
      <c r="S285" s="117">
        <f>SUM(S283:S284)</f>
        <v>0.74762641538618679</v>
      </c>
      <c r="T285" s="116"/>
      <c r="U285" s="70"/>
      <c r="V285" s="59"/>
      <c r="W285" s="114">
        <f>+W283+W284</f>
        <v>1.6157750528179442</v>
      </c>
      <c r="Y285" s="62"/>
      <c r="Z285" s="67">
        <f>Z283+Z284</f>
        <v>0</v>
      </c>
      <c r="AA285" s="124"/>
      <c r="AB285" s="67">
        <f>AB283+AB284</f>
        <v>0</v>
      </c>
      <c r="AC285" s="125">
        <f>Z285+AB285</f>
        <v>0</v>
      </c>
      <c r="AD285" s="62"/>
      <c r="AE285" s="67">
        <f>AE283+AE284</f>
        <v>0.15762979920120002</v>
      </c>
      <c r="AF285" s="124"/>
      <c r="AG285" s="67">
        <f>AG283+AG284</f>
        <v>1.05346647981E-2</v>
      </c>
      <c r="AH285" s="125">
        <f>AE285+AG285</f>
        <v>0.16816446399930002</v>
      </c>
      <c r="AI285" s="126"/>
      <c r="AJ285" s="125">
        <f>AJ283+AJ284</f>
        <v>0</v>
      </c>
      <c r="AK285" s="75">
        <f>SUM(AK283:AK284)</f>
        <v>0.16816446399930002</v>
      </c>
      <c r="AL285" s="387"/>
      <c r="AM285" s="75">
        <f>SUM(AM283:AM284)</f>
        <v>1.7839395168172443</v>
      </c>
      <c r="AN285" s="61"/>
    </row>
    <row r="286" spans="1:40" ht="19.350000000000001" customHeight="1">
      <c r="A286" s="16" t="s">
        <v>66</v>
      </c>
      <c r="B286" s="57">
        <f>B285</f>
        <v>39.017277030000002</v>
      </c>
      <c r="C286" s="58">
        <f>C281+C284</f>
        <v>9.9841626283292587E-2</v>
      </c>
      <c r="D286" s="59">
        <f>D281+D285</f>
        <v>3.8955483918209564</v>
      </c>
      <c r="E286" s="57"/>
      <c r="F286" s="58"/>
      <c r="G286" s="59"/>
      <c r="H286" s="57"/>
      <c r="I286" s="58"/>
      <c r="J286" s="59"/>
      <c r="K286" s="60">
        <f>+B286+E286+H286</f>
        <v>39.017277030000002</v>
      </c>
      <c r="L286" s="117">
        <f>L281+L285</f>
        <v>3.8955483918209564</v>
      </c>
      <c r="M286" s="116">
        <f>M285</f>
        <v>77.183999999999997</v>
      </c>
      <c r="N286" s="60"/>
      <c r="O286" s="76"/>
      <c r="P286" s="76"/>
      <c r="Q286" s="76"/>
      <c r="R286" s="77"/>
      <c r="S286" s="117">
        <f>S281+S285</f>
        <v>0.74762641538618679</v>
      </c>
      <c r="T286" s="116"/>
      <c r="U286" s="70"/>
      <c r="V286" s="59"/>
      <c r="W286" s="113">
        <f>W281+W285</f>
        <v>4.643174807207143</v>
      </c>
      <c r="Y286" s="137"/>
      <c r="Z286" s="130">
        <f t="shared" ref="Z286" si="161">Z281+Z285</f>
        <v>0</v>
      </c>
      <c r="AA286" s="138"/>
      <c r="AB286" s="130">
        <f t="shared" ref="AB286" si="162">AB281+AB285</f>
        <v>9.6372674264099997E-2</v>
      </c>
      <c r="AC286" s="97">
        <f>Z286+AB286</f>
        <v>9.6372674264099997E-2</v>
      </c>
      <c r="AD286" s="137"/>
      <c r="AE286" s="130">
        <f t="shared" ref="AE286" si="163">AE281+AE285</f>
        <v>0.15762979920120002</v>
      </c>
      <c r="AF286" s="138"/>
      <c r="AG286" s="130">
        <f t="shared" ref="AG286" si="164">AG281+AG285</f>
        <v>1.05346647981E-2</v>
      </c>
      <c r="AH286" s="97">
        <f>AE286+AG286</f>
        <v>0.16816446399930002</v>
      </c>
      <c r="AI286" s="137"/>
      <c r="AJ286" s="97">
        <f>AJ281+AJ285</f>
        <v>0</v>
      </c>
      <c r="AK286" s="389">
        <f t="shared" ref="AK286" si="165">AK281+AK285</f>
        <v>0.26453713826340003</v>
      </c>
      <c r="AL286" s="387"/>
      <c r="AM286" s="389">
        <f t="shared" ref="AM286" si="166">AM281+AM285</f>
        <v>4.9077119454705436</v>
      </c>
      <c r="AN286" s="61"/>
    </row>
    <row r="287" spans="1:40" ht="19.350000000000001" customHeight="1">
      <c r="A287" s="16"/>
      <c r="B287" s="57"/>
      <c r="C287" s="58"/>
      <c r="D287" s="59"/>
      <c r="E287" s="57"/>
      <c r="F287" s="58"/>
      <c r="G287" s="59"/>
      <c r="H287" s="57"/>
      <c r="I287" s="58"/>
      <c r="J287" s="59"/>
      <c r="K287" s="60"/>
      <c r="L287" s="117"/>
      <c r="M287" s="116"/>
      <c r="N287" s="60"/>
      <c r="O287" s="76"/>
      <c r="P287" s="76"/>
      <c r="Q287" s="76"/>
      <c r="R287" s="77"/>
      <c r="S287" s="117"/>
      <c r="T287" s="116"/>
      <c r="U287" s="70"/>
      <c r="V287" s="59"/>
      <c r="W287" s="113"/>
      <c r="Y287" s="62"/>
      <c r="Z287" s="59"/>
      <c r="AA287" s="63"/>
      <c r="AB287" s="59"/>
      <c r="AC287" s="64"/>
      <c r="AD287" s="62"/>
      <c r="AE287" s="59"/>
      <c r="AF287" s="63"/>
      <c r="AG287" s="59"/>
      <c r="AH287" s="64"/>
      <c r="AI287" s="62"/>
      <c r="AJ287" s="64"/>
      <c r="AK287" s="65"/>
      <c r="AL287" s="387"/>
      <c r="AM287" s="65"/>
      <c r="AN287" s="61"/>
    </row>
    <row r="288" spans="1:40" ht="19.350000000000001" customHeight="1">
      <c r="A288" s="16" t="s">
        <v>67</v>
      </c>
      <c r="B288" s="57"/>
      <c r="C288" s="58"/>
      <c r="D288" s="59"/>
      <c r="E288" s="57"/>
      <c r="F288" s="58"/>
      <c r="G288" s="59"/>
      <c r="H288" s="57"/>
      <c r="I288" s="58"/>
      <c r="J288" s="59"/>
      <c r="K288" s="60"/>
      <c r="L288" s="117"/>
      <c r="M288" s="116"/>
      <c r="N288" s="60"/>
      <c r="O288" s="76"/>
      <c r="P288" s="76"/>
      <c r="Q288" s="76"/>
      <c r="R288" s="77"/>
      <c r="S288" s="117"/>
      <c r="T288" s="116"/>
      <c r="U288" s="70"/>
      <c r="V288" s="59"/>
      <c r="W288" s="113"/>
      <c r="Y288" s="62"/>
      <c r="Z288" s="59"/>
      <c r="AA288" s="63"/>
      <c r="AB288" s="59"/>
      <c r="AC288" s="64"/>
      <c r="AD288" s="62"/>
      <c r="AE288" s="59"/>
      <c r="AF288" s="63"/>
      <c r="AG288" s="59"/>
      <c r="AH288" s="64"/>
      <c r="AI288" s="62"/>
      <c r="AJ288" s="64"/>
      <c r="AK288" s="65"/>
      <c r="AL288" s="387"/>
      <c r="AM288" s="65"/>
      <c r="AN288" s="61"/>
    </row>
    <row r="289" spans="1:40" ht="19.350000000000001" customHeight="1">
      <c r="A289" s="56" t="s">
        <v>37</v>
      </c>
      <c r="B289" s="57">
        <f>B113</f>
        <v>58.434209917321581</v>
      </c>
      <c r="C289" s="58">
        <f>C281</f>
        <v>7.7591261739292081E-2</v>
      </c>
      <c r="D289" s="59">
        <f>+B289*C289</f>
        <v>4.5339840762236356</v>
      </c>
      <c r="E289" s="57"/>
      <c r="F289" s="58"/>
      <c r="G289" s="59"/>
      <c r="H289" s="57"/>
      <c r="I289" s="58"/>
      <c r="J289" s="59"/>
      <c r="K289" s="60">
        <f>+B289+E289+H289</f>
        <v>58.434209917321581</v>
      </c>
      <c r="L289" s="117">
        <f>+D289+G289+J289</f>
        <v>4.5339840762236356</v>
      </c>
      <c r="M289" s="116"/>
      <c r="N289" s="60"/>
      <c r="O289" s="76"/>
      <c r="P289" s="76"/>
      <c r="Q289" s="76"/>
      <c r="R289" s="77"/>
      <c r="S289" s="117"/>
      <c r="T289" s="116"/>
      <c r="U289" s="70"/>
      <c r="V289" s="59"/>
      <c r="W289" s="113">
        <f>L289+S289+V289</f>
        <v>4.5339840762236356</v>
      </c>
      <c r="Y289" s="62">
        <f>Y281</f>
        <v>0</v>
      </c>
      <c r="Z289" s="59">
        <f>$K289*Y289/100</f>
        <v>0</v>
      </c>
      <c r="AA289" s="63">
        <f>AA281</f>
        <v>0.247</v>
      </c>
      <c r="AB289" s="59">
        <f>$K289*AA289/100</f>
        <v>0.14433249849578431</v>
      </c>
      <c r="AC289" s="64">
        <f>Z289+AB289</f>
        <v>0.14433249849578431</v>
      </c>
      <c r="AD289" s="62"/>
      <c r="AE289" s="59"/>
      <c r="AF289" s="63"/>
      <c r="AG289" s="59"/>
      <c r="AH289" s="64"/>
      <c r="AI289" s="62"/>
      <c r="AJ289" s="64"/>
      <c r="AK289" s="65">
        <f>+AC289+AH289+AJ289</f>
        <v>0.14433249849578431</v>
      </c>
      <c r="AL289" s="385"/>
      <c r="AM289" s="65">
        <f>W289+AK289</f>
        <v>4.6783165747194202</v>
      </c>
      <c r="AN289" s="61"/>
    </row>
    <row r="290" spans="1:40" ht="19.350000000000001" customHeight="1">
      <c r="A290" s="56" t="s">
        <v>38</v>
      </c>
      <c r="B290" s="57"/>
      <c r="C290" s="58"/>
      <c r="D290" s="59"/>
      <c r="E290" s="57"/>
      <c r="F290" s="58"/>
      <c r="G290" s="59"/>
      <c r="H290" s="57"/>
      <c r="I290" s="58"/>
      <c r="J290" s="59"/>
      <c r="K290" s="60"/>
      <c r="L290" s="117"/>
      <c r="M290" s="116"/>
      <c r="N290" s="60"/>
      <c r="O290" s="76"/>
      <c r="P290" s="76"/>
      <c r="Q290" s="76"/>
      <c r="R290" s="77"/>
      <c r="S290" s="117"/>
      <c r="T290" s="116"/>
      <c r="U290" s="70"/>
      <c r="V290" s="59"/>
      <c r="W290" s="113"/>
      <c r="Y290" s="62"/>
      <c r="Z290" s="59"/>
      <c r="AA290" s="63"/>
      <c r="AB290" s="59"/>
      <c r="AC290" s="64"/>
      <c r="AD290" s="62"/>
      <c r="AE290" s="59"/>
      <c r="AF290" s="63"/>
      <c r="AG290" s="59"/>
      <c r="AH290" s="64"/>
      <c r="AI290" s="62"/>
      <c r="AJ290" s="64"/>
      <c r="AK290" s="65"/>
      <c r="AL290" s="387"/>
      <c r="AM290" s="65"/>
      <c r="AN290" s="61"/>
    </row>
    <row r="291" spans="1:40" ht="19.350000000000001" customHeight="1">
      <c r="A291" s="56" t="s">
        <v>55</v>
      </c>
      <c r="B291" s="57">
        <f>B115</f>
        <v>33.680794467321576</v>
      </c>
      <c r="C291" s="58">
        <f>C283</f>
        <v>2.2250364544000506E-2</v>
      </c>
      <c r="D291" s="59">
        <f>+B291*C291</f>
        <v>0.7494099550294604</v>
      </c>
      <c r="E291" s="57"/>
      <c r="F291" s="58"/>
      <c r="G291" s="59"/>
      <c r="H291" s="57"/>
      <c r="I291" s="58"/>
      <c r="J291" s="59"/>
      <c r="K291" s="60">
        <f>+B291+E291+H291</f>
        <v>33.680794467321576</v>
      </c>
      <c r="L291" s="117">
        <f>+D291+G291+J291</f>
        <v>0.7494099550294604</v>
      </c>
      <c r="M291" s="116">
        <f>M115</f>
        <v>93.408000000000001</v>
      </c>
      <c r="N291" s="115">
        <f>N283</f>
        <v>10.006287512777089</v>
      </c>
      <c r="O291" s="82">
        <v>2.326964041667503</v>
      </c>
      <c r="P291" s="76"/>
      <c r="Q291" s="76"/>
      <c r="R291" s="77">
        <f t="shared" ref="R291:R292" si="167">SUM(N291:Q291)</f>
        <v>12.333251554444592</v>
      </c>
      <c r="S291" s="117">
        <f>+M291*R291/1000</f>
        <v>1.1520243611975605</v>
      </c>
      <c r="T291" s="116"/>
      <c r="U291" s="70"/>
      <c r="V291" s="59"/>
      <c r="W291" s="113">
        <f>L291+S291+V291</f>
        <v>1.9014343162270209</v>
      </c>
      <c r="Y291" s="72"/>
      <c r="Z291" s="69"/>
      <c r="AA291" s="73"/>
      <c r="AB291" s="69"/>
      <c r="AC291" s="74"/>
      <c r="AD291" s="72">
        <f t="shared" ref="AD291:AD292" si="168">AD283</f>
        <v>0.40400000000000003</v>
      </c>
      <c r="AE291" s="69">
        <f>$K291*AD291/100</f>
        <v>0.13607040964797917</v>
      </c>
      <c r="AF291" s="73">
        <f t="shared" ref="AF291:AF292" si="169">AF283</f>
        <v>2.7E-2</v>
      </c>
      <c r="AG291" s="69">
        <f>$K291*AF291/100</f>
        <v>9.0938145061768248E-3</v>
      </c>
      <c r="AH291" s="74">
        <f>AE291+AG291</f>
        <v>0.145164224154156</v>
      </c>
      <c r="AI291" s="62">
        <v>0</v>
      </c>
      <c r="AJ291" s="64">
        <f>$K291*AI291/100</f>
        <v>0</v>
      </c>
      <c r="AK291" s="65">
        <f>+AC291+AH291+AJ291</f>
        <v>0.145164224154156</v>
      </c>
      <c r="AL291" s="387"/>
      <c r="AM291" s="65">
        <f>W291+AK291</f>
        <v>2.0465985403811771</v>
      </c>
      <c r="AN291" s="61"/>
    </row>
    <row r="292" spans="1:40" ht="19.350000000000001" customHeight="1">
      <c r="A292" s="56" t="s">
        <v>56</v>
      </c>
      <c r="B292" s="118">
        <f>B116</f>
        <v>24.753415450000002</v>
      </c>
      <c r="C292" s="58">
        <f>+C291</f>
        <v>2.2250364544000506E-2</v>
      </c>
      <c r="D292" s="67">
        <f>+B292*C292</f>
        <v>0.55077251747159439</v>
      </c>
      <c r="E292" s="118"/>
      <c r="F292" s="58"/>
      <c r="G292" s="67"/>
      <c r="H292" s="118"/>
      <c r="I292" s="58"/>
      <c r="J292" s="67"/>
      <c r="K292" s="119">
        <f>+B292+E292+H292</f>
        <v>24.753415450000002</v>
      </c>
      <c r="L292" s="173">
        <f>+D292+G292+J292</f>
        <v>0.55077251747159439</v>
      </c>
      <c r="M292" s="279">
        <f>M116</f>
        <v>29.975999999999999</v>
      </c>
      <c r="N292" s="115">
        <f>N291</f>
        <v>10.006287512777089</v>
      </c>
      <c r="O292" s="82">
        <f>O291</f>
        <v>2.326964041667503</v>
      </c>
      <c r="P292" s="151"/>
      <c r="Q292" s="82">
        <v>-0.32</v>
      </c>
      <c r="R292" s="77">
        <f t="shared" si="167"/>
        <v>12.013251554444592</v>
      </c>
      <c r="S292" s="173">
        <f>+M292*R292/1000</f>
        <v>0.36010922859603106</v>
      </c>
      <c r="T292" s="116"/>
      <c r="U292" s="70"/>
      <c r="V292" s="59"/>
      <c r="W292" s="114">
        <f>L292+S292+V292</f>
        <v>0.91088174606762551</v>
      </c>
      <c r="Y292" s="72"/>
      <c r="Z292" s="67"/>
      <c r="AA292" s="124"/>
      <c r="AB292" s="67"/>
      <c r="AC292" s="125"/>
      <c r="AD292" s="72">
        <f t="shared" si="168"/>
        <v>0.40400000000000003</v>
      </c>
      <c r="AE292" s="67">
        <f>$K292*AD292/100</f>
        <v>0.10000379841800001</v>
      </c>
      <c r="AF292" s="124">
        <f t="shared" si="169"/>
        <v>2.7E-2</v>
      </c>
      <c r="AG292" s="67">
        <f>$K292*AF292/100</f>
        <v>6.6834221715000005E-3</v>
      </c>
      <c r="AH292" s="125">
        <f>AE292+AG292</f>
        <v>0.10668722058950002</v>
      </c>
      <c r="AI292" s="126">
        <f>AI291</f>
        <v>0</v>
      </c>
      <c r="AJ292" s="125">
        <f>$K292*AI292/100</f>
        <v>0</v>
      </c>
      <c r="AK292" s="75">
        <f>+AC292+AH292+AJ292</f>
        <v>0.10668722058950002</v>
      </c>
      <c r="AL292" s="391"/>
      <c r="AM292" s="75">
        <f>W292+AK292</f>
        <v>1.0175689666571255</v>
      </c>
      <c r="AN292" s="71"/>
    </row>
    <row r="293" spans="1:40" ht="19.350000000000001" customHeight="1">
      <c r="A293" s="56" t="s">
        <v>57</v>
      </c>
      <c r="B293" s="57">
        <f>SUM(B291:B292)</f>
        <v>58.434209917321581</v>
      </c>
      <c r="C293" s="58"/>
      <c r="D293" s="67">
        <f>SUM(D291:D292)</f>
        <v>1.3001824725010547</v>
      </c>
      <c r="E293" s="57"/>
      <c r="F293" s="58"/>
      <c r="G293" s="67"/>
      <c r="H293" s="57"/>
      <c r="I293" s="58"/>
      <c r="J293" s="67"/>
      <c r="K293" s="60">
        <f>+B293+E293+H293</f>
        <v>58.434209917321581</v>
      </c>
      <c r="L293" s="117">
        <f>+D293+G293+J293</f>
        <v>1.3001824725010547</v>
      </c>
      <c r="M293" s="116">
        <f>SUM(M291:M292)</f>
        <v>123.384</v>
      </c>
      <c r="N293" s="60"/>
      <c r="O293" s="76"/>
      <c r="P293" s="76"/>
      <c r="Q293" s="82"/>
      <c r="R293" s="77"/>
      <c r="S293" s="117">
        <f>SUM(S291:S292)</f>
        <v>1.5121335897935915</v>
      </c>
      <c r="T293" s="116"/>
      <c r="U293" s="70"/>
      <c r="V293" s="59"/>
      <c r="W293" s="114">
        <f>+W291+W292</f>
        <v>2.8123160622946464</v>
      </c>
      <c r="Y293" s="62"/>
      <c r="Z293" s="67">
        <f>Z291+Z292</f>
        <v>0</v>
      </c>
      <c r="AA293" s="124"/>
      <c r="AB293" s="67">
        <f>AB291+AB292</f>
        <v>0</v>
      </c>
      <c r="AC293" s="125">
        <f>Z293+AB293</f>
        <v>0</v>
      </c>
      <c r="AD293" s="62"/>
      <c r="AE293" s="67">
        <f>AE291+AE292</f>
        <v>0.23607420806597917</v>
      </c>
      <c r="AF293" s="124"/>
      <c r="AG293" s="67">
        <f>AG291+AG292</f>
        <v>1.5777236677676824E-2</v>
      </c>
      <c r="AH293" s="125">
        <f>AE293+AG293</f>
        <v>0.25185144474365601</v>
      </c>
      <c r="AI293" s="126"/>
      <c r="AJ293" s="125">
        <f>AJ291+AJ292</f>
        <v>0</v>
      </c>
      <c r="AK293" s="75">
        <f>SUM(AK291:AK292)</f>
        <v>0.25185144474365601</v>
      </c>
      <c r="AL293" s="387"/>
      <c r="AM293" s="75">
        <f>SUM(AM291:AM292)</f>
        <v>3.0641675070383023</v>
      </c>
      <c r="AN293" s="61"/>
    </row>
    <row r="294" spans="1:40" ht="19.350000000000001" customHeight="1">
      <c r="A294" s="16" t="s">
        <v>66</v>
      </c>
      <c r="B294" s="57">
        <f>B293</f>
        <v>58.434209917321581</v>
      </c>
      <c r="C294" s="58">
        <f>C289+C292</f>
        <v>9.9841626283292587E-2</v>
      </c>
      <c r="D294" s="59">
        <f>D289+D293</f>
        <v>5.8341665487246903</v>
      </c>
      <c r="E294" s="57"/>
      <c r="F294" s="58"/>
      <c r="G294" s="59"/>
      <c r="H294" s="57"/>
      <c r="I294" s="58"/>
      <c r="J294" s="59"/>
      <c r="K294" s="60">
        <f>+B294+E294+H294</f>
        <v>58.434209917321581</v>
      </c>
      <c r="L294" s="117">
        <f>L289+L293</f>
        <v>5.8341665487246903</v>
      </c>
      <c r="M294" s="116">
        <f>M293</f>
        <v>123.384</v>
      </c>
      <c r="N294" s="60"/>
      <c r="O294" s="76"/>
      <c r="P294" s="76"/>
      <c r="Q294" s="76"/>
      <c r="R294" s="77"/>
      <c r="S294" s="117">
        <f>S289+S293</f>
        <v>1.5121335897935915</v>
      </c>
      <c r="T294" s="116"/>
      <c r="U294" s="70"/>
      <c r="V294" s="59"/>
      <c r="W294" s="113">
        <f>W289+W293</f>
        <v>7.3463001385182825</v>
      </c>
      <c r="Y294" s="137"/>
      <c r="Z294" s="130">
        <f t="shared" ref="Z294" si="170">Z289+Z293</f>
        <v>0</v>
      </c>
      <c r="AA294" s="138"/>
      <c r="AB294" s="130">
        <f t="shared" ref="AB294" si="171">AB289+AB293</f>
        <v>0.14433249849578431</v>
      </c>
      <c r="AC294" s="97">
        <f>Z294+AB294</f>
        <v>0.14433249849578431</v>
      </c>
      <c r="AD294" s="137"/>
      <c r="AE294" s="130">
        <f t="shared" ref="AE294" si="172">AE289+AE293</f>
        <v>0.23607420806597917</v>
      </c>
      <c r="AF294" s="138"/>
      <c r="AG294" s="130">
        <f t="shared" ref="AG294" si="173">AG289+AG293</f>
        <v>1.5777236677676824E-2</v>
      </c>
      <c r="AH294" s="97">
        <f>AE294+AG294</f>
        <v>0.25185144474365601</v>
      </c>
      <c r="AI294" s="137"/>
      <c r="AJ294" s="97">
        <f>AJ289+AJ293</f>
        <v>0</v>
      </c>
      <c r="AK294" s="389">
        <f t="shared" ref="AK294" si="174">AK289+AK293</f>
        <v>0.39618394323944028</v>
      </c>
      <c r="AL294" s="387"/>
      <c r="AM294" s="389">
        <f t="shared" ref="AM294" si="175">AM289+AM293</f>
        <v>7.7424840817577225</v>
      </c>
      <c r="AN294" s="61"/>
    </row>
    <row r="295" spans="1:40" ht="19.350000000000001" customHeight="1">
      <c r="A295" s="16"/>
      <c r="B295" s="57"/>
      <c r="C295" s="58"/>
      <c r="D295" s="59"/>
      <c r="E295" s="57"/>
      <c r="F295" s="58"/>
      <c r="G295" s="59"/>
      <c r="H295" s="57"/>
      <c r="I295" s="58"/>
      <c r="J295" s="59"/>
      <c r="K295" s="60"/>
      <c r="L295" s="117"/>
      <c r="M295" s="116"/>
      <c r="N295" s="60"/>
      <c r="O295" s="76"/>
      <c r="P295" s="76"/>
      <c r="Q295" s="76"/>
      <c r="R295" s="77"/>
      <c r="S295" s="117"/>
      <c r="T295" s="116"/>
      <c r="U295" s="70"/>
      <c r="V295" s="59"/>
      <c r="W295" s="113"/>
      <c r="Y295" s="62"/>
      <c r="Z295" s="59"/>
      <c r="AA295" s="63"/>
      <c r="AB295" s="59"/>
      <c r="AC295" s="64"/>
      <c r="AD295" s="62"/>
      <c r="AE295" s="59"/>
      <c r="AF295" s="63"/>
      <c r="AG295" s="59"/>
      <c r="AH295" s="64"/>
      <c r="AI295" s="62"/>
      <c r="AJ295" s="64"/>
      <c r="AK295" s="65"/>
      <c r="AL295" s="387"/>
      <c r="AM295" s="65"/>
      <c r="AN295" s="61"/>
    </row>
    <row r="296" spans="1:40" ht="19.350000000000001" customHeight="1">
      <c r="A296" s="16" t="s">
        <v>68</v>
      </c>
      <c r="B296" s="57">
        <f>B286+B294</f>
        <v>97.451486947321584</v>
      </c>
      <c r="C296" s="58"/>
      <c r="D296" s="59">
        <f>D286+D294</f>
        <v>9.7297149405456462</v>
      </c>
      <c r="E296" s="57"/>
      <c r="F296" s="58"/>
      <c r="G296" s="59"/>
      <c r="H296" s="57"/>
      <c r="I296" s="58"/>
      <c r="J296" s="59"/>
      <c r="K296" s="60">
        <f>K286+K294</f>
        <v>97.451486947321584</v>
      </c>
      <c r="L296" s="117">
        <f>L286+L294</f>
        <v>9.7297149405456462</v>
      </c>
      <c r="M296" s="116">
        <f>M286+M294</f>
        <v>200.56799999999998</v>
      </c>
      <c r="N296" s="60"/>
      <c r="O296" s="76"/>
      <c r="P296" s="76"/>
      <c r="Q296" s="76"/>
      <c r="R296" s="77"/>
      <c r="S296" s="117">
        <f>S286+S294</f>
        <v>2.2597600051797784</v>
      </c>
      <c r="T296" s="116"/>
      <c r="U296" s="70"/>
      <c r="V296" s="59"/>
      <c r="W296" s="113">
        <f>W286+W294</f>
        <v>11.989474945725426</v>
      </c>
      <c r="Y296" s="62"/>
      <c r="Z296" s="59">
        <f t="shared" ref="Z296" si="176">Z286+Z294</f>
        <v>0</v>
      </c>
      <c r="AA296" s="63"/>
      <c r="AB296" s="59">
        <f t="shared" ref="AB296" si="177">AB286+AB294</f>
        <v>0.24070517275988429</v>
      </c>
      <c r="AC296" s="64">
        <f>Z296+AB296</f>
        <v>0.24070517275988429</v>
      </c>
      <c r="AD296" s="62"/>
      <c r="AE296" s="59">
        <f t="shared" ref="AE296" si="178">AE286+AE294</f>
        <v>0.39370400726717919</v>
      </c>
      <c r="AF296" s="63"/>
      <c r="AG296" s="59">
        <f t="shared" ref="AG296" si="179">AG286+AG294</f>
        <v>2.6311901475776826E-2</v>
      </c>
      <c r="AH296" s="64">
        <f>AE296+AG296</f>
        <v>0.42001590874295602</v>
      </c>
      <c r="AI296" s="62"/>
      <c r="AJ296" s="64">
        <f t="shared" ref="AJ296" si="180">AJ286+AJ294</f>
        <v>0</v>
      </c>
      <c r="AK296" s="65">
        <f>+AC296+AH296+AJ296</f>
        <v>0.66072108150284037</v>
      </c>
      <c r="AL296" s="387"/>
      <c r="AM296" s="65">
        <f>W296+AK296</f>
        <v>12.650196027228267</v>
      </c>
      <c r="AN296" s="61"/>
    </row>
    <row r="297" spans="1:40" ht="19.350000000000001" customHeight="1">
      <c r="A297" s="16"/>
      <c r="B297" s="57"/>
      <c r="C297" s="58"/>
      <c r="D297" s="59"/>
      <c r="E297" s="57"/>
      <c r="F297" s="58"/>
      <c r="G297" s="59"/>
      <c r="H297" s="57"/>
      <c r="I297" s="58"/>
      <c r="J297" s="59"/>
      <c r="K297" s="60"/>
      <c r="L297" s="117"/>
      <c r="M297" s="116"/>
      <c r="N297" s="60"/>
      <c r="O297" s="76"/>
      <c r="P297" s="76"/>
      <c r="Q297" s="76"/>
      <c r="R297" s="77"/>
      <c r="S297" s="117"/>
      <c r="T297" s="116"/>
      <c r="U297" s="70"/>
      <c r="V297" s="59"/>
      <c r="W297" s="113"/>
      <c r="Y297" s="62"/>
      <c r="Z297" s="59"/>
      <c r="AA297" s="63"/>
      <c r="AB297" s="59"/>
      <c r="AC297" s="64"/>
      <c r="AD297" s="62"/>
      <c r="AE297" s="59"/>
      <c r="AF297" s="63"/>
      <c r="AG297" s="59"/>
      <c r="AH297" s="64"/>
      <c r="AI297" s="62"/>
      <c r="AJ297" s="64"/>
      <c r="AK297" s="65"/>
      <c r="AL297" s="387"/>
      <c r="AM297" s="65"/>
      <c r="AN297" s="61"/>
    </row>
    <row r="298" spans="1:40" ht="22.5" customHeight="1">
      <c r="A298" s="16" t="s">
        <v>69</v>
      </c>
      <c r="B298" s="57"/>
      <c r="C298" s="58"/>
      <c r="D298" s="59"/>
      <c r="E298" s="57"/>
      <c r="F298" s="58"/>
      <c r="G298" s="59"/>
      <c r="H298" s="57"/>
      <c r="I298" s="58"/>
      <c r="J298" s="59"/>
      <c r="K298" s="60"/>
      <c r="L298" s="117"/>
      <c r="M298" s="116"/>
      <c r="N298" s="60"/>
      <c r="O298" s="76"/>
      <c r="P298" s="76"/>
      <c r="Q298" s="76"/>
      <c r="R298" s="77"/>
      <c r="S298" s="117"/>
      <c r="T298" s="144"/>
      <c r="U298" s="94"/>
      <c r="V298" s="59"/>
      <c r="W298" s="113"/>
      <c r="Y298" s="62"/>
      <c r="Z298" s="59"/>
      <c r="AA298" s="63"/>
      <c r="AB298" s="59"/>
      <c r="AC298" s="64"/>
      <c r="AD298" s="62"/>
      <c r="AE298" s="59"/>
      <c r="AF298" s="63"/>
      <c r="AG298" s="59"/>
      <c r="AH298" s="64"/>
      <c r="AI298" s="62"/>
      <c r="AJ298" s="64"/>
      <c r="AK298" s="65"/>
      <c r="AL298" s="387"/>
      <c r="AM298" s="65"/>
      <c r="AN298" s="61"/>
    </row>
    <row r="299" spans="1:40" ht="22.5" customHeight="1">
      <c r="A299" s="16" t="s">
        <v>65</v>
      </c>
      <c r="B299" s="57"/>
      <c r="C299" s="58"/>
      <c r="D299" s="59"/>
      <c r="E299" s="57"/>
      <c r="F299" s="58"/>
      <c r="G299" s="59"/>
      <c r="H299" s="57"/>
      <c r="I299" s="58"/>
      <c r="J299" s="59"/>
      <c r="K299" s="60"/>
      <c r="L299" s="117"/>
      <c r="M299" s="116"/>
      <c r="N299" s="60"/>
      <c r="O299" s="76"/>
      <c r="P299" s="76"/>
      <c r="Q299" s="76"/>
      <c r="R299" s="77"/>
      <c r="S299" s="117"/>
      <c r="T299" s="144"/>
      <c r="U299" s="94"/>
      <c r="V299" s="59"/>
      <c r="W299" s="113"/>
      <c r="Y299" s="62"/>
      <c r="Z299" s="59"/>
      <c r="AA299" s="63"/>
      <c r="AB299" s="59"/>
      <c r="AC299" s="64"/>
      <c r="AD299" s="62"/>
      <c r="AE299" s="59"/>
      <c r="AF299" s="63"/>
      <c r="AG299" s="59"/>
      <c r="AH299" s="64"/>
      <c r="AI299" s="62"/>
      <c r="AJ299" s="64"/>
      <c r="AK299" s="65"/>
      <c r="AL299" s="387"/>
      <c r="AM299" s="65"/>
      <c r="AN299" s="61"/>
    </row>
    <row r="300" spans="1:40" ht="22.5" customHeight="1">
      <c r="A300" s="56" t="s">
        <v>37</v>
      </c>
      <c r="B300" s="57">
        <f>B124</f>
        <v>344.03313111199998</v>
      </c>
      <c r="C300" s="58">
        <v>7.7591261739292081E-2</v>
      </c>
      <c r="D300" s="59">
        <f>+B300*C300</f>
        <v>26.693964723099381</v>
      </c>
      <c r="E300" s="57"/>
      <c r="F300" s="58"/>
      <c r="G300" s="59"/>
      <c r="H300" s="57"/>
      <c r="I300" s="58"/>
      <c r="J300" s="59"/>
      <c r="K300" s="60">
        <f>+B300+E300+H300</f>
        <v>344.03313111199998</v>
      </c>
      <c r="L300" s="117">
        <f>+D300+G300+J300</f>
        <v>26.693964723099381</v>
      </c>
      <c r="M300" s="116"/>
      <c r="N300" s="60"/>
      <c r="O300" s="76"/>
      <c r="P300" s="76"/>
      <c r="Q300" s="76"/>
      <c r="R300" s="77"/>
      <c r="S300" s="117"/>
      <c r="T300" s="144"/>
      <c r="U300" s="94"/>
      <c r="V300" s="59"/>
      <c r="W300" s="113">
        <f>L300+S300+V300</f>
        <v>26.693964723099381</v>
      </c>
      <c r="Y300" s="62">
        <v>0</v>
      </c>
      <c r="Z300" s="59">
        <f>$K300*Y300/100</f>
        <v>0</v>
      </c>
      <c r="AA300" s="63">
        <v>0.22399999999999998</v>
      </c>
      <c r="AB300" s="59">
        <f>$K300*AA300/100</f>
        <v>0.77063421369087992</v>
      </c>
      <c r="AC300" s="64">
        <f>Z300+AB300</f>
        <v>0.77063421369087992</v>
      </c>
      <c r="AD300" s="62"/>
      <c r="AE300" s="59"/>
      <c r="AF300" s="63"/>
      <c r="AG300" s="59"/>
      <c r="AH300" s="64"/>
      <c r="AI300" s="62"/>
      <c r="AJ300" s="64"/>
      <c r="AK300" s="65">
        <f>+AC300+AH300+AJ300</f>
        <v>0.77063421369087992</v>
      </c>
      <c r="AL300" s="385"/>
      <c r="AM300" s="65">
        <f>W300+AK300</f>
        <v>27.46459893679026</v>
      </c>
      <c r="AN300" s="61"/>
    </row>
    <row r="301" spans="1:40" ht="22.5" customHeight="1">
      <c r="A301" s="56" t="s">
        <v>38</v>
      </c>
      <c r="B301" s="57"/>
      <c r="C301" s="58"/>
      <c r="D301" s="59"/>
      <c r="E301" s="57"/>
      <c r="F301" s="58"/>
      <c r="G301" s="59"/>
      <c r="H301" s="57"/>
      <c r="I301" s="58"/>
      <c r="J301" s="59"/>
      <c r="K301" s="60"/>
      <c r="L301" s="117"/>
      <c r="M301" s="116"/>
      <c r="N301" s="60"/>
      <c r="O301" s="76"/>
      <c r="P301" s="76"/>
      <c r="Q301" s="76"/>
      <c r="R301" s="77"/>
      <c r="S301" s="117"/>
      <c r="T301" s="144"/>
      <c r="U301" s="94"/>
      <c r="V301" s="59"/>
      <c r="W301" s="113"/>
      <c r="Y301" s="62"/>
      <c r="Z301" s="59"/>
      <c r="AA301" s="63"/>
      <c r="AB301" s="59"/>
      <c r="AC301" s="64"/>
      <c r="AD301" s="62"/>
      <c r="AE301" s="59"/>
      <c r="AF301" s="63"/>
      <c r="AG301" s="59"/>
      <c r="AH301" s="64"/>
      <c r="AI301" s="62"/>
      <c r="AJ301" s="64"/>
      <c r="AK301" s="65"/>
      <c r="AL301" s="387"/>
      <c r="AM301" s="65"/>
      <c r="AN301" s="61"/>
    </row>
    <row r="302" spans="1:40" ht="22.5" customHeight="1">
      <c r="A302" s="56" t="s">
        <v>55</v>
      </c>
      <c r="B302" s="57">
        <f>B126</f>
        <v>0</v>
      </c>
      <c r="C302" s="58">
        <v>2.2250364544000506E-2</v>
      </c>
      <c r="D302" s="59">
        <f>+B302*C302</f>
        <v>0</v>
      </c>
      <c r="E302" s="57"/>
      <c r="F302" s="58"/>
      <c r="G302" s="59"/>
      <c r="H302" s="57"/>
      <c r="I302" s="58"/>
      <c r="J302" s="59"/>
      <c r="K302" s="60">
        <f>+B302+E302+H302</f>
        <v>0</v>
      </c>
      <c r="L302" s="117">
        <f>+D302+G302+J302</f>
        <v>0</v>
      </c>
      <c r="M302" s="116">
        <f>M126</f>
        <v>0</v>
      </c>
      <c r="N302" s="115">
        <f>N283</f>
        <v>10.006287512777089</v>
      </c>
      <c r="O302" s="76"/>
      <c r="P302" s="82">
        <v>-7.6669755718335519</v>
      </c>
      <c r="Q302" s="76"/>
      <c r="R302" s="77">
        <f t="shared" ref="R302:R303" si="181">SUM(N302:Q302)</f>
        <v>2.3393119409435368</v>
      </c>
      <c r="S302" s="117">
        <f>+M302*R302/1000</f>
        <v>0</v>
      </c>
      <c r="T302" s="144"/>
      <c r="U302" s="94"/>
      <c r="V302" s="59"/>
      <c r="W302" s="113">
        <f>L302+S302+V302</f>
        <v>0</v>
      </c>
      <c r="Y302" s="72"/>
      <c r="Z302" s="69"/>
      <c r="AA302" s="73"/>
      <c r="AB302" s="69"/>
      <c r="AC302" s="74"/>
      <c r="AD302" s="72">
        <v>0.40400000000000003</v>
      </c>
      <c r="AE302" s="69">
        <f>$K302*AD302/100</f>
        <v>0</v>
      </c>
      <c r="AF302" s="73">
        <v>2.7E-2</v>
      </c>
      <c r="AG302" s="69">
        <f>$K302*AF302/100</f>
        <v>0</v>
      </c>
      <c r="AH302" s="74">
        <f>AE302+AG302</f>
        <v>0</v>
      </c>
      <c r="AI302" s="62">
        <v>0</v>
      </c>
      <c r="AJ302" s="64">
        <f>$K302*AI302/100</f>
        <v>0</v>
      </c>
      <c r="AK302" s="65">
        <f>+AC302+AH302+AJ302</f>
        <v>0</v>
      </c>
      <c r="AL302" s="387"/>
      <c r="AM302" s="65">
        <f>W302+AK302</f>
        <v>0</v>
      </c>
      <c r="AN302" s="61"/>
    </row>
    <row r="303" spans="1:40" ht="22.5" customHeight="1">
      <c r="A303" s="56" t="s">
        <v>56</v>
      </c>
      <c r="B303" s="118">
        <f>B127</f>
        <v>344.03313111199998</v>
      </c>
      <c r="C303" s="58">
        <f>+C302</f>
        <v>2.2250364544000506E-2</v>
      </c>
      <c r="D303" s="67">
        <f>+B303*C303</f>
        <v>7.6548625824559213</v>
      </c>
      <c r="E303" s="118"/>
      <c r="F303" s="58"/>
      <c r="G303" s="67"/>
      <c r="H303" s="118"/>
      <c r="I303" s="58"/>
      <c r="J303" s="67"/>
      <c r="K303" s="119">
        <f>+B303+E303+H303</f>
        <v>344.03313111199998</v>
      </c>
      <c r="L303" s="173">
        <f>+D303+G303+J303</f>
        <v>7.6548625824559213</v>
      </c>
      <c r="M303" s="279">
        <f>M127</f>
        <v>670.41024298387651</v>
      </c>
      <c r="N303" s="115">
        <f>N302</f>
        <v>10.006287512777089</v>
      </c>
      <c r="O303" s="151"/>
      <c r="P303" s="82">
        <f>P302</f>
        <v>-7.6669755718335519</v>
      </c>
      <c r="Q303" s="82">
        <v>-0.32</v>
      </c>
      <c r="R303" s="77">
        <f t="shared" si="181"/>
        <v>2.0193119409435369</v>
      </c>
      <c r="S303" s="173">
        <f>+M303*R303/1000</f>
        <v>1.3537674089881997</v>
      </c>
      <c r="T303" s="153"/>
      <c r="U303" s="152"/>
      <c r="V303" s="67"/>
      <c r="W303" s="114">
        <f>L303+S303+V303</f>
        <v>9.0086299914441206</v>
      </c>
      <c r="X303" s="122"/>
      <c r="Y303" s="72"/>
      <c r="Z303" s="67"/>
      <c r="AA303" s="124"/>
      <c r="AB303" s="67"/>
      <c r="AC303" s="125"/>
      <c r="AD303" s="72">
        <f>AD302</f>
        <v>0.40400000000000003</v>
      </c>
      <c r="AE303" s="67">
        <f>$K303*AD303/100</f>
        <v>1.38989384969248</v>
      </c>
      <c r="AF303" s="124">
        <f>AF302</f>
        <v>2.7E-2</v>
      </c>
      <c r="AG303" s="67">
        <f>$K303*AF303/100</f>
        <v>9.2888945400239994E-2</v>
      </c>
      <c r="AH303" s="125">
        <f>AE303+AG303</f>
        <v>1.4827827950927199</v>
      </c>
      <c r="AI303" s="126">
        <f>AI302</f>
        <v>0</v>
      </c>
      <c r="AJ303" s="125">
        <f>$K303*AI303/100</f>
        <v>0</v>
      </c>
      <c r="AK303" s="75">
        <f>+AC303+AH303+AJ303</f>
        <v>1.4827827950927199</v>
      </c>
      <c r="AL303" s="391"/>
      <c r="AM303" s="75">
        <f>W303+AK303</f>
        <v>10.491412786536841</v>
      </c>
      <c r="AN303" s="71"/>
    </row>
    <row r="304" spans="1:40" ht="22.5" customHeight="1">
      <c r="A304" s="56" t="s">
        <v>57</v>
      </c>
      <c r="B304" s="57">
        <f>SUM(B302:B303)</f>
        <v>344.03313111199998</v>
      </c>
      <c r="C304" s="58"/>
      <c r="D304" s="69">
        <f>SUM(D302:D303)</f>
        <v>7.6548625824559213</v>
      </c>
      <c r="E304" s="57"/>
      <c r="F304" s="58"/>
      <c r="G304" s="69"/>
      <c r="H304" s="57"/>
      <c r="I304" s="58"/>
      <c r="J304" s="69"/>
      <c r="K304" s="60">
        <f>+B304+E304+H304</f>
        <v>344.03313111199998</v>
      </c>
      <c r="L304" s="117">
        <f>+D304+G304+J304</f>
        <v>7.6548625824559213</v>
      </c>
      <c r="M304" s="116">
        <f>SUM(M302:M303)</f>
        <v>670.41024298387651</v>
      </c>
      <c r="N304" s="60"/>
      <c r="O304" s="76"/>
      <c r="P304" s="76"/>
      <c r="Q304" s="76"/>
      <c r="R304" s="77"/>
      <c r="S304" s="146">
        <f>SUM(S302:S303)</f>
        <v>1.3537674089881997</v>
      </c>
      <c r="T304" s="154"/>
      <c r="U304" s="155"/>
      <c r="V304" s="69"/>
      <c r="W304" s="83">
        <f>+W302+W303</f>
        <v>9.0086299914441206</v>
      </c>
      <c r="Y304" s="62"/>
      <c r="Z304" s="67">
        <f>Z302+Z303</f>
        <v>0</v>
      </c>
      <c r="AA304" s="124"/>
      <c r="AB304" s="67">
        <f>AB302+AB303</f>
        <v>0</v>
      </c>
      <c r="AC304" s="125">
        <f>Z304+AB304</f>
        <v>0</v>
      </c>
      <c r="AD304" s="62"/>
      <c r="AE304" s="67">
        <f>AE302+AE303</f>
        <v>1.38989384969248</v>
      </c>
      <c r="AF304" s="124"/>
      <c r="AG304" s="67">
        <f>AG302+AG303</f>
        <v>9.2888945400239994E-2</v>
      </c>
      <c r="AH304" s="125">
        <f>AE304+AG304</f>
        <v>1.4827827950927199</v>
      </c>
      <c r="AI304" s="126"/>
      <c r="AJ304" s="125">
        <f>AJ302+AJ303</f>
        <v>0</v>
      </c>
      <c r="AK304" s="75">
        <f>SUM(AK302:AK303)</f>
        <v>1.4827827950927199</v>
      </c>
      <c r="AL304" s="387"/>
      <c r="AM304" s="75">
        <f>SUM(AM302:AM303)</f>
        <v>10.491412786536841</v>
      </c>
      <c r="AN304" s="61"/>
    </row>
    <row r="305" spans="1:40" ht="22.5" customHeight="1">
      <c r="A305" s="56" t="s">
        <v>58</v>
      </c>
      <c r="B305" s="57">
        <f>B304</f>
        <v>344.03313111199998</v>
      </c>
      <c r="C305" s="58">
        <f>C300+C303</f>
        <v>9.9841626283292587E-2</v>
      </c>
      <c r="D305" s="59">
        <f>D300+D304</f>
        <v>34.348827305555304</v>
      </c>
      <c r="E305" s="57"/>
      <c r="F305" s="58"/>
      <c r="G305" s="59"/>
      <c r="H305" s="57"/>
      <c r="I305" s="58"/>
      <c r="J305" s="59"/>
      <c r="K305" s="60"/>
      <c r="L305" s="117">
        <f>L300+L304</f>
        <v>34.348827305555304</v>
      </c>
      <c r="M305" s="116">
        <f>M304</f>
        <v>670.41024298387651</v>
      </c>
      <c r="N305" s="60"/>
      <c r="O305" s="76"/>
      <c r="P305" s="76"/>
      <c r="Q305" s="76"/>
      <c r="R305" s="77"/>
      <c r="S305" s="117">
        <f>S300+S304</f>
        <v>1.3537674089881997</v>
      </c>
      <c r="T305" s="154"/>
      <c r="U305" s="155"/>
      <c r="V305" s="69"/>
      <c r="W305" s="113">
        <f>W300+W304</f>
        <v>35.702594714543501</v>
      </c>
      <c r="Y305" s="137"/>
      <c r="Z305" s="130">
        <f t="shared" ref="Z305" si="182">Z300+Z304</f>
        <v>0</v>
      </c>
      <c r="AA305" s="138"/>
      <c r="AB305" s="130">
        <f t="shared" ref="AB305" si="183">AB300+AB304</f>
        <v>0.77063421369087992</v>
      </c>
      <c r="AC305" s="97">
        <f>Z305+AB305</f>
        <v>0.77063421369087992</v>
      </c>
      <c r="AD305" s="137"/>
      <c r="AE305" s="130">
        <f t="shared" ref="AE305" si="184">AE300+AE304</f>
        <v>1.38989384969248</v>
      </c>
      <c r="AF305" s="138"/>
      <c r="AG305" s="130">
        <f t="shared" ref="AG305" si="185">AG300+AG304</f>
        <v>9.2888945400239994E-2</v>
      </c>
      <c r="AH305" s="97">
        <f>AE305+AG305</f>
        <v>1.4827827950927199</v>
      </c>
      <c r="AI305" s="137"/>
      <c r="AJ305" s="97">
        <f>AJ300+AJ304</f>
        <v>0</v>
      </c>
      <c r="AK305" s="389">
        <f t="shared" ref="AK305" si="186">AK300+AK304</f>
        <v>2.2534170087835999</v>
      </c>
      <c r="AL305" s="387"/>
      <c r="AM305" s="389">
        <f t="shared" ref="AM305" si="187">AM300+AM304</f>
        <v>37.956011723327101</v>
      </c>
      <c r="AN305" s="61"/>
    </row>
    <row r="306" spans="1:40" ht="12" customHeight="1">
      <c r="A306" s="56"/>
      <c r="B306" s="78"/>
      <c r="C306" s="58"/>
      <c r="D306" s="59"/>
      <c r="E306" s="78"/>
      <c r="F306" s="58"/>
      <c r="G306" s="59"/>
      <c r="H306" s="78"/>
      <c r="I306" s="58"/>
      <c r="J306" s="59"/>
      <c r="K306" s="60"/>
      <c r="L306" s="117"/>
      <c r="M306" s="154"/>
      <c r="N306" s="68"/>
      <c r="O306" s="79"/>
      <c r="P306" s="79"/>
      <c r="Q306" s="79"/>
      <c r="R306" s="77"/>
      <c r="S306" s="117"/>
      <c r="T306" s="154"/>
      <c r="U306" s="155"/>
      <c r="V306" s="69"/>
      <c r="W306" s="113"/>
      <c r="Y306" s="62"/>
      <c r="Z306" s="59"/>
      <c r="AA306" s="63"/>
      <c r="AB306" s="59"/>
      <c r="AC306" s="64"/>
      <c r="AD306" s="62"/>
      <c r="AE306" s="59"/>
      <c r="AF306" s="63"/>
      <c r="AG306" s="59"/>
      <c r="AH306" s="64"/>
      <c r="AI306" s="62"/>
      <c r="AJ306" s="64"/>
      <c r="AK306" s="65"/>
      <c r="AL306" s="387"/>
      <c r="AM306" s="65"/>
      <c r="AN306" s="61"/>
    </row>
    <row r="307" spans="1:40" ht="22.35" customHeight="1">
      <c r="A307" s="16" t="s">
        <v>70</v>
      </c>
      <c r="B307" s="78"/>
      <c r="C307" s="58"/>
      <c r="D307" s="59"/>
      <c r="E307" s="78"/>
      <c r="F307" s="58"/>
      <c r="G307" s="59"/>
      <c r="H307" s="78"/>
      <c r="I307" s="58"/>
      <c r="J307" s="59"/>
      <c r="K307" s="60"/>
      <c r="L307" s="117"/>
      <c r="M307" s="154"/>
      <c r="N307" s="68"/>
      <c r="O307" s="79"/>
      <c r="P307" s="79"/>
      <c r="Q307" s="79"/>
      <c r="R307" s="77"/>
      <c r="S307" s="117"/>
      <c r="T307" s="154"/>
      <c r="U307" s="155"/>
      <c r="V307" s="69"/>
      <c r="W307" s="113"/>
      <c r="Y307" s="62"/>
      <c r="Z307" s="59"/>
      <c r="AA307" s="63"/>
      <c r="AB307" s="59"/>
      <c r="AC307" s="64"/>
      <c r="AD307" s="62"/>
      <c r="AE307" s="59"/>
      <c r="AF307" s="63"/>
      <c r="AG307" s="59"/>
      <c r="AH307" s="64"/>
      <c r="AI307" s="62"/>
      <c r="AJ307" s="64"/>
      <c r="AK307" s="65"/>
      <c r="AL307" s="387"/>
      <c r="AM307" s="65"/>
      <c r="AN307" s="61"/>
    </row>
    <row r="308" spans="1:40" ht="22.35" customHeight="1">
      <c r="A308" s="56" t="s">
        <v>37</v>
      </c>
      <c r="B308" s="57">
        <f>B132</f>
        <v>253.09730947588093</v>
      </c>
      <c r="C308" s="58">
        <f>C300</f>
        <v>7.7591261739292081E-2</v>
      </c>
      <c r="D308" s="59">
        <f>+B308*C308</f>
        <v>19.638139585053686</v>
      </c>
      <c r="E308" s="57"/>
      <c r="F308" s="58"/>
      <c r="G308" s="59"/>
      <c r="H308" s="57"/>
      <c r="I308" s="58"/>
      <c r="J308" s="59"/>
      <c r="K308" s="60">
        <f>+B308+E308+H308</f>
        <v>253.09730947588093</v>
      </c>
      <c r="L308" s="117">
        <f>+D308+G308+J308</f>
        <v>19.638139585053686</v>
      </c>
      <c r="M308" s="154"/>
      <c r="N308" s="68"/>
      <c r="O308" s="79"/>
      <c r="P308" s="79"/>
      <c r="Q308" s="79"/>
      <c r="R308" s="77"/>
      <c r="S308" s="117"/>
      <c r="T308" s="154"/>
      <c r="U308" s="155"/>
      <c r="V308" s="69"/>
      <c r="W308" s="113">
        <f>L308+S308+V308</f>
        <v>19.638139585053686</v>
      </c>
      <c r="Y308" s="62">
        <f>Y300</f>
        <v>0</v>
      </c>
      <c r="Z308" s="59">
        <f>$K308*Y308/100</f>
        <v>0</v>
      </c>
      <c r="AA308" s="63">
        <f>AA300</f>
        <v>0.22399999999999998</v>
      </c>
      <c r="AB308" s="59">
        <f>$K308*AA308/100</f>
        <v>0.56693797322597328</v>
      </c>
      <c r="AC308" s="64">
        <f>Z308+AB308</f>
        <v>0.56693797322597328</v>
      </c>
      <c r="AD308" s="62"/>
      <c r="AE308" s="59"/>
      <c r="AF308" s="63"/>
      <c r="AG308" s="59"/>
      <c r="AH308" s="64"/>
      <c r="AI308" s="62"/>
      <c r="AJ308" s="64"/>
      <c r="AK308" s="65">
        <f>+AC308+AH308+AJ308</f>
        <v>0.56693797322597328</v>
      </c>
      <c r="AL308" s="385"/>
      <c r="AM308" s="65">
        <f>W308+AK308</f>
        <v>20.205077558279658</v>
      </c>
      <c r="AN308" s="61"/>
    </row>
    <row r="309" spans="1:40" ht="22.35" customHeight="1">
      <c r="A309" s="56" t="s">
        <v>38</v>
      </c>
      <c r="B309" s="57"/>
      <c r="C309" s="58"/>
      <c r="D309" s="59"/>
      <c r="E309" s="57"/>
      <c r="F309" s="58"/>
      <c r="G309" s="59"/>
      <c r="H309" s="57"/>
      <c r="I309" s="58"/>
      <c r="J309" s="59"/>
      <c r="K309" s="60"/>
      <c r="L309" s="117"/>
      <c r="M309" s="154"/>
      <c r="N309" s="68"/>
      <c r="O309" s="79"/>
      <c r="P309" s="79"/>
      <c r="Q309" s="79"/>
      <c r="R309" s="77"/>
      <c r="S309" s="117"/>
      <c r="T309" s="154"/>
      <c r="U309" s="155"/>
      <c r="V309" s="69"/>
      <c r="W309" s="113"/>
      <c r="Y309" s="62"/>
      <c r="Z309" s="59"/>
      <c r="AA309" s="63"/>
      <c r="AB309" s="59"/>
      <c r="AC309" s="64"/>
      <c r="AD309" s="62"/>
      <c r="AE309" s="59"/>
      <c r="AF309" s="63"/>
      <c r="AG309" s="59"/>
      <c r="AH309" s="64"/>
      <c r="AI309" s="62"/>
      <c r="AJ309" s="64"/>
      <c r="AK309" s="65"/>
      <c r="AL309" s="387"/>
      <c r="AM309" s="65"/>
      <c r="AN309" s="61"/>
    </row>
    <row r="310" spans="1:40" ht="22.35" customHeight="1">
      <c r="A310" s="56" t="s">
        <v>55</v>
      </c>
      <c r="B310" s="57">
        <f>B134</f>
        <v>137.60616262028097</v>
      </c>
      <c r="C310" s="58">
        <f>C302</f>
        <v>2.2250364544000506E-2</v>
      </c>
      <c r="D310" s="59">
        <f>+B310*C310</f>
        <v>3.0617872818022676</v>
      </c>
      <c r="E310" s="57"/>
      <c r="F310" s="58"/>
      <c r="G310" s="59"/>
      <c r="H310" s="57"/>
      <c r="I310" s="58"/>
      <c r="J310" s="59"/>
      <c r="K310" s="60">
        <f>+B310+E310+H310</f>
        <v>137.60616262028097</v>
      </c>
      <c r="L310" s="117">
        <f>+D310+G310+J310</f>
        <v>3.0617872818022676</v>
      </c>
      <c r="M310" s="116">
        <f>M134</f>
        <v>371.25438420242955</v>
      </c>
      <c r="N310" s="115">
        <f>N291</f>
        <v>10.006287512777089</v>
      </c>
      <c r="O310" s="82">
        <f>O291</f>
        <v>2.326964041667503</v>
      </c>
      <c r="P310" s="82">
        <f>P302</f>
        <v>-7.6669755718335519</v>
      </c>
      <c r="Q310" s="76"/>
      <c r="R310" s="77">
        <f t="shared" ref="R310:R311" si="188">SUM(N310:Q310)</f>
        <v>4.6662759826110403</v>
      </c>
      <c r="S310" s="117">
        <f>+M310*R310/1000</f>
        <v>1.7323754164428484</v>
      </c>
      <c r="T310" s="154"/>
      <c r="U310" s="155"/>
      <c r="V310" s="69"/>
      <c r="W310" s="113">
        <f>L310+S310+V310</f>
        <v>4.794162698245116</v>
      </c>
      <c r="Y310" s="72"/>
      <c r="Z310" s="69"/>
      <c r="AA310" s="73"/>
      <c r="AB310" s="69"/>
      <c r="AC310" s="74"/>
      <c r="AD310" s="72">
        <f t="shared" ref="AD310:AD311" si="189">AD302</f>
        <v>0.40400000000000003</v>
      </c>
      <c r="AE310" s="69">
        <f>$K310*AD310/100</f>
        <v>0.55592889698593517</v>
      </c>
      <c r="AF310" s="73">
        <f t="shared" ref="AF310:AF311" si="190">AF302</f>
        <v>2.7E-2</v>
      </c>
      <c r="AG310" s="69">
        <f>$K310*AF310/100</f>
        <v>3.7153663907475862E-2</v>
      </c>
      <c r="AH310" s="74">
        <f>AE310+AG310</f>
        <v>0.59308256089341105</v>
      </c>
      <c r="AI310" s="62">
        <v>0</v>
      </c>
      <c r="AJ310" s="64">
        <f>$K310*AI310/100</f>
        <v>0</v>
      </c>
      <c r="AK310" s="65">
        <f>+AC310+AH310+AJ310</f>
        <v>0.59308256089341105</v>
      </c>
      <c r="AL310" s="387"/>
      <c r="AM310" s="65">
        <f>W310+AK310</f>
        <v>5.3872452591385267</v>
      </c>
      <c r="AN310" s="61"/>
    </row>
    <row r="311" spans="1:40" ht="22.35" customHeight="1">
      <c r="A311" s="56" t="s">
        <v>56</v>
      </c>
      <c r="B311" s="118">
        <f>B135</f>
        <v>115.49114685559998</v>
      </c>
      <c r="C311" s="58">
        <f>+C310</f>
        <v>2.2250364544000506E-2</v>
      </c>
      <c r="D311" s="67">
        <f>+B311*C311</f>
        <v>2.5697201191417971</v>
      </c>
      <c r="E311" s="118"/>
      <c r="F311" s="58"/>
      <c r="G311" s="67"/>
      <c r="H311" s="118"/>
      <c r="I311" s="58"/>
      <c r="J311" s="67"/>
      <c r="K311" s="60">
        <f>+B311+E311+H311</f>
        <v>115.49114685559998</v>
      </c>
      <c r="L311" s="117">
        <f>+D311+G311+J311</f>
        <v>2.5697201191417971</v>
      </c>
      <c r="M311" s="279">
        <f>M135</f>
        <v>303.2469605339374</v>
      </c>
      <c r="N311" s="115">
        <f>N310</f>
        <v>10.006287512777089</v>
      </c>
      <c r="O311" s="82">
        <f>O310</f>
        <v>2.326964041667503</v>
      </c>
      <c r="P311" s="82">
        <f>P310</f>
        <v>-7.6669755718335519</v>
      </c>
      <c r="Q311" s="82">
        <v>-0.32</v>
      </c>
      <c r="R311" s="77">
        <f t="shared" si="188"/>
        <v>4.34627598261104</v>
      </c>
      <c r="S311" s="173">
        <f>+M311*R311/1000</f>
        <v>1.3179949813684499</v>
      </c>
      <c r="T311" s="154"/>
      <c r="U311" s="155"/>
      <c r="V311" s="69"/>
      <c r="W311" s="114">
        <f>L311+S311+V311</f>
        <v>3.8877151005102473</v>
      </c>
      <c r="Y311" s="72"/>
      <c r="Z311" s="67"/>
      <c r="AA311" s="124"/>
      <c r="AB311" s="67"/>
      <c r="AC311" s="125"/>
      <c r="AD311" s="72">
        <f t="shared" si="189"/>
        <v>0.40400000000000003</v>
      </c>
      <c r="AE311" s="67">
        <f>$K311*AD311/100</f>
        <v>0.46658423329662396</v>
      </c>
      <c r="AF311" s="124">
        <f t="shared" si="190"/>
        <v>2.7E-2</v>
      </c>
      <c r="AG311" s="67">
        <f>$K311*AF311/100</f>
        <v>3.1182609651011991E-2</v>
      </c>
      <c r="AH311" s="125">
        <f>AE311+AG311</f>
        <v>0.49776684294763596</v>
      </c>
      <c r="AI311" s="126">
        <f>AI310</f>
        <v>0</v>
      </c>
      <c r="AJ311" s="125">
        <f>$K311*AI311/100</f>
        <v>0</v>
      </c>
      <c r="AK311" s="75">
        <f>+AC311+AH311+AJ311</f>
        <v>0.49776684294763596</v>
      </c>
      <c r="AL311" s="391"/>
      <c r="AM311" s="75">
        <f>W311+AK311</f>
        <v>4.3854819434578829</v>
      </c>
      <c r="AN311" s="61"/>
    </row>
    <row r="312" spans="1:40" ht="22.35" customHeight="1">
      <c r="A312" s="56" t="s">
        <v>57</v>
      </c>
      <c r="B312" s="57">
        <f>SUM(B310:B311)</f>
        <v>253.09730947588093</v>
      </c>
      <c r="C312" s="58"/>
      <c r="D312" s="69">
        <f>SUM(D310:D311)</f>
        <v>5.6315074009440647</v>
      </c>
      <c r="E312" s="57"/>
      <c r="F312" s="58"/>
      <c r="G312" s="69"/>
      <c r="H312" s="57"/>
      <c r="I312" s="58"/>
      <c r="J312" s="69"/>
      <c r="K312" s="60">
        <f>+B312+E312+H312</f>
        <v>253.09730947588093</v>
      </c>
      <c r="L312" s="117">
        <f>+D312+G312+J312</f>
        <v>5.6315074009440647</v>
      </c>
      <c r="M312" s="116">
        <f>SUM(M310:M311)</f>
        <v>674.50134473636695</v>
      </c>
      <c r="N312" s="60"/>
      <c r="O312" s="76"/>
      <c r="P312" s="76"/>
      <c r="Q312" s="76"/>
      <c r="R312" s="77"/>
      <c r="S312" s="146">
        <f>SUM(S310:S311)</f>
        <v>3.0503703978112986</v>
      </c>
      <c r="T312" s="154"/>
      <c r="U312" s="155"/>
      <c r="V312" s="69"/>
      <c r="W312" s="83">
        <f>+W310+W311</f>
        <v>8.6818777987553624</v>
      </c>
      <c r="Y312" s="62"/>
      <c r="Z312" s="67">
        <f>Z310+Z311</f>
        <v>0</v>
      </c>
      <c r="AA312" s="124"/>
      <c r="AB312" s="67">
        <f>AB310+AB311</f>
        <v>0</v>
      </c>
      <c r="AC312" s="125">
        <f>Z312+AB312</f>
        <v>0</v>
      </c>
      <c r="AD312" s="62"/>
      <c r="AE312" s="67">
        <f>AE310+AE311</f>
        <v>1.0225131302825592</v>
      </c>
      <c r="AF312" s="124"/>
      <c r="AG312" s="67">
        <f>AG310+AG311</f>
        <v>6.8336273558487856E-2</v>
      </c>
      <c r="AH312" s="125">
        <f>AE312+AG312</f>
        <v>1.090849403841047</v>
      </c>
      <c r="AI312" s="126"/>
      <c r="AJ312" s="125">
        <f>AJ310+AJ311</f>
        <v>0</v>
      </c>
      <c r="AK312" s="75">
        <f>SUM(AK310:AK311)</f>
        <v>1.090849403841047</v>
      </c>
      <c r="AL312" s="387"/>
      <c r="AM312" s="75">
        <f>SUM(AM310:AM311)</f>
        <v>9.7727272025964105</v>
      </c>
      <c r="AN312" s="61"/>
    </row>
    <row r="313" spans="1:40" ht="22.35" customHeight="1">
      <c r="A313" s="56" t="s">
        <v>58</v>
      </c>
      <c r="B313" s="57">
        <f>B312</f>
        <v>253.09730947588093</v>
      </c>
      <c r="C313" s="58">
        <f>C308+C311</f>
        <v>9.9841626283292587E-2</v>
      </c>
      <c r="D313" s="59">
        <f>D308+D312</f>
        <v>25.269646985997753</v>
      </c>
      <c r="E313" s="57"/>
      <c r="F313" s="58"/>
      <c r="G313" s="59"/>
      <c r="H313" s="57"/>
      <c r="I313" s="58"/>
      <c r="J313" s="59"/>
      <c r="K313" s="60">
        <f>K308+K312</f>
        <v>506.19461895176187</v>
      </c>
      <c r="L313" s="117">
        <f>L308+L312</f>
        <v>25.269646985997753</v>
      </c>
      <c r="M313" s="116">
        <f>M312</f>
        <v>674.50134473636695</v>
      </c>
      <c r="N313" s="60"/>
      <c r="O313" s="76"/>
      <c r="P313" s="76"/>
      <c r="Q313" s="76"/>
      <c r="R313" s="77"/>
      <c r="S313" s="117">
        <f>S308+S312</f>
        <v>3.0503703978112986</v>
      </c>
      <c r="T313" s="154"/>
      <c r="U313" s="155"/>
      <c r="V313" s="69"/>
      <c r="W313" s="397">
        <f>W308+W312</f>
        <v>28.320017383809049</v>
      </c>
      <c r="Y313" s="137"/>
      <c r="Z313" s="130">
        <f t="shared" ref="Z313" si="191">Z308+Z312</f>
        <v>0</v>
      </c>
      <c r="AA313" s="138"/>
      <c r="AB313" s="130">
        <f t="shared" ref="AB313" si="192">AB308+AB312</f>
        <v>0.56693797322597328</v>
      </c>
      <c r="AC313" s="97">
        <f>Z313+AB313</f>
        <v>0.56693797322597328</v>
      </c>
      <c r="AD313" s="137"/>
      <c r="AE313" s="130">
        <f t="shared" ref="AE313" si="193">AE308+AE312</f>
        <v>1.0225131302825592</v>
      </c>
      <c r="AF313" s="138"/>
      <c r="AG313" s="130">
        <f t="shared" ref="AG313" si="194">AG308+AG312</f>
        <v>6.8336273558487856E-2</v>
      </c>
      <c r="AH313" s="97">
        <f>AE313+AG313</f>
        <v>1.090849403841047</v>
      </c>
      <c r="AI313" s="137"/>
      <c r="AJ313" s="97">
        <f>AJ308+AJ312</f>
        <v>0</v>
      </c>
      <c r="AK313" s="389">
        <f t="shared" ref="AK313" si="195">AK308+AK312</f>
        <v>1.6577873770670202</v>
      </c>
      <c r="AL313" s="387"/>
      <c r="AM313" s="389">
        <f t="shared" ref="AM313" si="196">AM308+AM312</f>
        <v>29.977804760876069</v>
      </c>
      <c r="AN313" s="61"/>
    </row>
    <row r="314" spans="1:40" ht="10.5" customHeight="1">
      <c r="A314" s="56"/>
      <c r="B314" s="78"/>
      <c r="C314" s="58"/>
      <c r="D314" s="59"/>
      <c r="E314" s="78"/>
      <c r="F314" s="58"/>
      <c r="G314" s="59"/>
      <c r="H314" s="78"/>
      <c r="I314" s="58"/>
      <c r="J314" s="59"/>
      <c r="K314" s="60"/>
      <c r="L314" s="117"/>
      <c r="M314" s="154"/>
      <c r="N314" s="68"/>
      <c r="O314" s="79"/>
      <c r="P314" s="79"/>
      <c r="Q314" s="79"/>
      <c r="R314" s="77"/>
      <c r="S314" s="117"/>
      <c r="T314" s="154"/>
      <c r="U314" s="155"/>
      <c r="V314" s="69"/>
      <c r="W314" s="113"/>
      <c r="Y314" s="62"/>
      <c r="Z314" s="59"/>
      <c r="AA314" s="63"/>
      <c r="AB314" s="59"/>
      <c r="AC314" s="64"/>
      <c r="AD314" s="62"/>
      <c r="AE314" s="59"/>
      <c r="AF314" s="63"/>
      <c r="AG314" s="59"/>
      <c r="AH314" s="64"/>
      <c r="AI314" s="62"/>
      <c r="AJ314" s="64"/>
      <c r="AK314" s="65"/>
      <c r="AL314" s="387"/>
      <c r="AM314" s="65"/>
      <c r="AN314" s="61"/>
    </row>
    <row r="315" spans="1:40" ht="22.35" customHeight="1">
      <c r="A315" s="16" t="s">
        <v>71</v>
      </c>
      <c r="B315" s="57">
        <f>B305+B313</f>
        <v>597.13044058788091</v>
      </c>
      <c r="C315" s="58"/>
      <c r="D315" s="59">
        <f>D305+D313</f>
        <v>59.618474291553056</v>
      </c>
      <c r="E315" s="57"/>
      <c r="F315" s="58"/>
      <c r="G315" s="59"/>
      <c r="H315" s="57"/>
      <c r="I315" s="58"/>
      <c r="J315" s="59"/>
      <c r="K315" s="60">
        <f>K305+K313</f>
        <v>506.19461895176187</v>
      </c>
      <c r="L315" s="117">
        <f>L305+L313</f>
        <v>59.618474291553056</v>
      </c>
      <c r="M315" s="154">
        <f>M305+M313</f>
        <v>1344.9115877202435</v>
      </c>
      <c r="N315" s="68"/>
      <c r="O315" s="79"/>
      <c r="P315" s="79"/>
      <c r="Q315" s="79"/>
      <c r="R315" s="77"/>
      <c r="S315" s="117">
        <f>S305+S313</f>
        <v>4.4041378067994987</v>
      </c>
      <c r="T315" s="154"/>
      <c r="U315" s="155"/>
      <c r="V315" s="69"/>
      <c r="W315" s="113">
        <f>W305+W313</f>
        <v>64.022612098352553</v>
      </c>
      <c r="Y315" s="62"/>
      <c r="Z315" s="59">
        <f t="shared" ref="Z315" si="197">Z305+Z313</f>
        <v>0</v>
      </c>
      <c r="AA315" s="63"/>
      <c r="AB315" s="59">
        <f t="shared" ref="AB315" si="198">AB305+AB313</f>
        <v>1.3375721869168533</v>
      </c>
      <c r="AC315" s="64">
        <f>Z315+AB315</f>
        <v>1.3375721869168533</v>
      </c>
      <c r="AD315" s="62"/>
      <c r="AE315" s="59">
        <f t="shared" ref="AE315" si="199">AE305+AE313</f>
        <v>2.4124069799750392</v>
      </c>
      <c r="AF315" s="63"/>
      <c r="AG315" s="59">
        <f t="shared" ref="AG315" si="200">AG305+AG313</f>
        <v>0.16122521895872785</v>
      </c>
      <c r="AH315" s="64">
        <f>AE315+AG315</f>
        <v>2.5736321989337672</v>
      </c>
      <c r="AI315" s="62"/>
      <c r="AJ315" s="64">
        <f t="shared" ref="AJ315" si="201">AJ305+AJ313</f>
        <v>0</v>
      </c>
      <c r="AK315" s="65">
        <f>+AC315+AH315+AJ315</f>
        <v>3.9112043858506205</v>
      </c>
      <c r="AL315" s="387"/>
      <c r="AM315" s="65">
        <f>W315+AK315</f>
        <v>67.933816484203177</v>
      </c>
      <c r="AN315" s="61"/>
    </row>
    <row r="316" spans="1:40" ht="11.85" customHeight="1">
      <c r="A316" s="16"/>
      <c r="B316" s="78"/>
      <c r="C316" s="58"/>
      <c r="D316" s="69"/>
      <c r="E316" s="78"/>
      <c r="F316" s="58"/>
      <c r="G316" s="69"/>
      <c r="H316" s="78"/>
      <c r="I316" s="58"/>
      <c r="J316" s="69"/>
      <c r="K316" s="68"/>
      <c r="L316" s="146"/>
      <c r="M316" s="154"/>
      <c r="N316" s="68"/>
      <c r="O316" s="79"/>
      <c r="P316" s="79"/>
      <c r="Q316" s="79"/>
      <c r="R316" s="77"/>
      <c r="S316" s="146"/>
      <c r="T316" s="154"/>
      <c r="U316" s="155"/>
      <c r="V316" s="69"/>
      <c r="W316" s="83"/>
      <c r="Y316" s="72"/>
      <c r="Z316" s="69"/>
      <c r="AA316" s="73"/>
      <c r="AB316" s="69"/>
      <c r="AC316" s="74"/>
      <c r="AD316" s="72"/>
      <c r="AE316" s="69"/>
      <c r="AF316" s="73"/>
      <c r="AG316" s="69"/>
      <c r="AH316" s="74"/>
      <c r="AI316" s="72"/>
      <c r="AJ316" s="74"/>
      <c r="AK316" s="81"/>
      <c r="AL316" s="387"/>
      <c r="AM316" s="81"/>
      <c r="AN316" s="80"/>
    </row>
    <row r="317" spans="1:40" ht="22.5" customHeight="1">
      <c r="A317" s="16" t="s">
        <v>72</v>
      </c>
      <c r="B317" s="78"/>
      <c r="C317" s="58"/>
      <c r="D317" s="69"/>
      <c r="E317" s="78"/>
      <c r="F317" s="58"/>
      <c r="G317" s="69"/>
      <c r="H317" s="78"/>
      <c r="I317" s="58"/>
      <c r="J317" s="69"/>
      <c r="K317" s="68"/>
      <c r="L317" s="146"/>
      <c r="M317" s="154"/>
      <c r="N317" s="68"/>
      <c r="O317" s="79"/>
      <c r="P317" s="79"/>
      <c r="Q317" s="79"/>
      <c r="R317" s="77"/>
      <c r="S317" s="146"/>
      <c r="T317" s="154"/>
      <c r="U317" s="155"/>
      <c r="V317" s="69"/>
      <c r="W317" s="83"/>
      <c r="Y317" s="72"/>
      <c r="Z317" s="69"/>
      <c r="AA317" s="73"/>
      <c r="AB317" s="69"/>
      <c r="AC317" s="74"/>
      <c r="AD317" s="72"/>
      <c r="AE317" s="69"/>
      <c r="AF317" s="73"/>
      <c r="AG317" s="69"/>
      <c r="AH317" s="74"/>
      <c r="AI317" s="72"/>
      <c r="AJ317" s="74"/>
      <c r="AK317" s="81"/>
      <c r="AL317" s="387"/>
      <c r="AM317" s="81"/>
      <c r="AN317" s="80"/>
    </row>
    <row r="318" spans="1:40" ht="22.5" customHeight="1">
      <c r="A318" s="56" t="s">
        <v>37</v>
      </c>
      <c r="B318" s="57">
        <f>B281+B289+B300+B308</f>
        <v>694.58192753520257</v>
      </c>
      <c r="C318" s="58">
        <f>D318/B318</f>
        <v>7.7591261739292081E-2</v>
      </c>
      <c r="D318" s="59">
        <f>D281+D289+D300+D308</f>
        <v>53.893488138765903</v>
      </c>
      <c r="E318" s="57"/>
      <c r="F318" s="58"/>
      <c r="G318" s="59"/>
      <c r="H318" s="57"/>
      <c r="I318" s="58"/>
      <c r="J318" s="59"/>
      <c r="K318" s="60">
        <f>K281+K289+K300+K308</f>
        <v>694.58192753520257</v>
      </c>
      <c r="L318" s="117">
        <f>L281+L289+L300+L308</f>
        <v>53.893488138765903</v>
      </c>
      <c r="M318" s="116">
        <f>M281+M289+M300+M308</f>
        <v>0</v>
      </c>
      <c r="N318" s="60"/>
      <c r="O318" s="76"/>
      <c r="P318" s="76"/>
      <c r="Q318" s="76"/>
      <c r="R318" s="77"/>
      <c r="S318" s="117">
        <f>S281+S289+S300+S308</f>
        <v>0</v>
      </c>
      <c r="T318" s="154"/>
      <c r="U318" s="155"/>
      <c r="V318" s="69"/>
      <c r="W318" s="113">
        <f>L318+S318+V318</f>
        <v>53.893488138765903</v>
      </c>
      <c r="Y318" s="62"/>
      <c r="Z318" s="59">
        <f>Z281+Z289+Z300+Z308</f>
        <v>0</v>
      </c>
      <c r="AA318" s="63"/>
      <c r="AB318" s="59">
        <f>AB281+AB289+AB300+AB308</f>
        <v>1.5782773596767377</v>
      </c>
      <c r="AC318" s="64">
        <f t="shared" ref="AC318:AC319" si="202">Z318+AB318</f>
        <v>1.5782773596767377</v>
      </c>
      <c r="AD318" s="62"/>
      <c r="AE318" s="59">
        <f>AE281+AE289+AE300+AE308</f>
        <v>0</v>
      </c>
      <c r="AF318" s="63"/>
      <c r="AG318" s="59">
        <f>AG281+AG289+AG300+AG308</f>
        <v>0</v>
      </c>
      <c r="AH318" s="64">
        <f t="shared" ref="AH318:AH319" si="203">AE318+AG318</f>
        <v>0</v>
      </c>
      <c r="AI318" s="62"/>
      <c r="AJ318" s="64">
        <f>AJ281+AJ289+AJ300+AJ308</f>
        <v>0</v>
      </c>
      <c r="AK318" s="65">
        <f>+AC318+AH318+AJ318</f>
        <v>1.5782773596767377</v>
      </c>
      <c r="AL318" s="387"/>
      <c r="AM318" s="65">
        <f>W318+AK318</f>
        <v>55.471765498442643</v>
      </c>
      <c r="AN318" s="61"/>
    </row>
    <row r="319" spans="1:40" ht="22.5" customHeight="1">
      <c r="A319" s="56" t="s">
        <v>38</v>
      </c>
      <c r="B319" s="78">
        <f>B285+B293+B312+B304</f>
        <v>694.58192753520257</v>
      </c>
      <c r="C319" s="58">
        <f>D319/B319</f>
        <v>2.2250364544000503E-2</v>
      </c>
      <c r="D319" s="69">
        <f>D285+D293+D312+D304</f>
        <v>15.454701093332798</v>
      </c>
      <c r="E319" s="78"/>
      <c r="F319" s="58"/>
      <c r="G319" s="69"/>
      <c r="H319" s="78"/>
      <c r="I319" s="58"/>
      <c r="J319" s="69"/>
      <c r="K319" s="60">
        <f>K285+K293+K312+K304</f>
        <v>694.58192753520257</v>
      </c>
      <c r="L319" s="146">
        <f>L285+L293+L312+L304</f>
        <v>15.454701093332798</v>
      </c>
      <c r="M319" s="154">
        <f>M285+M293+M312+M304</f>
        <v>1545.4795877202434</v>
      </c>
      <c r="N319" s="68"/>
      <c r="O319" s="79"/>
      <c r="P319" s="79"/>
      <c r="Q319" s="79"/>
      <c r="R319" s="77"/>
      <c r="S319" s="146">
        <f>S285+S293+S312+S304</f>
        <v>6.6638978119792771</v>
      </c>
      <c r="T319" s="154"/>
      <c r="U319" s="155"/>
      <c r="V319" s="69"/>
      <c r="W319" s="114">
        <f>L319+S319+V319</f>
        <v>22.118598905312076</v>
      </c>
      <c r="Y319" s="62"/>
      <c r="Z319" s="69">
        <f>Z285+Z293+Z304+Z312</f>
        <v>0</v>
      </c>
      <c r="AA319" s="63"/>
      <c r="AB319" s="69">
        <f>AB285+AB293+AB304+AB312</f>
        <v>0</v>
      </c>
      <c r="AC319" s="74">
        <f t="shared" si="202"/>
        <v>0</v>
      </c>
      <c r="AD319" s="62"/>
      <c r="AE319" s="69">
        <f>AE285+AE293+AE304+AE312</f>
        <v>2.8061109872422181</v>
      </c>
      <c r="AF319" s="63"/>
      <c r="AG319" s="69">
        <f>AG285+AG293+AG304+AG312</f>
        <v>0.18753712043450466</v>
      </c>
      <c r="AH319" s="74">
        <f t="shared" si="203"/>
        <v>2.993648107676723</v>
      </c>
      <c r="AI319" s="62"/>
      <c r="AJ319" s="74">
        <f>AJ285+AJ293+AJ304+AJ312</f>
        <v>0</v>
      </c>
      <c r="AK319" s="81">
        <f>+AC319+AH319+AJ319</f>
        <v>2.993648107676723</v>
      </c>
      <c r="AL319" s="387"/>
      <c r="AM319" s="81">
        <f>W319+AK319</f>
        <v>25.112247012988799</v>
      </c>
      <c r="AN319" s="80"/>
    </row>
    <row r="320" spans="1:40" ht="22.5" customHeight="1">
      <c r="A320" s="56" t="s">
        <v>58</v>
      </c>
      <c r="B320" s="57">
        <f>B319</f>
        <v>694.58192753520257</v>
      </c>
      <c r="C320" s="58"/>
      <c r="D320" s="59">
        <f>SUM(D318:D319)</f>
        <v>69.348189232098704</v>
      </c>
      <c r="E320" s="57"/>
      <c r="F320" s="58"/>
      <c r="G320" s="59"/>
      <c r="H320" s="57"/>
      <c r="I320" s="58"/>
      <c r="J320" s="59"/>
      <c r="K320" s="60">
        <f>K319</f>
        <v>694.58192753520257</v>
      </c>
      <c r="L320" s="117">
        <f>SUM(L318:L319)</f>
        <v>69.348189232098704</v>
      </c>
      <c r="M320" s="283">
        <f>M286+M294+M313+M305</f>
        <v>1545.4795877202434</v>
      </c>
      <c r="N320" s="144"/>
      <c r="O320" s="156"/>
      <c r="P320" s="156"/>
      <c r="Q320" s="156"/>
      <c r="R320" s="77"/>
      <c r="S320" s="117">
        <f>SUM(S318:S319)</f>
        <v>6.6638978119792771</v>
      </c>
      <c r="T320" s="93"/>
      <c r="U320" s="94"/>
      <c r="V320" s="59"/>
      <c r="W320" s="113">
        <f>SUM(W318:W319)</f>
        <v>76.012087044077987</v>
      </c>
      <c r="X320" s="1"/>
      <c r="Y320" s="62"/>
      <c r="Z320" s="59">
        <f t="shared" ref="Z320" si="204">SUM(Z318:Z319)</f>
        <v>0</v>
      </c>
      <c r="AA320" s="63"/>
      <c r="AB320" s="59">
        <f t="shared" ref="AB320:AC320" si="205">SUM(AB318:AB319)</f>
        <v>1.5782773596767377</v>
      </c>
      <c r="AC320" s="64">
        <f t="shared" si="205"/>
        <v>1.5782773596767377</v>
      </c>
      <c r="AD320" s="62"/>
      <c r="AE320" s="59">
        <f t="shared" ref="AE320:AH320" si="206">SUM(AE318:AE319)</f>
        <v>2.8061109872422181</v>
      </c>
      <c r="AF320" s="63">
        <f t="shared" si="206"/>
        <v>0</v>
      </c>
      <c r="AG320" s="59">
        <f t="shared" si="206"/>
        <v>0.18753712043450466</v>
      </c>
      <c r="AH320" s="64">
        <f t="shared" si="206"/>
        <v>2.993648107676723</v>
      </c>
      <c r="AI320" s="62"/>
      <c r="AJ320" s="64">
        <f>SUM(AJ318:AJ319)</f>
        <v>0</v>
      </c>
      <c r="AK320" s="65">
        <f>SUM(AK318:AK319)</f>
        <v>4.5719254673534611</v>
      </c>
      <c r="AL320" s="385"/>
      <c r="AM320" s="65">
        <f>SUM(AM318:AM319)</f>
        <v>80.584012511431439</v>
      </c>
      <c r="AN320" s="61"/>
    </row>
    <row r="321" spans="1:40" ht="22.5" customHeight="1">
      <c r="A321" s="147"/>
      <c r="B321" s="157"/>
      <c r="C321" s="100"/>
      <c r="D321" s="158"/>
      <c r="E321" s="157"/>
      <c r="F321" s="100"/>
      <c r="G321" s="158"/>
      <c r="H321" s="157"/>
      <c r="I321" s="100"/>
      <c r="J321" s="158"/>
      <c r="K321" s="159"/>
      <c r="L321" s="274"/>
      <c r="M321" s="281"/>
      <c r="N321" s="159"/>
      <c r="O321" s="160"/>
      <c r="P321" s="160"/>
      <c r="Q321" s="160"/>
      <c r="R321" s="104"/>
      <c r="S321" s="274"/>
      <c r="T321" s="161"/>
      <c r="U321" s="162"/>
      <c r="V321" s="158"/>
      <c r="W321" s="107"/>
      <c r="Y321" s="163"/>
      <c r="Z321" s="158"/>
      <c r="AA321" s="164"/>
      <c r="AB321" s="158"/>
      <c r="AC321" s="165"/>
      <c r="AD321" s="163"/>
      <c r="AE321" s="158"/>
      <c r="AF321" s="164"/>
      <c r="AG321" s="158"/>
      <c r="AH321" s="165"/>
      <c r="AI321" s="163"/>
      <c r="AJ321" s="165"/>
      <c r="AK321" s="166"/>
      <c r="AL321" s="387"/>
      <c r="AM321" s="166"/>
      <c r="AN321" s="80"/>
    </row>
    <row r="322" spans="1:40" ht="22.5" customHeight="1">
      <c r="A322" s="16" t="s">
        <v>73</v>
      </c>
      <c r="B322" s="78"/>
      <c r="C322" s="58"/>
      <c r="D322" s="69"/>
      <c r="E322" s="78"/>
      <c r="F322" s="58"/>
      <c r="G322" s="69"/>
      <c r="H322" s="78"/>
      <c r="I322" s="58"/>
      <c r="J322" s="69"/>
      <c r="K322" s="68"/>
      <c r="L322" s="146"/>
      <c r="M322" s="154"/>
      <c r="N322" s="68"/>
      <c r="O322" s="79"/>
      <c r="P322" s="79"/>
      <c r="Q322" s="79"/>
      <c r="R322" s="77"/>
      <c r="S322" s="146"/>
      <c r="T322" s="167"/>
      <c r="U322" s="168"/>
      <c r="V322" s="69"/>
      <c r="W322" s="95"/>
      <c r="Y322" s="72"/>
      <c r="Z322" s="69"/>
      <c r="AA322" s="73"/>
      <c r="AB322" s="69"/>
      <c r="AC322" s="74"/>
      <c r="AD322" s="72"/>
      <c r="AE322" s="69"/>
      <c r="AF322" s="73"/>
      <c r="AG322" s="69"/>
      <c r="AH322" s="74"/>
      <c r="AI322" s="72"/>
      <c r="AJ322" s="74"/>
      <c r="AK322" s="81"/>
      <c r="AL322" s="387"/>
      <c r="AM322" s="81"/>
      <c r="AN322" s="80"/>
    </row>
    <row r="323" spans="1:40" ht="22.5" customHeight="1">
      <c r="A323" s="56" t="s">
        <v>37</v>
      </c>
      <c r="B323" s="57">
        <f>B270+B275+B318</f>
        <v>1275.0994510981998</v>
      </c>
      <c r="C323" s="58"/>
      <c r="D323" s="59">
        <f>D270+D275+D318</f>
        <v>100.98617017822835</v>
      </c>
      <c r="E323" s="57">
        <f>E270+E275+E318</f>
        <v>88.485829200900852</v>
      </c>
      <c r="F323" s="58"/>
      <c r="G323" s="59">
        <f>G270+G275+G318</f>
        <v>7.537462030751362</v>
      </c>
      <c r="H323" s="57">
        <f>H270+H275+H318</f>
        <v>0</v>
      </c>
      <c r="I323" s="58"/>
      <c r="J323" s="59">
        <f>J270+J275+J318</f>
        <v>0</v>
      </c>
      <c r="K323" s="60">
        <f>+B323+E323+H323</f>
        <v>1363.5852802991005</v>
      </c>
      <c r="L323" s="117">
        <f>D323+G323+J323</f>
        <v>108.52363220897971</v>
      </c>
      <c r="M323" s="116">
        <f>M270+M275+M318</f>
        <v>0</v>
      </c>
      <c r="N323" s="60"/>
      <c r="O323" s="76"/>
      <c r="P323" s="76"/>
      <c r="Q323" s="76"/>
      <c r="R323" s="77"/>
      <c r="S323" s="117">
        <f>S270+S275+S318</f>
        <v>0</v>
      </c>
      <c r="T323" s="167"/>
      <c r="U323" s="168"/>
      <c r="V323" s="69"/>
      <c r="W323" s="113">
        <f>L323+S323+V323</f>
        <v>108.52363220897971</v>
      </c>
      <c r="Y323" s="62"/>
      <c r="Z323" s="59">
        <f>Z270+Z275+Z318</f>
        <v>0</v>
      </c>
      <c r="AA323" s="63"/>
      <c r="AB323" s="59">
        <f>AB270+AB275+AB318</f>
        <v>2.7986543147579717</v>
      </c>
      <c r="AC323" s="64">
        <f>Z323+AB323</f>
        <v>2.7986543147579717</v>
      </c>
      <c r="AD323" s="62"/>
      <c r="AE323" s="59">
        <f>AE270+AE275+AE318</f>
        <v>0</v>
      </c>
      <c r="AF323" s="63"/>
      <c r="AG323" s="59">
        <f>AG270+AG275+AG318</f>
        <v>0</v>
      </c>
      <c r="AH323" s="64">
        <f>AE323+AG323</f>
        <v>0</v>
      </c>
      <c r="AI323" s="62"/>
      <c r="AJ323" s="64">
        <f>AJ270+AJ275+AJ318</f>
        <v>0</v>
      </c>
      <c r="AK323" s="65">
        <f>+AC323+AH323+AJ323</f>
        <v>2.7986543147579717</v>
      </c>
      <c r="AL323" s="387"/>
      <c r="AM323" s="65">
        <f>W323+AK323</f>
        <v>111.32228652373767</v>
      </c>
      <c r="AN323" s="61"/>
    </row>
    <row r="324" spans="1:40" ht="22.5" customHeight="1">
      <c r="A324" s="56" t="s">
        <v>38</v>
      </c>
      <c r="B324" s="57">
        <f>B271+B276+B319</f>
        <v>1275.0994510981998</v>
      </c>
      <c r="C324" s="58"/>
      <c r="D324" s="69">
        <f>D271+D276+D319</f>
        <v>34.024758875725766</v>
      </c>
      <c r="E324" s="57">
        <f>E271+E276+E319</f>
        <v>88.485829200900852</v>
      </c>
      <c r="F324" s="58"/>
      <c r="G324" s="69">
        <f>G271+G276+G319</f>
        <v>2.6079963769954273</v>
      </c>
      <c r="H324" s="57">
        <f>H271+H276+H319</f>
        <v>0</v>
      </c>
      <c r="I324" s="58"/>
      <c r="J324" s="69">
        <f>J271+J276+J319</f>
        <v>0</v>
      </c>
      <c r="K324" s="60">
        <f>+B324+E324+H324</f>
        <v>1363.5852802991005</v>
      </c>
      <c r="L324" s="173">
        <f>D324+G324+J324</f>
        <v>36.632755252721196</v>
      </c>
      <c r="M324" s="116">
        <f>M271+M276+M319</f>
        <v>3678.6244821253049</v>
      </c>
      <c r="N324" s="60"/>
      <c r="O324" s="76"/>
      <c r="P324" s="76"/>
      <c r="Q324" s="76"/>
      <c r="R324" s="77"/>
      <c r="S324" s="146">
        <f>S271+S276+S319</f>
        <v>27.803971132319951</v>
      </c>
      <c r="T324" s="167"/>
      <c r="U324" s="168"/>
      <c r="V324" s="69"/>
      <c r="W324" s="113">
        <f>L324+S324+V324</f>
        <v>64.43672638504114</v>
      </c>
      <c r="Y324" s="62"/>
      <c r="Z324" s="67">
        <f>Z271+Z276+Z319</f>
        <v>0</v>
      </c>
      <c r="AA324" s="63"/>
      <c r="AB324" s="67">
        <f>AB271+AB276+AB319</f>
        <v>0</v>
      </c>
      <c r="AC324" s="125">
        <f t="shared" ref="AC324" si="207">Z324+AB324</f>
        <v>0</v>
      </c>
      <c r="AD324" s="62"/>
      <c r="AE324" s="67">
        <f>AE271+AE276+AE319</f>
        <v>5.9075468972034697</v>
      </c>
      <c r="AF324" s="63"/>
      <c r="AG324" s="67">
        <f>AG271+AG276+AG319</f>
        <v>0.3054561562204588</v>
      </c>
      <c r="AH324" s="125">
        <f t="shared" ref="AH324" si="208">AE324+AG324</f>
        <v>6.2130030534239289</v>
      </c>
      <c r="AI324" s="62"/>
      <c r="AJ324" s="125">
        <f>AJ271+AJ276+AJ319</f>
        <v>0</v>
      </c>
      <c r="AK324" s="75">
        <f>+AC324+AH324+AJ324</f>
        <v>6.2130030534239289</v>
      </c>
      <c r="AL324" s="387"/>
      <c r="AM324" s="75">
        <f>W324+AK324</f>
        <v>70.649729438465073</v>
      </c>
      <c r="AN324" s="71"/>
    </row>
    <row r="325" spans="1:40" ht="22.5" customHeight="1">
      <c r="A325" s="142" t="s">
        <v>74</v>
      </c>
      <c r="B325" s="21">
        <f>B272+B277+B320</f>
        <v>1275.0994510981998</v>
      </c>
      <c r="C325" s="85"/>
      <c r="D325" s="86">
        <f>SUM(D323:D324)</f>
        <v>135.0109290539541</v>
      </c>
      <c r="E325" s="21">
        <f>E272+E277+E320</f>
        <v>88.485829200900852</v>
      </c>
      <c r="F325" s="85"/>
      <c r="G325" s="86">
        <f>SUM(G323:G324)</f>
        <v>10.145458407746789</v>
      </c>
      <c r="H325" s="21">
        <f>H272+H277+H320</f>
        <v>0</v>
      </c>
      <c r="I325" s="85"/>
      <c r="J325" s="86">
        <f>SUM(J323:J324)</f>
        <v>0</v>
      </c>
      <c r="K325" s="24">
        <f>+B325+E325+H325</f>
        <v>1363.5852802991005</v>
      </c>
      <c r="L325" s="272">
        <f>SUM(L323:L324)</f>
        <v>145.15638746170089</v>
      </c>
      <c r="M325" s="284">
        <f>+M272+M277+M320</f>
        <v>1545.4795877202434</v>
      </c>
      <c r="N325" s="169"/>
      <c r="O325" s="170"/>
      <c r="P325" s="170"/>
      <c r="Q325" s="170"/>
      <c r="R325" s="88"/>
      <c r="S325" s="272">
        <f>SUM(S323:S324)</f>
        <v>27.803971132319951</v>
      </c>
      <c r="T325" s="171"/>
      <c r="U325" s="27"/>
      <c r="V325" s="86"/>
      <c r="W325" s="268">
        <f>SUM(W323:W324)</f>
        <v>172.96035859402085</v>
      </c>
      <c r="X325" s="1"/>
      <c r="Y325" s="91"/>
      <c r="Z325" s="86">
        <f>Z272+Z277+Z320</f>
        <v>0</v>
      </c>
      <c r="AA325" s="92"/>
      <c r="AB325" s="86">
        <f>AB272+AB277+AB320</f>
        <v>2.7986543147579717</v>
      </c>
      <c r="AC325" s="327">
        <f>SUM(AC323:AC324)</f>
        <v>2.7986543147579717</v>
      </c>
      <c r="AD325" s="91"/>
      <c r="AE325" s="86">
        <f>AE272+AE277+AE320</f>
        <v>5.9075468972034697</v>
      </c>
      <c r="AF325" s="92"/>
      <c r="AG325" s="86">
        <f>AG272+AG277+AG320</f>
        <v>0.3054561562204588</v>
      </c>
      <c r="AH325" s="327">
        <f>SUM(AH323:AH324)</f>
        <v>6.2130030534239289</v>
      </c>
      <c r="AI325" s="91"/>
      <c r="AJ325" s="327">
        <f>AJ272+AJ277+AJ320</f>
        <v>0</v>
      </c>
      <c r="AK325" s="388">
        <f>SUM(AK323:AK324)</f>
        <v>9.0116573681819006</v>
      </c>
      <c r="AL325" s="385"/>
      <c r="AM325" s="388">
        <f>SUM(AM323:AM324)</f>
        <v>181.97201596220276</v>
      </c>
      <c r="AN325" s="90"/>
    </row>
    <row r="326" spans="1:40" ht="22.5" customHeight="1">
      <c r="A326" s="16"/>
      <c r="B326" s="57"/>
      <c r="C326" s="58"/>
      <c r="D326" s="59"/>
      <c r="E326" s="57"/>
      <c r="F326" s="58"/>
      <c r="G326" s="59"/>
      <c r="H326" s="57"/>
      <c r="I326" s="58"/>
      <c r="J326" s="59"/>
      <c r="K326" s="60"/>
      <c r="L326" s="117"/>
      <c r="M326" s="116"/>
      <c r="N326" s="60"/>
      <c r="O326" s="76"/>
      <c r="P326" s="76"/>
      <c r="Q326" s="76"/>
      <c r="R326" s="77"/>
      <c r="S326" s="117"/>
      <c r="T326" s="93"/>
      <c r="U326" s="94"/>
      <c r="V326" s="59"/>
      <c r="W326" s="95"/>
      <c r="Y326" s="62"/>
      <c r="Z326" s="59"/>
      <c r="AA326" s="63"/>
      <c r="AB326" s="59"/>
      <c r="AC326" s="64"/>
      <c r="AD326" s="62"/>
      <c r="AE326" s="59"/>
      <c r="AF326" s="63"/>
      <c r="AG326" s="59"/>
      <c r="AH326" s="64"/>
      <c r="AI326" s="62"/>
      <c r="AJ326" s="64"/>
      <c r="AK326" s="65"/>
      <c r="AL326" s="387"/>
      <c r="AM326" s="65"/>
      <c r="AN326" s="61"/>
    </row>
    <row r="327" spans="1:40" ht="22.5" customHeight="1">
      <c r="A327" s="38" t="s">
        <v>75</v>
      </c>
      <c r="B327" s="99"/>
      <c r="C327" s="100"/>
      <c r="D327" s="101"/>
      <c r="E327" s="99"/>
      <c r="F327" s="100"/>
      <c r="G327" s="101"/>
      <c r="H327" s="99"/>
      <c r="I327" s="100"/>
      <c r="J327" s="101"/>
      <c r="K327" s="102"/>
      <c r="L327" s="273"/>
      <c r="M327" s="148"/>
      <c r="N327" s="102"/>
      <c r="O327" s="103"/>
      <c r="P327" s="103"/>
      <c r="Q327" s="103"/>
      <c r="R327" s="104"/>
      <c r="S327" s="273"/>
      <c r="T327" s="105"/>
      <c r="U327" s="106"/>
      <c r="V327" s="101"/>
      <c r="W327" s="107"/>
      <c r="Y327" s="108"/>
      <c r="Z327" s="101"/>
      <c r="AA327" s="109"/>
      <c r="AB327" s="101"/>
      <c r="AC327" s="110"/>
      <c r="AD327" s="108"/>
      <c r="AE327" s="101"/>
      <c r="AF327" s="109"/>
      <c r="AG327" s="101"/>
      <c r="AH327" s="110"/>
      <c r="AI327" s="108"/>
      <c r="AJ327" s="110"/>
      <c r="AK327" s="111"/>
      <c r="AL327" s="387"/>
      <c r="AM327" s="111"/>
      <c r="AN327" s="61"/>
    </row>
    <row r="328" spans="1:40" ht="22.5" customHeight="1">
      <c r="A328" s="54"/>
      <c r="B328" s="57"/>
      <c r="C328" s="58"/>
      <c r="D328" s="59"/>
      <c r="E328" s="57"/>
      <c r="F328" s="58"/>
      <c r="G328" s="59"/>
      <c r="H328" s="57"/>
      <c r="I328" s="58"/>
      <c r="J328" s="59"/>
      <c r="K328" s="60"/>
      <c r="L328" s="117"/>
      <c r="M328" s="116"/>
      <c r="N328" s="60"/>
      <c r="O328" s="76"/>
      <c r="P328" s="76"/>
      <c r="Q328" s="76"/>
      <c r="R328" s="77"/>
      <c r="S328" s="117"/>
      <c r="T328" s="93"/>
      <c r="U328" s="94"/>
      <c r="V328" s="59"/>
      <c r="W328" s="95"/>
      <c r="Y328" s="62"/>
      <c r="Z328" s="59"/>
      <c r="AA328" s="63"/>
      <c r="AB328" s="59"/>
      <c r="AC328" s="64"/>
      <c r="AD328" s="62"/>
      <c r="AE328" s="59"/>
      <c r="AF328" s="63"/>
      <c r="AG328" s="59"/>
      <c r="AH328" s="64"/>
      <c r="AI328" s="62"/>
      <c r="AJ328" s="64"/>
      <c r="AK328" s="65"/>
      <c r="AL328" s="387"/>
      <c r="AM328" s="65"/>
      <c r="AN328" s="61"/>
    </row>
    <row r="329" spans="1:40" ht="22.5" customHeight="1">
      <c r="A329" s="16" t="s">
        <v>83</v>
      </c>
      <c r="B329" s="57"/>
      <c r="C329" s="58"/>
      <c r="D329" s="59"/>
      <c r="E329" s="57"/>
      <c r="F329" s="58"/>
      <c r="G329" s="59"/>
      <c r="H329" s="57"/>
      <c r="I329" s="58"/>
      <c r="J329" s="59"/>
      <c r="K329" s="60"/>
      <c r="L329" s="117"/>
      <c r="M329" s="116"/>
      <c r="N329" s="60"/>
      <c r="O329" s="76"/>
      <c r="P329" s="76"/>
      <c r="Q329" s="76"/>
      <c r="R329" s="77"/>
      <c r="S329" s="117"/>
      <c r="T329" s="93"/>
      <c r="U329" s="94"/>
      <c r="V329" s="59"/>
      <c r="W329" s="113"/>
      <c r="Y329" s="62"/>
      <c r="Z329" s="59"/>
      <c r="AA329" s="63"/>
      <c r="AB329" s="59"/>
      <c r="AC329" s="64"/>
      <c r="AD329" s="62"/>
      <c r="AE329" s="59"/>
      <c r="AF329" s="63"/>
      <c r="AG329" s="59"/>
      <c r="AH329" s="64"/>
      <c r="AI329" s="62"/>
      <c r="AJ329" s="64"/>
      <c r="AK329" s="65"/>
      <c r="AL329" s="387"/>
      <c r="AM329" s="65"/>
      <c r="AN329" s="61"/>
    </row>
    <row r="330" spans="1:40" ht="22.5" customHeight="1">
      <c r="A330" s="56" t="s">
        <v>37</v>
      </c>
      <c r="B330" s="57">
        <f>B334</f>
        <v>125.50235148185973</v>
      </c>
      <c r="C330" s="58">
        <v>9.0210312723715103E-2</v>
      </c>
      <c r="D330" s="59">
        <f>+B330*C330</f>
        <v>11.321606374740176</v>
      </c>
      <c r="E330" s="57"/>
      <c r="F330" s="58"/>
      <c r="G330" s="59"/>
      <c r="H330" s="57"/>
      <c r="I330" s="58"/>
      <c r="J330" s="59"/>
      <c r="K330" s="60">
        <f>+B330+E330+H330</f>
        <v>125.50235148185973</v>
      </c>
      <c r="L330" s="117">
        <f>+D330+G330+J330</f>
        <v>11.321606374740176</v>
      </c>
      <c r="M330" s="116"/>
      <c r="N330" s="60"/>
      <c r="O330" s="76"/>
      <c r="P330" s="76"/>
      <c r="Q330" s="76"/>
      <c r="R330" s="77"/>
      <c r="S330" s="117"/>
      <c r="T330" s="93"/>
      <c r="U330" s="94"/>
      <c r="V330" s="59"/>
      <c r="W330" s="113">
        <f>L330+S330+V330</f>
        <v>11.321606374740176</v>
      </c>
      <c r="Y330" s="62">
        <v>0</v>
      </c>
      <c r="Z330" s="59">
        <f>$K330*Y330/100</f>
        <v>0</v>
      </c>
      <c r="AA330" s="63">
        <v>0.105</v>
      </c>
      <c r="AB330" s="59">
        <f>$K330*AA330/100</f>
        <v>0.1317774690559527</v>
      </c>
      <c r="AC330" s="64">
        <f>Z330+AB330</f>
        <v>0.1317774690559527</v>
      </c>
      <c r="AD330" s="62"/>
      <c r="AE330" s="59"/>
      <c r="AF330" s="63"/>
      <c r="AG330" s="59"/>
      <c r="AH330" s="64"/>
      <c r="AI330" s="62"/>
      <c r="AJ330" s="64"/>
      <c r="AK330" s="65">
        <f>+AC330+AH330+AJ330</f>
        <v>0.1317774690559527</v>
      </c>
      <c r="AL330" s="385"/>
      <c r="AM330" s="65">
        <f>W330+AK330</f>
        <v>11.453383843796129</v>
      </c>
      <c r="AN330" s="61"/>
    </row>
    <row r="331" spans="1:40" ht="22.5" customHeight="1">
      <c r="A331" s="56" t="s">
        <v>38</v>
      </c>
      <c r="B331" s="57"/>
      <c r="C331" s="58"/>
      <c r="D331" s="59"/>
      <c r="E331" s="57"/>
      <c r="F331" s="58"/>
      <c r="G331" s="59"/>
      <c r="H331" s="57"/>
      <c r="I331" s="58"/>
      <c r="J331" s="59"/>
      <c r="K331" s="60"/>
      <c r="L331" s="117"/>
      <c r="M331" s="116"/>
      <c r="N331" s="60"/>
      <c r="O331" s="76"/>
      <c r="P331" s="76"/>
      <c r="Q331" s="76"/>
      <c r="R331" s="77"/>
      <c r="S331" s="117"/>
      <c r="T331" s="93"/>
      <c r="U331" s="94"/>
      <c r="V331" s="59"/>
      <c r="W331" s="113"/>
      <c r="Y331" s="62"/>
      <c r="Z331" s="59"/>
      <c r="AA331" s="63"/>
      <c r="AB331" s="59"/>
      <c r="AC331" s="64"/>
      <c r="AD331" s="62"/>
      <c r="AE331" s="59"/>
      <c r="AF331" s="63"/>
      <c r="AG331" s="59"/>
      <c r="AH331" s="64"/>
      <c r="AI331" s="62"/>
      <c r="AJ331" s="64"/>
      <c r="AK331" s="65"/>
      <c r="AL331" s="387"/>
      <c r="AM331" s="65"/>
      <c r="AN331" s="61"/>
    </row>
    <row r="332" spans="1:40" ht="22.5" customHeight="1">
      <c r="A332" s="56" t="s">
        <v>55</v>
      </c>
      <c r="B332" s="57">
        <v>70.1088249181892</v>
      </c>
      <c r="C332" s="58">
        <v>2.8207585774867906E-2</v>
      </c>
      <c r="D332" s="59">
        <f>+B332*C332</f>
        <v>1.9776006924550182</v>
      </c>
      <c r="E332" s="57"/>
      <c r="F332" s="58"/>
      <c r="G332" s="59"/>
      <c r="H332" s="57"/>
      <c r="I332" s="58"/>
      <c r="J332" s="59"/>
      <c r="K332" s="60">
        <f>+B332+E332+H332</f>
        <v>70.1088249181892</v>
      </c>
      <c r="L332" s="117">
        <f>+D332+G332+J332</f>
        <v>1.9776006924550182</v>
      </c>
      <c r="M332" s="116">
        <f>M156</f>
        <v>264.25559999999996</v>
      </c>
      <c r="N332" s="115">
        <v>12.22649519774769</v>
      </c>
      <c r="O332" s="76"/>
      <c r="P332" s="76"/>
      <c r="Q332" s="76"/>
      <c r="R332" s="77">
        <f t="shared" ref="R332:R333" si="209">SUM(N332:Q332)</f>
        <v>12.22649519774769</v>
      </c>
      <c r="S332" s="117">
        <f>+M332*R332/1000</f>
        <v>3.230919824377934</v>
      </c>
      <c r="T332" s="93"/>
      <c r="U332" s="94"/>
      <c r="V332" s="59"/>
      <c r="W332" s="113">
        <f>L332+S332+V332</f>
        <v>5.2085205168329525</v>
      </c>
      <c r="Y332" s="72"/>
      <c r="Z332" s="69"/>
      <c r="AA332" s="73"/>
      <c r="AB332" s="69"/>
      <c r="AC332" s="74"/>
      <c r="AD332" s="72">
        <v>0.65</v>
      </c>
      <c r="AE332" s="69">
        <f>$K332*AD332/100</f>
        <v>0.45570736196822986</v>
      </c>
      <c r="AF332" s="73">
        <v>-2.3E-2</v>
      </c>
      <c r="AG332" s="69">
        <f>$K332*AF332/100</f>
        <v>-1.6125029731183516E-2</v>
      </c>
      <c r="AH332" s="74">
        <f>AE332+AG332</f>
        <v>0.43958233223704635</v>
      </c>
      <c r="AI332" s="62">
        <v>0</v>
      </c>
      <c r="AJ332" s="64">
        <f>$K332*AI332/100</f>
        <v>0</v>
      </c>
      <c r="AK332" s="65">
        <f>+AC332+AH332+AJ332</f>
        <v>0.43958233223704635</v>
      </c>
      <c r="AL332" s="387"/>
      <c r="AM332" s="65">
        <f>W332+AK332</f>
        <v>5.6481028490699989</v>
      </c>
      <c r="AN332" s="61"/>
    </row>
    <row r="333" spans="1:40" ht="22.5" customHeight="1">
      <c r="A333" s="56" t="s">
        <v>56</v>
      </c>
      <c r="B333" s="118">
        <f>B334-B332</f>
        <v>55.393526563670534</v>
      </c>
      <c r="C333" s="58">
        <f>+C332</f>
        <v>2.8207585774867906E-2</v>
      </c>
      <c r="D333" s="67">
        <f>+B333*C333</f>
        <v>1.5625176519171604</v>
      </c>
      <c r="E333" s="118"/>
      <c r="F333" s="58"/>
      <c r="G333" s="67"/>
      <c r="H333" s="118"/>
      <c r="I333" s="58"/>
      <c r="J333" s="67"/>
      <c r="K333" s="119">
        <f>+B333+E333+H333</f>
        <v>55.393526563670534</v>
      </c>
      <c r="L333" s="173">
        <f>+D333+G333+J333</f>
        <v>1.5625176519171604</v>
      </c>
      <c r="M333" s="279">
        <f>M157</f>
        <v>208.79040000000003</v>
      </c>
      <c r="N333" s="115">
        <f>N332</f>
        <v>12.22649519774769</v>
      </c>
      <c r="O333" s="151"/>
      <c r="P333" s="151"/>
      <c r="Q333" s="82">
        <v>-0.32</v>
      </c>
      <c r="R333" s="77">
        <f t="shared" si="209"/>
        <v>11.90649519774769</v>
      </c>
      <c r="S333" s="173">
        <f>+M333*R333/1000</f>
        <v>2.4859618949358198</v>
      </c>
      <c r="T333" s="121"/>
      <c r="U333" s="152"/>
      <c r="V333" s="67"/>
      <c r="W333" s="114">
        <f>L333+S333+V333</f>
        <v>4.0484795468529802</v>
      </c>
      <c r="X333" s="122"/>
      <c r="Y333" s="72"/>
      <c r="Z333" s="59"/>
      <c r="AA333" s="63"/>
      <c r="AB333" s="59"/>
      <c r="AC333" s="64"/>
      <c r="AD333" s="72">
        <f>AD332</f>
        <v>0.65</v>
      </c>
      <c r="AE333" s="59">
        <f>$K333*AD333/100</f>
        <v>0.36005792266385844</v>
      </c>
      <c r="AF333" s="63">
        <f>AF332</f>
        <v>-2.3E-2</v>
      </c>
      <c r="AG333" s="59">
        <f>$K333*AF333/100</f>
        <v>-1.2740511109644224E-2</v>
      </c>
      <c r="AH333" s="64">
        <f>AE333+AG333</f>
        <v>0.34731741155421419</v>
      </c>
      <c r="AI333" s="62">
        <f>AI332</f>
        <v>0</v>
      </c>
      <c r="AJ333" s="64">
        <f>$K333*AI333/100</f>
        <v>0</v>
      </c>
      <c r="AK333" s="65">
        <f>+AC333+AH333+AJ333</f>
        <v>0.34731741155421419</v>
      </c>
      <c r="AL333" s="387"/>
      <c r="AM333" s="65">
        <f>W333+AK333</f>
        <v>4.3957969584071943</v>
      </c>
      <c r="AN333" s="71"/>
    </row>
    <row r="334" spans="1:40" ht="22.5" customHeight="1">
      <c r="A334" s="56" t="s">
        <v>57</v>
      </c>
      <c r="B334" s="57">
        <v>125.50235148185973</v>
      </c>
      <c r="C334" s="58"/>
      <c r="D334" s="59">
        <f>SUM(D332:D333)</f>
        <v>3.5401183443721784</v>
      </c>
      <c r="E334" s="57"/>
      <c r="F334" s="58"/>
      <c r="G334" s="59"/>
      <c r="H334" s="57"/>
      <c r="I334" s="58"/>
      <c r="J334" s="59"/>
      <c r="K334" s="60">
        <f>SUM(K332:K333)</f>
        <v>125.50235148185973</v>
      </c>
      <c r="L334" s="173">
        <f>SUM(L332:L333)</f>
        <v>3.5401183443721784</v>
      </c>
      <c r="M334" s="116">
        <f>M332+M333</f>
        <v>473.04599999999999</v>
      </c>
      <c r="N334" s="60"/>
      <c r="O334" s="76"/>
      <c r="P334" s="76"/>
      <c r="Q334" s="76"/>
      <c r="R334" s="172"/>
      <c r="S334" s="117">
        <f>SUM(S332:S333)</f>
        <v>5.7168817193137542</v>
      </c>
      <c r="T334" s="93"/>
      <c r="U334" s="94"/>
      <c r="V334" s="59"/>
      <c r="W334" s="114">
        <f>+W332+W333</f>
        <v>9.2570000636859326</v>
      </c>
      <c r="Y334" s="62"/>
      <c r="Z334" s="67">
        <f>Z332+Z333</f>
        <v>0</v>
      </c>
      <c r="AA334" s="124"/>
      <c r="AB334" s="67">
        <f>AB332+AB333</f>
        <v>0</v>
      </c>
      <c r="AC334" s="125">
        <f>Z334+AB334</f>
        <v>0</v>
      </c>
      <c r="AD334" s="62"/>
      <c r="AE334" s="67">
        <f>AE332+AE333</f>
        <v>0.81576528463208831</v>
      </c>
      <c r="AF334" s="124"/>
      <c r="AG334" s="67">
        <f>AG332+AG333</f>
        <v>-2.8865540840827739E-2</v>
      </c>
      <c r="AH334" s="125">
        <f>AE334+AG334</f>
        <v>0.7868997437912606</v>
      </c>
      <c r="AI334" s="126"/>
      <c r="AJ334" s="125">
        <f>AJ332+AJ333</f>
        <v>0</v>
      </c>
      <c r="AK334" s="75">
        <f>SUM(AK332:AK333)</f>
        <v>0.7868997437912606</v>
      </c>
      <c r="AL334" s="387"/>
      <c r="AM334" s="75">
        <f>SUM(AM332:AM333)</f>
        <v>10.043899807477192</v>
      </c>
      <c r="AN334" s="71"/>
    </row>
    <row r="335" spans="1:40" ht="22.5" customHeight="1">
      <c r="A335" s="56" t="s">
        <v>58</v>
      </c>
      <c r="B335" s="57"/>
      <c r="C335" s="58">
        <f>C330+C333</f>
        <v>0.118417898498583</v>
      </c>
      <c r="D335" s="59">
        <f>D330+D334</f>
        <v>14.861724719112354</v>
      </c>
      <c r="E335" s="57"/>
      <c r="F335" s="58"/>
      <c r="G335" s="59"/>
      <c r="H335" s="57"/>
      <c r="I335" s="58"/>
      <c r="J335" s="59"/>
      <c r="K335" s="68"/>
      <c r="L335" s="117">
        <f>L330+L334</f>
        <v>14.861724719112354</v>
      </c>
      <c r="M335" s="116"/>
      <c r="N335" s="60"/>
      <c r="O335" s="76"/>
      <c r="P335" s="76"/>
      <c r="Q335" s="76"/>
      <c r="R335" s="77"/>
      <c r="S335" s="117">
        <f>S330+S334</f>
        <v>5.7168817193137542</v>
      </c>
      <c r="T335" s="93"/>
      <c r="U335" s="94"/>
      <c r="V335" s="59"/>
      <c r="W335" s="59">
        <f>W330+W334</f>
        <v>20.578606438426107</v>
      </c>
      <c r="Y335" s="137"/>
      <c r="Z335" s="130">
        <f t="shared" ref="Z335" si="210">Z330+Z334</f>
        <v>0</v>
      </c>
      <c r="AA335" s="138"/>
      <c r="AB335" s="130">
        <f t="shared" ref="AB335" si="211">AB330+AB334</f>
        <v>0.1317774690559527</v>
      </c>
      <c r="AC335" s="97">
        <f>Z335+AB335</f>
        <v>0.1317774690559527</v>
      </c>
      <c r="AD335" s="137"/>
      <c r="AE335" s="130">
        <f t="shared" ref="AE335" si="212">AE330+AE334</f>
        <v>0.81576528463208831</v>
      </c>
      <c r="AF335" s="138"/>
      <c r="AG335" s="130">
        <f t="shared" ref="AG335" si="213">AG330+AG334</f>
        <v>-2.8865540840827739E-2</v>
      </c>
      <c r="AH335" s="97">
        <f>AE335+AG335</f>
        <v>0.7868997437912606</v>
      </c>
      <c r="AI335" s="137"/>
      <c r="AJ335" s="97">
        <f>AJ330+AJ334</f>
        <v>0</v>
      </c>
      <c r="AK335" s="389">
        <f t="shared" ref="AK335" si="214">AK330+AK334</f>
        <v>0.91867721284721326</v>
      </c>
      <c r="AL335" s="387"/>
      <c r="AM335" s="389">
        <f t="shared" ref="AM335" si="215">AM330+AM334</f>
        <v>21.497283651273321</v>
      </c>
      <c r="AN335" s="61"/>
    </row>
    <row r="336" spans="1:40" ht="22.5" customHeight="1">
      <c r="A336" s="16"/>
      <c r="B336" s="57"/>
      <c r="C336" s="58"/>
      <c r="D336" s="59"/>
      <c r="E336" s="57"/>
      <c r="F336" s="58"/>
      <c r="G336" s="59"/>
      <c r="H336" s="57"/>
      <c r="I336" s="58"/>
      <c r="J336" s="59"/>
      <c r="K336" s="60"/>
      <c r="L336" s="117"/>
      <c r="M336" s="116"/>
      <c r="N336" s="60"/>
      <c r="O336" s="76"/>
      <c r="P336" s="76"/>
      <c r="Q336" s="76"/>
      <c r="R336" s="77"/>
      <c r="S336" s="117"/>
      <c r="T336" s="93"/>
      <c r="U336" s="94"/>
      <c r="V336" s="59"/>
      <c r="W336" s="113"/>
      <c r="Y336" s="62"/>
      <c r="Z336" s="59"/>
      <c r="AA336" s="63"/>
      <c r="AB336" s="59"/>
      <c r="AC336" s="64"/>
      <c r="AD336" s="62"/>
      <c r="AE336" s="59"/>
      <c r="AF336" s="63"/>
      <c r="AG336" s="59"/>
      <c r="AH336" s="64"/>
      <c r="AI336" s="62"/>
      <c r="AJ336" s="64"/>
      <c r="AK336" s="65"/>
      <c r="AL336" s="387"/>
      <c r="AM336" s="65"/>
      <c r="AN336" s="61"/>
    </row>
    <row r="337" spans="1:40" ht="22.5" customHeight="1">
      <c r="A337" s="16" t="s">
        <v>84</v>
      </c>
      <c r="B337" s="57"/>
      <c r="C337" s="58"/>
      <c r="D337" s="59"/>
      <c r="E337" s="57"/>
      <c r="F337" s="58"/>
      <c r="G337" s="59"/>
      <c r="H337" s="57"/>
      <c r="I337" s="58"/>
      <c r="J337" s="59"/>
      <c r="K337" s="60"/>
      <c r="L337" s="117"/>
      <c r="M337" s="116"/>
      <c r="N337" s="60"/>
      <c r="O337" s="76"/>
      <c r="P337" s="76"/>
      <c r="Q337" s="76"/>
      <c r="R337" s="77"/>
      <c r="S337" s="117"/>
      <c r="T337" s="93"/>
      <c r="U337" s="94"/>
      <c r="V337" s="59"/>
      <c r="W337" s="113"/>
      <c r="Y337" s="62"/>
      <c r="Z337" s="59"/>
      <c r="AA337" s="63"/>
      <c r="AB337" s="59"/>
      <c r="AC337" s="64"/>
      <c r="AD337" s="62"/>
      <c r="AE337" s="59"/>
      <c r="AF337" s="63"/>
      <c r="AG337" s="59"/>
      <c r="AH337" s="64"/>
      <c r="AI337" s="62"/>
      <c r="AJ337" s="64"/>
      <c r="AK337" s="65"/>
      <c r="AL337" s="387"/>
      <c r="AM337" s="65"/>
      <c r="AN337" s="61"/>
    </row>
    <row r="338" spans="1:40" ht="22.5" customHeight="1">
      <c r="A338" s="56" t="s">
        <v>37</v>
      </c>
      <c r="B338" s="57">
        <f>B162</f>
        <v>77.000000000000014</v>
      </c>
      <c r="C338" s="58">
        <v>7.8941438689090412E-2</v>
      </c>
      <c r="D338" s="59">
        <f>+B338*C338</f>
        <v>6.0784907790599627</v>
      </c>
      <c r="E338" s="57"/>
      <c r="F338" s="58"/>
      <c r="G338" s="59"/>
      <c r="H338" s="57"/>
      <c r="I338" s="58"/>
      <c r="J338" s="59"/>
      <c r="K338" s="60">
        <f>+B338+E338+H338</f>
        <v>77.000000000000014</v>
      </c>
      <c r="L338" s="117">
        <f>+D338+G338+J338</f>
        <v>6.0784907790599627</v>
      </c>
      <c r="M338" s="116"/>
      <c r="N338" s="60"/>
      <c r="O338" s="76"/>
      <c r="P338" s="76"/>
      <c r="Q338" s="76"/>
      <c r="R338" s="77"/>
      <c r="S338" s="117"/>
      <c r="T338" s="93"/>
      <c r="U338" s="94"/>
      <c r="V338" s="59"/>
      <c r="W338" s="113">
        <f>L338+S338+V338</f>
        <v>6.0784907790599627</v>
      </c>
      <c r="Y338" s="62">
        <v>0</v>
      </c>
      <c r="Z338" s="59">
        <f>$K338*Y338/100</f>
        <v>0</v>
      </c>
      <c r="AA338" s="63">
        <v>0.156</v>
      </c>
      <c r="AB338" s="59">
        <f>$K338*AA338/100</f>
        <v>0.12012000000000002</v>
      </c>
      <c r="AC338" s="64">
        <f>Z338+AB338</f>
        <v>0.12012000000000002</v>
      </c>
      <c r="AD338" s="62"/>
      <c r="AE338" s="59"/>
      <c r="AF338" s="63"/>
      <c r="AG338" s="59"/>
      <c r="AH338" s="64"/>
      <c r="AI338" s="62"/>
      <c r="AJ338" s="64"/>
      <c r="AK338" s="65">
        <f>+AC338+AH338+AJ338</f>
        <v>0.12012000000000002</v>
      </c>
      <c r="AL338" s="385"/>
      <c r="AM338" s="65">
        <f>W338+AK338</f>
        <v>6.1986107790599627</v>
      </c>
      <c r="AN338" s="61"/>
    </row>
    <row r="339" spans="1:40" ht="22.5" customHeight="1">
      <c r="A339" s="56" t="s">
        <v>38</v>
      </c>
      <c r="B339" s="57">
        <f>B338</f>
        <v>77.000000000000014</v>
      </c>
      <c r="C339" s="400">
        <f>D339/B339</f>
        <v>0.21679599302335095</v>
      </c>
      <c r="D339" s="67">
        <f>D340-D338</f>
        <v>16.693291462798026</v>
      </c>
      <c r="E339" s="57"/>
      <c r="F339" s="66"/>
      <c r="G339" s="67"/>
      <c r="H339" s="57"/>
      <c r="I339" s="66"/>
      <c r="J339" s="67"/>
      <c r="K339" s="60">
        <f>+B339+E339+H339</f>
        <v>77.000000000000014</v>
      </c>
      <c r="L339" s="173">
        <f>+D339+G339+J339</f>
        <v>16.693291462798026</v>
      </c>
      <c r="M339" s="116"/>
      <c r="N339" s="60"/>
      <c r="O339" s="76"/>
      <c r="P339" s="76"/>
      <c r="Q339" s="76"/>
      <c r="R339" s="77"/>
      <c r="S339" s="117"/>
      <c r="T339" s="93"/>
      <c r="U339" s="94"/>
      <c r="V339" s="59"/>
      <c r="W339" s="399">
        <f>L339+S339+V339</f>
        <v>16.693291462798026</v>
      </c>
      <c r="Y339" s="72"/>
      <c r="Z339" s="67"/>
      <c r="AA339" s="124"/>
      <c r="AB339" s="67"/>
      <c r="AC339" s="125"/>
      <c r="AD339" s="72">
        <v>0.35276248999999998</v>
      </c>
      <c r="AE339" s="67">
        <f>$K339*AD339/100</f>
        <v>0.27162711730000005</v>
      </c>
      <c r="AF339" s="124">
        <v>4.31198E-3</v>
      </c>
      <c r="AG339" s="67">
        <f>$K339*AF339/100</f>
        <v>3.3202246000000007E-3</v>
      </c>
      <c r="AH339" s="125">
        <f>AE339+AG339</f>
        <v>0.27494734190000003</v>
      </c>
      <c r="AI339" s="126">
        <v>0</v>
      </c>
      <c r="AJ339" s="125">
        <f>$K339*AI339/100</f>
        <v>0</v>
      </c>
      <c r="AK339" s="75">
        <f>+AC339+AH339+AJ339</f>
        <v>0.27494734190000003</v>
      </c>
      <c r="AL339" s="390"/>
      <c r="AM339" s="75">
        <f>W339+AK339</f>
        <v>16.968238804698025</v>
      </c>
      <c r="AN339" s="71"/>
    </row>
    <row r="340" spans="1:40" ht="22.5" customHeight="1">
      <c r="A340" s="56" t="s">
        <v>39</v>
      </c>
      <c r="B340" s="57">
        <f>B339</f>
        <v>77.000000000000014</v>
      </c>
      <c r="C340" s="58">
        <f>SUM(C338:C339)</f>
        <v>0.29573743171244138</v>
      </c>
      <c r="D340" s="59">
        <v>22.771782241857988</v>
      </c>
      <c r="E340" s="57"/>
      <c r="F340" s="58"/>
      <c r="G340" s="59"/>
      <c r="H340" s="57"/>
      <c r="I340" s="58"/>
      <c r="J340" s="59"/>
      <c r="K340" s="119"/>
      <c r="L340" s="117">
        <f>+D340+G340+J340</f>
        <v>22.771782241857988</v>
      </c>
      <c r="M340" s="279"/>
      <c r="N340" s="119"/>
      <c r="O340" s="151"/>
      <c r="P340" s="151"/>
      <c r="Q340" s="151"/>
      <c r="R340" s="77"/>
      <c r="S340" s="173"/>
      <c r="T340" s="121"/>
      <c r="U340" s="152"/>
      <c r="V340" s="67"/>
      <c r="W340" s="113">
        <f>SUM(W338:W339)</f>
        <v>22.771782241857988</v>
      </c>
      <c r="X340" s="122"/>
      <c r="Y340" s="62"/>
      <c r="Z340" s="59">
        <f>SUM(Z338:Z339)</f>
        <v>0</v>
      </c>
      <c r="AA340" s="63"/>
      <c r="AB340" s="59">
        <f>SUM(AB338:AB339)</f>
        <v>0.12012000000000002</v>
      </c>
      <c r="AC340" s="64">
        <f>SUM(AC338:AC339)</f>
        <v>0.12012000000000002</v>
      </c>
      <c r="AD340" s="62"/>
      <c r="AE340" s="59">
        <f>SUM(AE338:AE339)</f>
        <v>0.27162711730000005</v>
      </c>
      <c r="AF340" s="63"/>
      <c r="AG340" s="59">
        <f>SUM(AG338:AG339)</f>
        <v>3.3202246000000007E-3</v>
      </c>
      <c r="AH340" s="64">
        <f>SUM(AH338:AH339)</f>
        <v>0.27494734190000003</v>
      </c>
      <c r="AI340" s="62"/>
      <c r="AJ340" s="64">
        <f>SUM(AJ338:AJ339)</f>
        <v>0</v>
      </c>
      <c r="AK340" s="65">
        <f>SUM(AK338:AK339)</f>
        <v>0.39506734190000004</v>
      </c>
      <c r="AL340" s="387"/>
      <c r="AM340" s="65">
        <f>SUM(AM338:AM339)</f>
        <v>23.166849583757987</v>
      </c>
      <c r="AN340" s="61"/>
    </row>
    <row r="341" spans="1:40" ht="22.5" customHeight="1">
      <c r="A341" s="16"/>
      <c r="B341" s="118"/>
      <c r="C341" s="58"/>
      <c r="D341" s="67"/>
      <c r="E341" s="118"/>
      <c r="F341" s="58"/>
      <c r="G341" s="67"/>
      <c r="H341" s="118"/>
      <c r="I341" s="58"/>
      <c r="J341" s="67"/>
      <c r="K341" s="119"/>
      <c r="L341" s="173"/>
      <c r="M341" s="279"/>
      <c r="N341" s="119"/>
      <c r="O341" s="151"/>
      <c r="P341" s="151"/>
      <c r="Q341" s="151"/>
      <c r="R341" s="77"/>
      <c r="S341" s="173"/>
      <c r="T341" s="121"/>
      <c r="U341" s="152"/>
      <c r="V341" s="67"/>
      <c r="W341" s="114"/>
      <c r="X341" s="122"/>
      <c r="Y341" s="126"/>
      <c r="Z341" s="67"/>
      <c r="AA341" s="124"/>
      <c r="AB341" s="67"/>
      <c r="AC341" s="125"/>
      <c r="AD341" s="126"/>
      <c r="AE341" s="67"/>
      <c r="AF341" s="124"/>
      <c r="AG341" s="67"/>
      <c r="AH341" s="125"/>
      <c r="AI341" s="126"/>
      <c r="AJ341" s="125"/>
      <c r="AK341" s="75"/>
      <c r="AL341" s="391"/>
      <c r="AM341" s="75"/>
      <c r="AN341" s="71"/>
    </row>
    <row r="342" spans="1:40" ht="22.5" customHeight="1">
      <c r="A342" s="16" t="s">
        <v>75</v>
      </c>
      <c r="B342" s="118"/>
      <c r="C342" s="58"/>
      <c r="D342" s="67"/>
      <c r="E342" s="118"/>
      <c r="F342" s="58"/>
      <c r="G342" s="67"/>
      <c r="H342" s="118"/>
      <c r="I342" s="58"/>
      <c r="J342" s="67"/>
      <c r="K342" s="119"/>
      <c r="L342" s="173"/>
      <c r="M342" s="279"/>
      <c r="N342" s="119"/>
      <c r="O342" s="151"/>
      <c r="P342" s="151"/>
      <c r="Q342" s="151"/>
      <c r="R342" s="77"/>
      <c r="S342" s="173"/>
      <c r="T342" s="121"/>
      <c r="U342" s="152"/>
      <c r="V342" s="67"/>
      <c r="W342" s="114"/>
      <c r="X342" s="122"/>
      <c r="Y342" s="126"/>
      <c r="Z342" s="67"/>
      <c r="AA342" s="124"/>
      <c r="AB342" s="67"/>
      <c r="AC342" s="125"/>
      <c r="AD342" s="126"/>
      <c r="AE342" s="67"/>
      <c r="AF342" s="124"/>
      <c r="AG342" s="67"/>
      <c r="AH342" s="125"/>
      <c r="AI342" s="126"/>
      <c r="AJ342" s="125"/>
      <c r="AK342" s="75"/>
      <c r="AL342" s="391"/>
      <c r="AM342" s="75"/>
      <c r="AN342" s="71"/>
    </row>
    <row r="343" spans="1:40" ht="22.5" customHeight="1">
      <c r="A343" s="16" t="s">
        <v>37</v>
      </c>
      <c r="B343" s="57">
        <f>B330+B338</f>
        <v>202.50235148185976</v>
      </c>
      <c r="C343" s="58"/>
      <c r="D343" s="59">
        <f>D330+D338</f>
        <v>17.400097153800139</v>
      </c>
      <c r="E343" s="57"/>
      <c r="F343" s="58"/>
      <c r="G343" s="59"/>
      <c r="H343" s="57"/>
      <c r="I343" s="58"/>
      <c r="J343" s="59"/>
      <c r="K343" s="60">
        <f>+B343+E343+H343</f>
        <v>202.50235148185976</v>
      </c>
      <c r="L343" s="117">
        <f>+D343+G343+J343</f>
        <v>17.400097153800139</v>
      </c>
      <c r="M343" s="116">
        <f>M330+M338</f>
        <v>0</v>
      </c>
      <c r="N343" s="60"/>
      <c r="O343" s="76"/>
      <c r="P343" s="76"/>
      <c r="Q343" s="76"/>
      <c r="R343" s="77"/>
      <c r="S343" s="117">
        <f>S330+S338</f>
        <v>0</v>
      </c>
      <c r="T343" s="121"/>
      <c r="U343" s="152"/>
      <c r="V343" s="67"/>
      <c r="W343" s="113">
        <f>L343+S343+V343</f>
        <v>17.400097153800139</v>
      </c>
      <c r="X343" s="122"/>
      <c r="Y343" s="62"/>
      <c r="Z343" s="59">
        <f>Z330+Z338</f>
        <v>0</v>
      </c>
      <c r="AA343" s="63"/>
      <c r="AB343" s="59">
        <f>AB330+AB338</f>
        <v>0.25189746905595273</v>
      </c>
      <c r="AC343" s="64">
        <f t="shared" ref="AC343:AC344" si="216">Z343+AB343</f>
        <v>0.25189746905595273</v>
      </c>
      <c r="AD343" s="62"/>
      <c r="AE343" s="59">
        <f>AE330+AE338</f>
        <v>0</v>
      </c>
      <c r="AF343" s="63"/>
      <c r="AG343" s="59">
        <f>AG330+AG338</f>
        <v>0</v>
      </c>
      <c r="AH343" s="64">
        <f t="shared" ref="AH343:AH344" si="217">AE343+AG343</f>
        <v>0</v>
      </c>
      <c r="AI343" s="62"/>
      <c r="AJ343" s="64">
        <f>AJ330+AJ338</f>
        <v>0</v>
      </c>
      <c r="AK343" s="65">
        <f>+AC343+AH343+AJ343</f>
        <v>0.25189746905595273</v>
      </c>
      <c r="AL343" s="391"/>
      <c r="AM343" s="65">
        <f>W343+AK343</f>
        <v>17.65199462285609</v>
      </c>
      <c r="AN343" s="61"/>
    </row>
    <row r="344" spans="1:40" ht="22.5" customHeight="1">
      <c r="A344" s="16" t="s">
        <v>38</v>
      </c>
      <c r="B344" s="57">
        <f>B334+B339</f>
        <v>202.50235148185976</v>
      </c>
      <c r="C344" s="58"/>
      <c r="D344" s="67">
        <f>D334+D339</f>
        <v>20.233409807170204</v>
      </c>
      <c r="E344" s="57"/>
      <c r="F344" s="58"/>
      <c r="G344" s="67"/>
      <c r="H344" s="57"/>
      <c r="I344" s="58"/>
      <c r="J344" s="67"/>
      <c r="K344" s="60">
        <f>+B344+E344+H344</f>
        <v>202.50235148185976</v>
      </c>
      <c r="L344" s="173">
        <f>+D344+G344+J344</f>
        <v>20.233409807170204</v>
      </c>
      <c r="M344" s="116">
        <f>M334+M339</f>
        <v>473.04599999999999</v>
      </c>
      <c r="N344" s="174"/>
      <c r="O344" s="175"/>
      <c r="P344" s="175"/>
      <c r="Q344" s="175"/>
      <c r="R344" s="134"/>
      <c r="S344" s="173">
        <f>S334+S339</f>
        <v>5.7168817193137542</v>
      </c>
      <c r="T344" s="121"/>
      <c r="U344" s="152"/>
      <c r="V344" s="67"/>
      <c r="W344" s="114">
        <f>L344+S344+V344</f>
        <v>25.950291526483959</v>
      </c>
      <c r="X344" s="122"/>
      <c r="Y344" s="62"/>
      <c r="Z344" s="67">
        <f>Z334+Z339</f>
        <v>0</v>
      </c>
      <c r="AA344" s="63"/>
      <c r="AB344" s="67">
        <f>AB334+AB339</f>
        <v>0</v>
      </c>
      <c r="AC344" s="125">
        <f t="shared" si="216"/>
        <v>0</v>
      </c>
      <c r="AD344" s="62"/>
      <c r="AE344" s="67">
        <f>AE334+AE339</f>
        <v>1.0873924019320884</v>
      </c>
      <c r="AF344" s="63"/>
      <c r="AG344" s="67">
        <f>AG334+AG339</f>
        <v>-2.5545316240827738E-2</v>
      </c>
      <c r="AH344" s="125">
        <f t="shared" si="217"/>
        <v>1.0618470856912607</v>
      </c>
      <c r="AI344" s="62"/>
      <c r="AJ344" s="125">
        <f>AJ334+AJ339</f>
        <v>0</v>
      </c>
      <c r="AK344" s="75">
        <f>+AC344+AH344+AJ344</f>
        <v>1.0618470856912607</v>
      </c>
      <c r="AL344" s="391"/>
      <c r="AM344" s="75">
        <f>W344+AK344</f>
        <v>27.012138612175221</v>
      </c>
      <c r="AN344" s="71"/>
    </row>
    <row r="345" spans="1:40" ht="22.5" customHeight="1">
      <c r="A345" s="176" t="s">
        <v>12</v>
      </c>
      <c r="B345" s="21">
        <f>B344</f>
        <v>202.50235148185976</v>
      </c>
      <c r="C345" s="85"/>
      <c r="D345" s="86">
        <f>SUM(D343:D344)</f>
        <v>37.633506960970344</v>
      </c>
      <c r="E345" s="21"/>
      <c r="F345" s="85"/>
      <c r="G345" s="86"/>
      <c r="H345" s="21"/>
      <c r="I345" s="85"/>
      <c r="J345" s="86"/>
      <c r="K345" s="24"/>
      <c r="L345" s="272">
        <f>+D345+G345+J345</f>
        <v>37.633506960970344</v>
      </c>
      <c r="M345" s="278"/>
      <c r="N345" s="87"/>
      <c r="O345" s="87"/>
      <c r="P345" s="87"/>
      <c r="Q345" s="87"/>
      <c r="R345" s="177"/>
      <c r="S345" s="272">
        <f>SUM(S343:S344)</f>
        <v>5.7168817193137542</v>
      </c>
      <c r="T345" s="26"/>
      <c r="U345" s="27"/>
      <c r="V345" s="86"/>
      <c r="W345" s="268">
        <f>SUM(W343:W344)</f>
        <v>43.350388680284098</v>
      </c>
      <c r="X345" s="1"/>
      <c r="Y345" s="91"/>
      <c r="Z345" s="86">
        <f>SUM(Z343:Z344)</f>
        <v>0</v>
      </c>
      <c r="AA345" s="92"/>
      <c r="AB345" s="86">
        <f>SUM(AB343:AB344)</f>
        <v>0.25189746905595273</v>
      </c>
      <c r="AC345" s="327">
        <f>SUM(AC343:AC344)</f>
        <v>0.25189746905595273</v>
      </c>
      <c r="AD345" s="91"/>
      <c r="AE345" s="86">
        <f>SUM(AE343:AE344)</f>
        <v>1.0873924019320884</v>
      </c>
      <c r="AF345" s="92"/>
      <c r="AG345" s="86">
        <f>SUM(AG343:AG344)</f>
        <v>-2.5545316240827738E-2</v>
      </c>
      <c r="AH345" s="327">
        <f>SUM(AH343:AH344)</f>
        <v>1.0618470856912607</v>
      </c>
      <c r="AI345" s="91"/>
      <c r="AJ345" s="327">
        <f>SUM(AJ343:AJ344)</f>
        <v>0</v>
      </c>
      <c r="AK345" s="388">
        <f>SUM(AK343:AK344)</f>
        <v>1.3137445547472135</v>
      </c>
      <c r="AL345" s="385"/>
      <c r="AM345" s="388">
        <f>SUM(AM343:AM344)</f>
        <v>44.664133235031315</v>
      </c>
      <c r="AN345" s="90"/>
    </row>
    <row r="346" spans="1:40" ht="22.5" customHeight="1">
      <c r="A346" s="16"/>
      <c r="B346" s="57"/>
      <c r="C346" s="58"/>
      <c r="D346" s="59"/>
      <c r="E346" s="57"/>
      <c r="F346" s="58"/>
      <c r="G346" s="59"/>
      <c r="H346" s="57"/>
      <c r="I346" s="58"/>
      <c r="J346" s="59"/>
      <c r="K346" s="60"/>
      <c r="L346" s="117"/>
      <c r="M346" s="116"/>
      <c r="N346" s="76"/>
      <c r="O346" s="76"/>
      <c r="P346" s="76"/>
      <c r="Q346" s="76"/>
      <c r="R346" s="178"/>
      <c r="S346" s="117"/>
      <c r="T346" s="93"/>
      <c r="U346" s="94"/>
      <c r="V346" s="59"/>
      <c r="W346" s="95"/>
      <c r="Y346" s="62"/>
      <c r="Z346" s="59"/>
      <c r="AA346" s="63"/>
      <c r="AB346" s="59"/>
      <c r="AC346" s="64"/>
      <c r="AD346" s="62"/>
      <c r="AE346" s="59"/>
      <c r="AF346" s="63"/>
      <c r="AG346" s="59"/>
      <c r="AH346" s="64"/>
      <c r="AI346" s="62"/>
      <c r="AJ346" s="64"/>
      <c r="AK346" s="65"/>
      <c r="AL346" s="387"/>
      <c r="AM346" s="65"/>
      <c r="AN346" s="61"/>
    </row>
    <row r="347" spans="1:40" ht="22.5" customHeight="1">
      <c r="A347" s="16" t="s">
        <v>78</v>
      </c>
      <c r="B347" s="57"/>
      <c r="C347" s="58"/>
      <c r="D347" s="59"/>
      <c r="E347" s="57"/>
      <c r="F347" s="58"/>
      <c r="G347" s="59"/>
      <c r="H347" s="57"/>
      <c r="I347" s="58"/>
      <c r="J347" s="59"/>
      <c r="K347" s="60"/>
      <c r="L347" s="117"/>
      <c r="M347" s="116"/>
      <c r="N347" s="76"/>
      <c r="O347" s="76"/>
      <c r="P347" s="76"/>
      <c r="Q347" s="76"/>
      <c r="R347" s="178"/>
      <c r="S347" s="117"/>
      <c r="T347" s="93"/>
      <c r="U347" s="94"/>
      <c r="V347" s="59"/>
      <c r="W347" s="95"/>
      <c r="Y347" s="62"/>
      <c r="Z347" s="59"/>
      <c r="AA347" s="63"/>
      <c r="AB347" s="59"/>
      <c r="AC347" s="64"/>
      <c r="AD347" s="62"/>
      <c r="AE347" s="59"/>
      <c r="AF347" s="63"/>
      <c r="AG347" s="59"/>
      <c r="AH347" s="64"/>
      <c r="AI347" s="62"/>
      <c r="AJ347" s="64"/>
      <c r="AK347" s="65"/>
      <c r="AL347" s="387"/>
      <c r="AM347" s="65"/>
      <c r="AN347" s="61"/>
    </row>
    <row r="348" spans="1:40" ht="22.5" customHeight="1">
      <c r="A348" s="16" t="s">
        <v>37</v>
      </c>
      <c r="B348" s="57">
        <f>B206+B263+B323+B343</f>
        <v>7425.3548399786714</v>
      </c>
      <c r="C348" s="58"/>
      <c r="D348" s="59">
        <f>+D206+D263+D323+D343</f>
        <v>645.97058580597104</v>
      </c>
      <c r="E348" s="57">
        <f>E206+E263+E323+E343</f>
        <v>1831.9706816624034</v>
      </c>
      <c r="F348" s="58"/>
      <c r="G348" s="59">
        <f>+G206+G263+G323+G343</f>
        <v>161.46193670012573</v>
      </c>
      <c r="H348" s="57">
        <f>H206+H263+H323+H343</f>
        <v>361.85785704907954</v>
      </c>
      <c r="I348" s="58"/>
      <c r="J348" s="59">
        <f>+J206+J263+J323+J343</f>
        <v>32.517522232587652</v>
      </c>
      <c r="K348" s="60">
        <f>+B348+E348+H348</f>
        <v>9619.1833786901534</v>
      </c>
      <c r="L348" s="117">
        <f>+D348+G348+J348</f>
        <v>839.95004473868448</v>
      </c>
      <c r="M348" s="116">
        <f>M206+M263+M323+M343</f>
        <v>0</v>
      </c>
      <c r="N348" s="76"/>
      <c r="O348" s="76"/>
      <c r="P348" s="76"/>
      <c r="Q348" s="76"/>
      <c r="R348" s="178"/>
      <c r="S348" s="117">
        <f>S206+S263+S323+S343</f>
        <v>0</v>
      </c>
      <c r="T348" s="93">
        <f>T206+T263+T323+T343</f>
        <v>0</v>
      </c>
      <c r="U348" s="94"/>
      <c r="V348" s="59">
        <f>V206+V263+V323+V343</f>
        <v>0</v>
      </c>
      <c r="W348" s="113">
        <f>L348+S348+V348</f>
        <v>839.95004473868448</v>
      </c>
      <c r="Y348" s="62"/>
      <c r="Z348" s="59">
        <f>Z206+Z263+Z323+Z343</f>
        <v>0</v>
      </c>
      <c r="AA348" s="63"/>
      <c r="AB348" s="59">
        <f>AB206+AB263+AB323+AB343</f>
        <v>16.72488431529526</v>
      </c>
      <c r="AC348" s="64">
        <f t="shared" ref="AC348:AC349" si="218">Z348+AB348</f>
        <v>16.72488431529526</v>
      </c>
      <c r="AD348" s="62"/>
      <c r="AE348" s="59">
        <f>AE206+AE263+AE323+AE343</f>
        <v>0</v>
      </c>
      <c r="AF348" s="63"/>
      <c r="AG348" s="59">
        <f>AG206+AG263+AG323+AG343</f>
        <v>0</v>
      </c>
      <c r="AH348" s="64">
        <f t="shared" ref="AH348:AH349" si="219">AE348+AG348</f>
        <v>0</v>
      </c>
      <c r="AI348" s="62"/>
      <c r="AJ348" s="64">
        <f>AJ206+AJ263+AJ323+AJ343</f>
        <v>0</v>
      </c>
      <c r="AK348" s="65">
        <f>+AC348+AH348+AJ348</f>
        <v>16.72488431529526</v>
      </c>
      <c r="AL348" s="387"/>
      <c r="AM348" s="65">
        <f>W348+AK348</f>
        <v>856.67492905397978</v>
      </c>
      <c r="AN348" s="61"/>
    </row>
    <row r="349" spans="1:40" ht="22.5" customHeight="1">
      <c r="A349" s="16" t="s">
        <v>38</v>
      </c>
      <c r="B349" s="57">
        <f>B207+B264+B324+B344</f>
        <v>7425.3548399786714</v>
      </c>
      <c r="C349" s="58"/>
      <c r="D349" s="67">
        <f>+D207+D264+D324+D344</f>
        <v>609.34747161629321</v>
      </c>
      <c r="E349" s="57">
        <f>E207+E264+E324+E344</f>
        <v>1831.9706816624034</v>
      </c>
      <c r="F349" s="58"/>
      <c r="G349" s="67">
        <f>+G207+G264+G324+G344</f>
        <v>99.923559686561376</v>
      </c>
      <c r="H349" s="57">
        <f>H207+H264+H324+H344</f>
        <v>361.85785704907954</v>
      </c>
      <c r="I349" s="58"/>
      <c r="J349" s="67">
        <f>+J207+J264+J324+J344</f>
        <v>12.28589376853181</v>
      </c>
      <c r="K349" s="60">
        <f>+B349+E349+H349</f>
        <v>9619.1833786901534</v>
      </c>
      <c r="L349" s="173">
        <f>+D349+G349+J349</f>
        <v>721.55692507138633</v>
      </c>
      <c r="M349" s="116">
        <f>M207+M264+M324+M344</f>
        <v>10879.549904564519</v>
      </c>
      <c r="N349" s="76"/>
      <c r="O349" s="76"/>
      <c r="P349" s="76"/>
      <c r="Q349" s="76"/>
      <c r="R349" s="178"/>
      <c r="S349" s="173">
        <f>S207+S264+S324+S344</f>
        <v>106.37929196277619</v>
      </c>
      <c r="T349" s="60">
        <f>T207+T264+T324+T344</f>
        <v>6.1692333995033763</v>
      </c>
      <c r="U349" s="94"/>
      <c r="V349" s="67">
        <f>V207+V264+V324+V344</f>
        <v>130.35004348511481</v>
      </c>
      <c r="W349" s="114">
        <f>L349+S349+V349</f>
        <v>958.28626051927733</v>
      </c>
      <c r="Y349" s="62"/>
      <c r="Z349" s="67">
        <f>Z207+Z264+Z324+Z344</f>
        <v>0</v>
      </c>
      <c r="AA349" s="63"/>
      <c r="AB349" s="67">
        <f>AB207+AB264+AB324+AB344</f>
        <v>0</v>
      </c>
      <c r="AC349" s="125">
        <f t="shared" si="218"/>
        <v>0</v>
      </c>
      <c r="AD349" s="62"/>
      <c r="AE349" s="67">
        <f>AE207+AE264+AE324+AE344</f>
        <v>60.282786615044465</v>
      </c>
      <c r="AF349" s="63"/>
      <c r="AG349" s="67">
        <f>AG207+AG264+AG324+AG344</f>
        <v>-0.74626168894119427</v>
      </c>
      <c r="AH349" s="125">
        <f t="shared" si="219"/>
        <v>59.536524926103269</v>
      </c>
      <c r="AI349" s="62"/>
      <c r="AJ349" s="125">
        <f>AJ207+AJ264+AJ324+AJ344</f>
        <v>0</v>
      </c>
      <c r="AK349" s="75">
        <f>+AC349+AH349+AJ349</f>
        <v>59.536524926103269</v>
      </c>
      <c r="AL349" s="387"/>
      <c r="AM349" s="75">
        <f>W349+AK349</f>
        <v>1017.8227854453806</v>
      </c>
      <c r="AN349" s="71"/>
    </row>
    <row r="350" spans="1:40" ht="22.5" customHeight="1" thickBot="1">
      <c r="A350" s="179" t="s">
        <v>78</v>
      </c>
      <c r="B350" s="180">
        <f>B208+B265+B325+B345</f>
        <v>7425.3548399786714</v>
      </c>
      <c r="C350" s="181"/>
      <c r="D350" s="182">
        <f>SUM(D348:D349)</f>
        <v>1255.3180574222642</v>
      </c>
      <c r="E350" s="180">
        <f>E208+E265+E325+E345</f>
        <v>1831.9706816624034</v>
      </c>
      <c r="F350" s="181"/>
      <c r="G350" s="182">
        <f>SUM(G348:G349)</f>
        <v>261.38549638668712</v>
      </c>
      <c r="H350" s="180">
        <f>H208+H265+H325+H345</f>
        <v>361.85785704907954</v>
      </c>
      <c r="I350" s="181"/>
      <c r="J350" s="182">
        <f>SUM(J348:J349)</f>
        <v>44.803416001119459</v>
      </c>
      <c r="K350" s="183">
        <f>+B350+E350+H350</f>
        <v>9619.1833786901534</v>
      </c>
      <c r="L350" s="275">
        <f>+D350+G350+J350</f>
        <v>1561.5069698100708</v>
      </c>
      <c r="M350" s="285">
        <f>SUM(M348:M349)</f>
        <v>10879.549904564519</v>
      </c>
      <c r="N350" s="184"/>
      <c r="O350" s="184"/>
      <c r="P350" s="184"/>
      <c r="Q350" s="184"/>
      <c r="R350" s="185"/>
      <c r="S350" s="275">
        <f>SUM(S348:S349)</f>
        <v>106.37929196277619</v>
      </c>
      <c r="T350" s="186">
        <f>SUM(T348:T349)</f>
        <v>6.1692333995033763</v>
      </c>
      <c r="U350" s="187"/>
      <c r="V350" s="182">
        <f>SUM(V348:V349)</f>
        <v>130.35004348511481</v>
      </c>
      <c r="W350" s="291">
        <f>SUM(W348:W349)</f>
        <v>1798.2363052579617</v>
      </c>
      <c r="Y350" s="188"/>
      <c r="Z350" s="182">
        <f>SUM(Z348:Z349)</f>
        <v>0</v>
      </c>
      <c r="AA350" s="199"/>
      <c r="AB350" s="182">
        <f>SUM(AB348:AB349)</f>
        <v>16.72488431529526</v>
      </c>
      <c r="AC350" s="328">
        <f>SUM(AC348:AC349)</f>
        <v>16.72488431529526</v>
      </c>
      <c r="AD350" s="188"/>
      <c r="AE350" s="182">
        <f>SUM(AE348:AE349)</f>
        <v>60.282786615044465</v>
      </c>
      <c r="AF350" s="199"/>
      <c r="AG350" s="182">
        <f>SUM(AG348:AG349)</f>
        <v>-0.74626168894119427</v>
      </c>
      <c r="AH350" s="328">
        <f>SUM(AH348:AH349)</f>
        <v>59.536524926103269</v>
      </c>
      <c r="AI350" s="188"/>
      <c r="AJ350" s="328">
        <f>SUM(AJ348:AJ349)</f>
        <v>0</v>
      </c>
      <c r="AK350" s="392">
        <f>SUM(AK348:AK349)</f>
        <v>76.261409241398525</v>
      </c>
      <c r="AL350" s="387"/>
      <c r="AM350" s="392">
        <f>SUM(AM348:AM349)</f>
        <v>1874.4977144993604</v>
      </c>
      <c r="AN350" s="90"/>
    </row>
    <row r="351" spans="1:40" ht="22.5" customHeight="1">
      <c r="B351" s="57"/>
      <c r="C351" s="189"/>
      <c r="D351" s="190"/>
      <c r="E351" s="94"/>
      <c r="F351" s="189"/>
      <c r="G351" s="94"/>
      <c r="H351" s="94"/>
      <c r="I351" s="189"/>
      <c r="J351" s="94"/>
      <c r="K351" s="76"/>
      <c r="L351" s="190"/>
      <c r="M351" s="76"/>
      <c r="N351" s="76"/>
      <c r="O351" s="76"/>
      <c r="P351" s="76"/>
      <c r="Q351" s="76"/>
      <c r="R351" s="178"/>
      <c r="S351" s="190"/>
      <c r="T351" s="94"/>
      <c r="U351" s="94"/>
      <c r="V351" s="94"/>
      <c r="W351" s="195"/>
      <c r="AK351" s="426">
        <f>AK350+'2026 Std'!AK350</f>
        <v>153.42692035051928</v>
      </c>
    </row>
    <row r="352" spans="1:40" ht="22.5" customHeight="1" thickBot="1">
      <c r="B352" s="57"/>
      <c r="C352" s="189"/>
      <c r="D352" s="190"/>
      <c r="E352" s="94"/>
      <c r="F352" s="189"/>
      <c r="G352" s="94"/>
      <c r="H352" s="94"/>
      <c r="I352" s="189"/>
      <c r="J352" s="94"/>
      <c r="K352" s="76"/>
      <c r="L352" s="190"/>
      <c r="M352" s="76"/>
      <c r="N352" s="76"/>
      <c r="O352" s="76"/>
      <c r="P352" s="76"/>
      <c r="Q352" s="76"/>
      <c r="R352" s="178"/>
      <c r="S352" s="190"/>
      <c r="T352" s="94"/>
      <c r="U352" s="94"/>
      <c r="V352" s="94"/>
      <c r="W352" s="196"/>
    </row>
    <row r="353" spans="1:40" ht="30" customHeight="1" thickBot="1">
      <c r="A353" s="393"/>
      <c r="B353" s="628" t="s">
        <v>85</v>
      </c>
      <c r="C353" s="629"/>
      <c r="D353" s="629"/>
      <c r="E353" s="629"/>
      <c r="F353" s="629"/>
      <c r="G353" s="629"/>
      <c r="H353" s="629"/>
      <c r="I353" s="629"/>
      <c r="J353" s="629"/>
      <c r="K353" s="629"/>
      <c r="L353" s="629"/>
      <c r="M353" s="629"/>
      <c r="N353" s="629"/>
      <c r="O353" s="629"/>
      <c r="P353" s="629"/>
      <c r="Q353" s="629"/>
      <c r="R353" s="629"/>
      <c r="S353" s="629"/>
      <c r="T353" s="629"/>
      <c r="U353" s="629"/>
      <c r="V353" s="629"/>
      <c r="W353" s="630"/>
      <c r="Y353" s="631" t="s">
        <v>85</v>
      </c>
      <c r="Z353" s="632"/>
      <c r="AA353" s="632"/>
      <c r="AB353" s="632"/>
      <c r="AC353" s="632"/>
      <c r="AD353" s="632"/>
      <c r="AE353" s="632"/>
      <c r="AF353" s="632"/>
      <c r="AG353" s="632"/>
      <c r="AH353" s="632"/>
      <c r="AI353" s="632"/>
      <c r="AJ353" s="632"/>
      <c r="AK353" s="633"/>
      <c r="AM353" s="634" t="s">
        <v>106</v>
      </c>
      <c r="AN353" s="262"/>
    </row>
    <row r="354" spans="1:40" ht="22.5" customHeight="1">
      <c r="A354" s="638" t="s">
        <v>32</v>
      </c>
      <c r="B354" s="640" t="s">
        <v>2</v>
      </c>
      <c r="C354" s="641"/>
      <c r="D354" s="642"/>
      <c r="E354" s="643" t="s">
        <v>3</v>
      </c>
      <c r="F354" s="641"/>
      <c r="G354" s="642"/>
      <c r="H354" s="643" t="s">
        <v>4</v>
      </c>
      <c r="I354" s="641"/>
      <c r="J354" s="642"/>
      <c r="K354" s="643" t="s">
        <v>5</v>
      </c>
      <c r="L354" s="642"/>
      <c r="M354" s="643" t="s">
        <v>6</v>
      </c>
      <c r="N354" s="641"/>
      <c r="O354" s="641"/>
      <c r="P354" s="641"/>
      <c r="Q354" s="641"/>
      <c r="R354" s="641"/>
      <c r="S354" s="642"/>
      <c r="T354" s="643" t="s">
        <v>7</v>
      </c>
      <c r="U354" s="641"/>
      <c r="V354" s="642"/>
      <c r="W354" s="648" t="s">
        <v>8</v>
      </c>
      <c r="X354" s="3"/>
      <c r="Y354" s="651" t="s">
        <v>9</v>
      </c>
      <c r="Z354" s="652"/>
      <c r="AA354" s="652"/>
      <c r="AB354" s="652"/>
      <c r="AC354" s="653"/>
      <c r="AD354" s="651" t="s">
        <v>10</v>
      </c>
      <c r="AE354" s="652"/>
      <c r="AF354" s="652"/>
      <c r="AG354" s="652"/>
      <c r="AH354" s="653"/>
      <c r="AI354" s="654" t="s">
        <v>11</v>
      </c>
      <c r="AJ354" s="655"/>
      <c r="AK354" s="329" t="s">
        <v>12</v>
      </c>
      <c r="AL354" s="3"/>
      <c r="AM354" s="635"/>
      <c r="AN354" s="262"/>
    </row>
    <row r="355" spans="1:40" ht="22.5" customHeight="1">
      <c r="A355" s="639"/>
      <c r="B355" s="5" t="s">
        <v>13</v>
      </c>
      <c r="C355" s="6" t="s">
        <v>14</v>
      </c>
      <c r="D355" s="7" t="s">
        <v>15</v>
      </c>
      <c r="E355" s="8" t="s">
        <v>13</v>
      </c>
      <c r="F355" s="6" t="s">
        <v>14</v>
      </c>
      <c r="G355" s="7" t="s">
        <v>15</v>
      </c>
      <c r="H355" s="8" t="s">
        <v>13</v>
      </c>
      <c r="I355" s="6" t="s">
        <v>14</v>
      </c>
      <c r="J355" s="7" t="s">
        <v>15</v>
      </c>
      <c r="K355" s="8" t="s">
        <v>81</v>
      </c>
      <c r="L355" s="9" t="s">
        <v>15</v>
      </c>
      <c r="M355" s="8" t="s">
        <v>17</v>
      </c>
      <c r="N355" s="662" t="s">
        <v>18</v>
      </c>
      <c r="O355" s="663"/>
      <c r="P355" s="663"/>
      <c r="Q355" s="663"/>
      <c r="R355" s="664"/>
      <c r="S355" s="10" t="s">
        <v>15</v>
      </c>
      <c r="T355" s="11" t="s">
        <v>19</v>
      </c>
      <c r="U355" s="12" t="s">
        <v>20</v>
      </c>
      <c r="V355" s="13" t="s">
        <v>15</v>
      </c>
      <c r="W355" s="649"/>
      <c r="X355" s="12"/>
      <c r="Y355" s="644" t="s">
        <v>21</v>
      </c>
      <c r="Z355" s="645"/>
      <c r="AA355" s="646" t="s">
        <v>22</v>
      </c>
      <c r="AB355" s="645"/>
      <c r="AC355" s="14" t="s">
        <v>12</v>
      </c>
      <c r="AD355" s="644" t="s">
        <v>23</v>
      </c>
      <c r="AE355" s="645"/>
      <c r="AF355" s="646" t="s">
        <v>22</v>
      </c>
      <c r="AG355" s="645"/>
      <c r="AH355" s="14" t="s">
        <v>12</v>
      </c>
      <c r="AI355" s="644"/>
      <c r="AJ355" s="647"/>
      <c r="AK355" s="330"/>
      <c r="AL355" s="12"/>
      <c r="AM355" s="636"/>
    </row>
    <row r="356" spans="1:40" ht="22.5" customHeight="1">
      <c r="A356" s="16"/>
      <c r="B356" s="5" t="s">
        <v>24</v>
      </c>
      <c r="C356" s="6" t="s">
        <v>25</v>
      </c>
      <c r="D356" s="7" t="s">
        <v>26</v>
      </c>
      <c r="E356" s="8" t="s">
        <v>24</v>
      </c>
      <c r="F356" s="6" t="s">
        <v>25</v>
      </c>
      <c r="G356" s="7" t="s">
        <v>26</v>
      </c>
      <c r="H356" s="8" t="s">
        <v>24</v>
      </c>
      <c r="I356" s="6" t="s">
        <v>25</v>
      </c>
      <c r="J356" s="7"/>
      <c r="K356" s="8"/>
      <c r="L356" s="7" t="s">
        <v>26</v>
      </c>
      <c r="M356" s="8" t="s">
        <v>27</v>
      </c>
      <c r="N356" s="656" t="s">
        <v>28</v>
      </c>
      <c r="O356" s="658" t="s">
        <v>29</v>
      </c>
      <c r="P356" s="658" t="s">
        <v>30</v>
      </c>
      <c r="Q356" s="658" t="s">
        <v>31</v>
      </c>
      <c r="R356" s="660" t="s">
        <v>12</v>
      </c>
      <c r="S356" s="7" t="s">
        <v>26</v>
      </c>
      <c r="T356" s="11" t="s">
        <v>26</v>
      </c>
      <c r="U356" s="12" t="s">
        <v>25</v>
      </c>
      <c r="V356" s="7" t="s">
        <v>26</v>
      </c>
      <c r="W356" s="649"/>
      <c r="X356" s="12"/>
      <c r="Y356" s="321" t="s">
        <v>34</v>
      </c>
      <c r="Z356" s="322" t="s">
        <v>15</v>
      </c>
      <c r="AA356" s="323" t="s">
        <v>34</v>
      </c>
      <c r="AB356" s="322" t="s">
        <v>15</v>
      </c>
      <c r="AC356" s="324" t="s">
        <v>15</v>
      </c>
      <c r="AD356" s="321" t="s">
        <v>34</v>
      </c>
      <c r="AE356" s="322" t="s">
        <v>15</v>
      </c>
      <c r="AF356" s="323" t="s">
        <v>34</v>
      </c>
      <c r="AG356" s="322" t="s">
        <v>15</v>
      </c>
      <c r="AH356" s="324" t="s">
        <v>15</v>
      </c>
      <c r="AI356" s="321" t="s">
        <v>34</v>
      </c>
      <c r="AJ356" s="324" t="s">
        <v>15</v>
      </c>
      <c r="AK356" s="331" t="s">
        <v>15</v>
      </c>
      <c r="AL356" s="12"/>
      <c r="AM356" s="636"/>
      <c r="AN356" s="263"/>
    </row>
    <row r="357" spans="1:40" ht="22.5" customHeight="1">
      <c r="A357" s="20" t="s">
        <v>33</v>
      </c>
      <c r="B357" s="21"/>
      <c r="C357" s="22"/>
      <c r="D357" s="23"/>
      <c r="E357" s="24"/>
      <c r="F357" s="22"/>
      <c r="G357" s="23"/>
      <c r="H357" s="24"/>
      <c r="I357" s="22"/>
      <c r="J357" s="23"/>
      <c r="K357" s="24"/>
      <c r="L357" s="25"/>
      <c r="M357" s="24"/>
      <c r="N357" s="657"/>
      <c r="O357" s="659"/>
      <c r="P357" s="659"/>
      <c r="Q357" s="659"/>
      <c r="R357" s="661"/>
      <c r="S357" s="23"/>
      <c r="T357" s="26"/>
      <c r="U357" s="27"/>
      <c r="V357" s="28"/>
      <c r="W357" s="650"/>
      <c r="X357" s="1"/>
      <c r="Y357" s="29" t="s">
        <v>105</v>
      </c>
      <c r="Z357" s="30" t="s">
        <v>26</v>
      </c>
      <c r="AA357" s="326" t="s">
        <v>105</v>
      </c>
      <c r="AB357" s="30" t="s">
        <v>26</v>
      </c>
      <c r="AC357" s="32" t="s">
        <v>26</v>
      </c>
      <c r="AD357" s="325" t="s">
        <v>105</v>
      </c>
      <c r="AE357" s="30" t="s">
        <v>26</v>
      </c>
      <c r="AF357" s="326" t="s">
        <v>105</v>
      </c>
      <c r="AG357" s="30" t="s">
        <v>26</v>
      </c>
      <c r="AH357" s="32" t="s">
        <v>26</v>
      </c>
      <c r="AI357" s="325" t="s">
        <v>105</v>
      </c>
      <c r="AJ357" s="32" t="s">
        <v>26</v>
      </c>
      <c r="AK357" s="193" t="s">
        <v>26</v>
      </c>
      <c r="AL357" s="1"/>
      <c r="AM357" s="637"/>
      <c r="AN357" s="264"/>
    </row>
    <row r="358" spans="1:40" ht="9.6" customHeight="1">
      <c r="A358" s="33"/>
      <c r="B358" s="5"/>
      <c r="C358" s="6"/>
      <c r="D358" s="7"/>
      <c r="E358" s="8"/>
      <c r="F358" s="6"/>
      <c r="G358" s="7"/>
      <c r="H358" s="8"/>
      <c r="I358" s="6"/>
      <c r="J358" s="7"/>
      <c r="K358" s="8"/>
      <c r="L358" s="9"/>
      <c r="M358" s="8"/>
      <c r="N358" s="8"/>
      <c r="O358" s="34"/>
      <c r="P358" s="34"/>
      <c r="Q358" s="34"/>
      <c r="R358" s="35"/>
      <c r="S358" s="7"/>
      <c r="T358" s="11"/>
      <c r="U358" s="12"/>
      <c r="V358" s="13"/>
      <c r="W358" s="36"/>
      <c r="X358" s="1"/>
      <c r="Y358" s="17"/>
      <c r="Z358" s="9"/>
      <c r="AA358" s="18"/>
      <c r="AB358" s="9"/>
      <c r="AC358" s="19"/>
      <c r="AD358" s="17"/>
      <c r="AE358" s="9"/>
      <c r="AF358" s="18"/>
      <c r="AG358" s="9"/>
      <c r="AH358" s="19"/>
      <c r="AI358" s="17"/>
      <c r="AJ358" s="19"/>
      <c r="AK358" s="37"/>
      <c r="AL358" s="1"/>
      <c r="AM358" s="37"/>
      <c r="AN358" s="6"/>
    </row>
    <row r="359" spans="1:40" ht="22.5" customHeight="1">
      <c r="A359" s="38" t="s">
        <v>35</v>
      </c>
      <c r="B359" s="39"/>
      <c r="C359" s="40"/>
      <c r="D359" s="41"/>
      <c r="E359" s="39"/>
      <c r="F359" s="40"/>
      <c r="G359" s="41"/>
      <c r="H359" s="39"/>
      <c r="I359" s="40"/>
      <c r="J359" s="41"/>
      <c r="K359" s="42"/>
      <c r="L359" s="381"/>
      <c r="M359" s="276"/>
      <c r="N359" s="42"/>
      <c r="O359" s="44"/>
      <c r="P359" s="44"/>
      <c r="Q359" s="44"/>
      <c r="R359" s="45"/>
      <c r="S359" s="381"/>
      <c r="T359" s="46"/>
      <c r="U359" s="47"/>
      <c r="V359" s="48"/>
      <c r="W359" s="49"/>
      <c r="X359" s="1"/>
      <c r="Y359" s="50"/>
      <c r="Z359" s="43"/>
      <c r="AA359" s="51"/>
      <c r="AB359" s="43"/>
      <c r="AC359" s="52"/>
      <c r="AD359" s="50"/>
      <c r="AE359" s="43"/>
      <c r="AF359" s="51"/>
      <c r="AG359" s="43"/>
      <c r="AH359" s="52"/>
      <c r="AI359" s="50"/>
      <c r="AJ359" s="383"/>
      <c r="AK359" s="384"/>
      <c r="AL359" s="385"/>
      <c r="AM359" s="384"/>
      <c r="AN359" s="6"/>
    </row>
    <row r="360" spans="1:40" ht="22.5" customHeight="1">
      <c r="A360" s="54"/>
      <c r="B360" s="5"/>
      <c r="C360" s="6"/>
      <c r="D360" s="7"/>
      <c r="E360" s="5"/>
      <c r="F360" s="6"/>
      <c r="G360" s="7"/>
      <c r="H360" s="5"/>
      <c r="I360" s="6"/>
      <c r="J360" s="7"/>
      <c r="K360" s="8"/>
      <c r="L360" s="382"/>
      <c r="M360" s="277"/>
      <c r="N360" s="8"/>
      <c r="O360" s="34"/>
      <c r="P360" s="34"/>
      <c r="Q360" s="34"/>
      <c r="R360" s="35"/>
      <c r="S360" s="382"/>
      <c r="T360" s="11"/>
      <c r="U360" s="12"/>
      <c r="V360" s="13"/>
      <c r="W360" s="55"/>
      <c r="X360" s="1"/>
      <c r="Y360" s="17"/>
      <c r="Z360" s="9"/>
      <c r="AA360" s="18"/>
      <c r="AB360" s="9"/>
      <c r="AC360" s="19"/>
      <c r="AD360" s="17"/>
      <c r="AE360" s="9"/>
      <c r="AF360" s="18"/>
      <c r="AG360" s="9"/>
      <c r="AH360" s="19"/>
      <c r="AI360" s="17"/>
      <c r="AJ360" s="270"/>
      <c r="AK360" s="386"/>
      <c r="AL360" s="385"/>
      <c r="AM360" s="386"/>
      <c r="AN360" s="6"/>
    </row>
    <row r="361" spans="1:40" ht="22.5" customHeight="1">
      <c r="A361" s="16" t="s">
        <v>36</v>
      </c>
      <c r="B361" s="5"/>
      <c r="C361" s="6"/>
      <c r="D361" s="7"/>
      <c r="E361" s="5"/>
      <c r="F361" s="6"/>
      <c r="G361" s="7"/>
      <c r="H361" s="5"/>
      <c r="I361" s="6"/>
      <c r="J361" s="7"/>
      <c r="K361" s="8"/>
      <c r="L361" s="382"/>
      <c r="M361" s="277"/>
      <c r="N361" s="8"/>
      <c r="O361" s="34"/>
      <c r="P361" s="34"/>
      <c r="Q361" s="34"/>
      <c r="R361" s="35"/>
      <c r="S361" s="382"/>
      <c r="T361" s="11"/>
      <c r="U361" s="12"/>
      <c r="V361" s="13"/>
      <c r="W361" s="55"/>
      <c r="X361" s="1"/>
      <c r="Y361" s="17"/>
      <c r="Z361" s="1"/>
      <c r="AA361" s="18"/>
      <c r="AB361" s="9"/>
      <c r="AC361" s="19"/>
      <c r="AD361" s="17"/>
      <c r="AE361" s="1"/>
      <c r="AF361" s="18"/>
      <c r="AG361" s="9"/>
      <c r="AH361" s="19"/>
      <c r="AI361" s="17"/>
      <c r="AJ361" s="270"/>
      <c r="AK361" s="386"/>
      <c r="AL361" s="385"/>
      <c r="AM361" s="386"/>
      <c r="AN361" s="6"/>
    </row>
    <row r="362" spans="1:40" ht="22.5" customHeight="1">
      <c r="A362" s="56" t="s">
        <v>37</v>
      </c>
      <c r="B362" s="57">
        <f t="shared" ref="B362:D363" si="220">B186-B10</f>
        <v>0</v>
      </c>
      <c r="C362" s="58">
        <f t="shared" si="220"/>
        <v>1.4657673715683384E-3</v>
      </c>
      <c r="D362" s="59">
        <f t="shared" si="220"/>
        <v>6.2575259124935201</v>
      </c>
      <c r="E362" s="57"/>
      <c r="F362" s="58"/>
      <c r="G362" s="59"/>
      <c r="H362" s="57"/>
      <c r="I362" s="58"/>
      <c r="J362" s="59"/>
      <c r="K362" s="60">
        <f>K186-K10</f>
        <v>0</v>
      </c>
      <c r="L362" s="117">
        <f>L186-L10</f>
        <v>6.2575259124935201</v>
      </c>
      <c r="M362" s="277"/>
      <c r="N362" s="8"/>
      <c r="O362" s="34"/>
      <c r="P362" s="34"/>
      <c r="Q362" s="34"/>
      <c r="R362" s="35"/>
      <c r="S362" s="382"/>
      <c r="T362" s="11"/>
      <c r="U362" s="12"/>
      <c r="V362" s="13"/>
      <c r="W362" s="113">
        <f>W186-W10</f>
        <v>6.2575259124935201</v>
      </c>
      <c r="X362" s="1"/>
      <c r="Y362" s="62">
        <f t="shared" ref="Y362:AJ363" si="221">Y186-Y10</f>
        <v>0</v>
      </c>
      <c r="Z362" s="59">
        <f t="shared" si="221"/>
        <v>0</v>
      </c>
      <c r="AA362" s="63">
        <f t="shared" si="221"/>
        <v>0</v>
      </c>
      <c r="AB362" s="59">
        <f t="shared" si="221"/>
        <v>0</v>
      </c>
      <c r="AC362" s="64">
        <f>Z362+AB362</f>
        <v>0</v>
      </c>
      <c r="AD362" s="62"/>
      <c r="AE362" s="59"/>
      <c r="AF362" s="63"/>
      <c r="AG362" s="59"/>
      <c r="AH362" s="64"/>
      <c r="AI362" s="62"/>
      <c r="AJ362" s="64"/>
      <c r="AK362" s="65">
        <f>+AC362+AH362+AJ362</f>
        <v>0</v>
      </c>
      <c r="AL362" s="385"/>
      <c r="AM362" s="65">
        <f>W362+AK362</f>
        <v>6.2575259124935201</v>
      </c>
      <c r="AN362" s="61"/>
    </row>
    <row r="363" spans="1:40" ht="22.5" customHeight="1">
      <c r="A363" s="56" t="s">
        <v>38</v>
      </c>
      <c r="B363" s="57">
        <f t="shared" si="220"/>
        <v>0</v>
      </c>
      <c r="C363" s="66">
        <f t="shared" si="220"/>
        <v>8.7335953446668196E-3</v>
      </c>
      <c r="D363" s="67">
        <f t="shared" si="220"/>
        <v>37.284701678145836</v>
      </c>
      <c r="E363" s="57"/>
      <c r="F363" s="66"/>
      <c r="G363" s="67"/>
      <c r="H363" s="57"/>
      <c r="I363" s="66"/>
      <c r="J363" s="67"/>
      <c r="K363" s="68">
        <f>K187-K11</f>
        <v>0</v>
      </c>
      <c r="L363" s="146">
        <f>L187-L11</f>
        <v>37.284701678145836</v>
      </c>
      <c r="M363" s="277"/>
      <c r="N363" s="8"/>
      <c r="O363" s="34"/>
      <c r="P363" s="34"/>
      <c r="Q363" s="34"/>
      <c r="R363" s="35"/>
      <c r="S363" s="382"/>
      <c r="T363" s="63">
        <f>T187-T11</f>
        <v>0</v>
      </c>
      <c r="U363" s="70">
        <f>U187-U11</f>
        <v>0.95588671212759024</v>
      </c>
      <c r="V363" s="67">
        <f>V187-V11</f>
        <v>5.2768268688974018</v>
      </c>
      <c r="W363" s="114">
        <f>W187-W11</f>
        <v>42.561528547043224</v>
      </c>
      <c r="X363" s="1"/>
      <c r="Y363" s="72"/>
      <c r="Z363" s="69"/>
      <c r="AA363" s="73"/>
      <c r="AB363" s="69"/>
      <c r="AC363" s="74"/>
      <c r="AD363" s="72">
        <f t="shared" si="221"/>
        <v>0</v>
      </c>
      <c r="AE363" s="69">
        <f t="shared" si="221"/>
        <v>0</v>
      </c>
      <c r="AF363" s="73">
        <f t="shared" si="221"/>
        <v>0</v>
      </c>
      <c r="AG363" s="69">
        <f t="shared" si="221"/>
        <v>0</v>
      </c>
      <c r="AH363" s="74">
        <f>AE363+AG363</f>
        <v>0</v>
      </c>
      <c r="AI363" s="62">
        <f t="shared" si="221"/>
        <v>0</v>
      </c>
      <c r="AJ363" s="64">
        <f t="shared" si="221"/>
        <v>0</v>
      </c>
      <c r="AK363" s="65">
        <f>+AC363+AH363+AJ363</f>
        <v>0</v>
      </c>
      <c r="AL363" s="385"/>
      <c r="AM363" s="75">
        <f>W363+AK363</f>
        <v>42.561528547043224</v>
      </c>
      <c r="AN363" s="80"/>
    </row>
    <row r="364" spans="1:40" ht="22.5" customHeight="1">
      <c r="A364" s="56" t="s">
        <v>39</v>
      </c>
      <c r="B364" s="57">
        <f>B188-B12</f>
        <v>0</v>
      </c>
      <c r="C364" s="58">
        <f>SUM(C362:C363)</f>
        <v>1.0199362716235158E-2</v>
      </c>
      <c r="D364" s="59">
        <f>SUM(D362:D363)</f>
        <v>43.542227590639357</v>
      </c>
      <c r="E364" s="57"/>
      <c r="F364" s="58"/>
      <c r="G364" s="59"/>
      <c r="H364" s="57"/>
      <c r="I364" s="58"/>
      <c r="J364" s="59"/>
      <c r="K364" s="60"/>
      <c r="L364" s="117">
        <f>+D364+G364+J364</f>
        <v>43.542227590639357</v>
      </c>
      <c r="M364" s="116"/>
      <c r="N364" s="60"/>
      <c r="O364" s="76"/>
      <c r="P364" s="76"/>
      <c r="Q364" s="76"/>
      <c r="R364" s="77"/>
      <c r="S364" s="117"/>
      <c r="T364" s="192"/>
      <c r="U364" s="271"/>
      <c r="V364" s="59">
        <f>SUM(V362:V363)</f>
        <v>5.2768268688974018</v>
      </c>
      <c r="W364" s="113">
        <f>SUM(W362:W363)</f>
        <v>48.819054459536744</v>
      </c>
      <c r="Y364" s="62"/>
      <c r="Z364" s="59">
        <f>SUM(Z362:Z363)</f>
        <v>0</v>
      </c>
      <c r="AA364" s="63"/>
      <c r="AB364" s="59">
        <f>SUM(AB362:AB363)</f>
        <v>0</v>
      </c>
      <c r="AC364" s="64">
        <f>SUM(AC362:AC363)</f>
        <v>0</v>
      </c>
      <c r="AD364" s="62"/>
      <c r="AE364" s="59">
        <f>SUM(AE362:AE363)</f>
        <v>0</v>
      </c>
      <c r="AF364" s="63"/>
      <c r="AG364" s="59">
        <f>SUM(AG362:AG363)</f>
        <v>0</v>
      </c>
      <c r="AH364" s="64">
        <f>SUM(AH362:AH363)</f>
        <v>0</v>
      </c>
      <c r="AI364" s="62"/>
      <c r="AJ364" s="64">
        <f>SUM(AJ362:AJ363)</f>
        <v>0</v>
      </c>
      <c r="AK364" s="65">
        <f>SUM(AK362:AK363)</f>
        <v>0</v>
      </c>
      <c r="AL364" s="387"/>
      <c r="AM364" s="65">
        <f>SUM(AM362:AM363)</f>
        <v>48.819054459536744</v>
      </c>
      <c r="AN364" s="61"/>
    </row>
    <row r="365" spans="1:40" ht="22.5" customHeight="1">
      <c r="A365" s="16"/>
      <c r="B365" s="57"/>
      <c r="C365" s="58"/>
      <c r="D365" s="59"/>
      <c r="E365" s="57"/>
      <c r="F365" s="58"/>
      <c r="G365" s="59"/>
      <c r="H365" s="57"/>
      <c r="I365" s="58"/>
      <c r="J365" s="59"/>
      <c r="K365" s="60"/>
      <c r="L365" s="117"/>
      <c r="M365" s="116"/>
      <c r="N365" s="60"/>
      <c r="O365" s="76"/>
      <c r="P365" s="76"/>
      <c r="Q365" s="76"/>
      <c r="R365" s="77"/>
      <c r="S365" s="117"/>
      <c r="T365" s="63"/>
      <c r="U365" s="70"/>
      <c r="V365" s="59"/>
      <c r="W365" s="113"/>
      <c r="Y365" s="62"/>
      <c r="Z365" s="59"/>
      <c r="AA365" s="63"/>
      <c r="AB365" s="59"/>
      <c r="AC365" s="64"/>
      <c r="AD365" s="62"/>
      <c r="AE365" s="59"/>
      <c r="AF365" s="63"/>
      <c r="AG365" s="59"/>
      <c r="AH365" s="64"/>
      <c r="AI365" s="62"/>
      <c r="AJ365" s="64"/>
      <c r="AK365" s="65"/>
      <c r="AL365" s="387"/>
      <c r="AM365" s="65"/>
      <c r="AN365" s="61"/>
    </row>
    <row r="366" spans="1:40" ht="22.5" customHeight="1">
      <c r="A366" s="16" t="s">
        <v>40</v>
      </c>
      <c r="B366" s="57"/>
      <c r="C366" s="58"/>
      <c r="D366" s="59"/>
      <c r="E366" s="57"/>
      <c r="F366" s="58"/>
      <c r="G366" s="59"/>
      <c r="H366" s="57"/>
      <c r="I366" s="58"/>
      <c r="J366" s="59"/>
      <c r="K366" s="60"/>
      <c r="L366" s="117"/>
      <c r="M366" s="116"/>
      <c r="N366" s="60"/>
      <c r="O366" s="76"/>
      <c r="P366" s="76"/>
      <c r="Q366" s="76"/>
      <c r="R366" s="77"/>
      <c r="S366" s="117"/>
      <c r="T366" s="63"/>
      <c r="U366" s="70"/>
      <c r="V366" s="59"/>
      <c r="W366" s="113"/>
      <c r="Y366" s="62"/>
      <c r="Z366" s="59"/>
      <c r="AA366" s="63"/>
      <c r="AB366" s="59"/>
      <c r="AC366" s="64"/>
      <c r="AD366" s="62"/>
      <c r="AE366" s="59"/>
      <c r="AF366" s="63"/>
      <c r="AG366" s="59"/>
      <c r="AH366" s="64"/>
      <c r="AI366" s="62"/>
      <c r="AJ366" s="64"/>
      <c r="AK366" s="65"/>
      <c r="AL366" s="387"/>
      <c r="AM366" s="65"/>
      <c r="AN366" s="61"/>
    </row>
    <row r="367" spans="1:40" ht="22.5" customHeight="1">
      <c r="A367" s="56" t="s">
        <v>37</v>
      </c>
      <c r="B367" s="57">
        <f t="shared" ref="B367:J368" si="222">B191-B15</f>
        <v>0</v>
      </c>
      <c r="C367" s="58">
        <f t="shared" si="222"/>
        <v>1.4657673715683384E-3</v>
      </c>
      <c r="D367" s="59">
        <f t="shared" si="222"/>
        <v>4.5277503131962327E-2</v>
      </c>
      <c r="E367" s="57">
        <f t="shared" si="222"/>
        <v>0</v>
      </c>
      <c r="F367" s="58">
        <f t="shared" si="222"/>
        <v>1.4657673715683384E-3</v>
      </c>
      <c r="G367" s="59">
        <f t="shared" si="222"/>
        <v>0.10423364162659521</v>
      </c>
      <c r="H367" s="57">
        <f t="shared" si="222"/>
        <v>0</v>
      </c>
      <c r="I367" s="58">
        <f t="shared" si="222"/>
        <v>1.4657673715683384E-3</v>
      </c>
      <c r="J367" s="59">
        <f t="shared" si="222"/>
        <v>0.29542268784726389</v>
      </c>
      <c r="K367" s="60">
        <f>+B367+E367+H367</f>
        <v>0</v>
      </c>
      <c r="L367" s="117">
        <f>+D367+G367+J367</f>
        <v>0.44493383260582142</v>
      </c>
      <c r="M367" s="116"/>
      <c r="N367" s="60"/>
      <c r="O367" s="76"/>
      <c r="P367" s="76"/>
      <c r="Q367" s="76"/>
      <c r="R367" s="77"/>
      <c r="S367" s="117"/>
      <c r="T367" s="63"/>
      <c r="U367" s="70"/>
      <c r="V367" s="59"/>
      <c r="W367" s="113">
        <f>L367+S367+V367</f>
        <v>0.44493383260582142</v>
      </c>
      <c r="Y367" s="62">
        <f t="shared" ref="Y367:AB367" si="223">Y191-Y15</f>
        <v>0</v>
      </c>
      <c r="Z367" s="59">
        <f t="shared" si="223"/>
        <v>0</v>
      </c>
      <c r="AA367" s="63">
        <f t="shared" si="223"/>
        <v>0</v>
      </c>
      <c r="AB367" s="59">
        <f t="shared" si="223"/>
        <v>0</v>
      </c>
      <c r="AC367" s="64">
        <f>Z367+AB367</f>
        <v>0</v>
      </c>
      <c r="AD367" s="62"/>
      <c r="AE367" s="59"/>
      <c r="AF367" s="63"/>
      <c r="AG367" s="59"/>
      <c r="AH367" s="64"/>
      <c r="AI367" s="62"/>
      <c r="AJ367" s="64"/>
      <c r="AK367" s="65">
        <f>+AC367+AH367+AJ367</f>
        <v>0</v>
      </c>
      <c r="AL367" s="385"/>
      <c r="AM367" s="65">
        <f>W367+AK367</f>
        <v>0.44493383260582142</v>
      </c>
      <c r="AN367" s="61"/>
    </row>
    <row r="368" spans="1:40" ht="22.5" customHeight="1">
      <c r="A368" s="56" t="s">
        <v>38</v>
      </c>
      <c r="B368" s="57">
        <f t="shared" si="222"/>
        <v>0</v>
      </c>
      <c r="C368" s="66">
        <f t="shared" si="222"/>
        <v>1.439260353004379E-2</v>
      </c>
      <c r="D368" s="67">
        <f t="shared" si="222"/>
        <v>0.44458702250370763</v>
      </c>
      <c r="E368" s="57">
        <f t="shared" si="222"/>
        <v>0</v>
      </c>
      <c r="F368" s="66">
        <f t="shared" si="222"/>
        <v>9.7942827148759237E-3</v>
      </c>
      <c r="G368" s="67">
        <f t="shared" si="222"/>
        <v>0.69649098096624051</v>
      </c>
      <c r="H368" s="57">
        <f t="shared" si="222"/>
        <v>0</v>
      </c>
      <c r="I368" s="66">
        <f t="shared" si="222"/>
        <v>2.4849815851300389E-3</v>
      </c>
      <c r="J368" s="67">
        <f t="shared" si="222"/>
        <v>0.50084341715464031</v>
      </c>
      <c r="K368" s="68">
        <f>+B368+E368+H368</f>
        <v>0</v>
      </c>
      <c r="L368" s="146">
        <f>+D368+G368+J368</f>
        <v>1.6419214206245885</v>
      </c>
      <c r="M368" s="116"/>
      <c r="N368" s="60"/>
      <c r="O368" s="76"/>
      <c r="P368" s="76"/>
      <c r="Q368" s="76"/>
      <c r="R368" s="77"/>
      <c r="S368" s="117"/>
      <c r="T368" s="63">
        <f>T192-T16</f>
        <v>0</v>
      </c>
      <c r="U368" s="70">
        <f>U192-U16</f>
        <v>0.95588671212759024</v>
      </c>
      <c r="V368" s="67">
        <f>V192-V16</f>
        <v>0.15998390904046023</v>
      </c>
      <c r="W368" s="114">
        <f>L368+S368+V368</f>
        <v>1.8019053296650487</v>
      </c>
      <c r="Y368" s="72"/>
      <c r="Z368" s="69"/>
      <c r="AA368" s="73"/>
      <c r="AB368" s="69"/>
      <c r="AC368" s="74"/>
      <c r="AD368" s="72">
        <f t="shared" ref="AD368:AG368" si="224">AD192-AD16</f>
        <v>0</v>
      </c>
      <c r="AE368" s="69">
        <f t="shared" si="224"/>
        <v>0</v>
      </c>
      <c r="AF368" s="73">
        <f t="shared" si="224"/>
        <v>0</v>
      </c>
      <c r="AG368" s="69">
        <f t="shared" si="224"/>
        <v>0</v>
      </c>
      <c r="AH368" s="74">
        <f>AE368+AG368</f>
        <v>0</v>
      </c>
      <c r="AI368" s="62">
        <f t="shared" ref="AI368:AJ368" si="225">AI192-AI16</f>
        <v>0</v>
      </c>
      <c r="AJ368" s="64">
        <f t="shared" si="225"/>
        <v>0</v>
      </c>
      <c r="AK368" s="65">
        <f>+AC368+AH368+AJ368</f>
        <v>0</v>
      </c>
      <c r="AL368" s="385"/>
      <c r="AM368" s="75">
        <f>W368+AK368</f>
        <v>1.8019053296650487</v>
      </c>
      <c r="AN368" s="80"/>
    </row>
    <row r="369" spans="1:40" ht="22.5" customHeight="1">
      <c r="A369" s="56" t="s">
        <v>39</v>
      </c>
      <c r="B369" s="57">
        <f>B193-B17</f>
        <v>0</v>
      </c>
      <c r="C369" s="58">
        <f>SUM(C367:C368)</f>
        <v>1.5858370901612129E-2</v>
      </c>
      <c r="D369" s="59">
        <f>SUM(D367:D368)</f>
        <v>0.48986452563566996</v>
      </c>
      <c r="E369" s="57">
        <f>E193-E17</f>
        <v>0</v>
      </c>
      <c r="F369" s="58">
        <v>0</v>
      </c>
      <c r="G369" s="59">
        <f>SUM(G367:G368)</f>
        <v>0.80072462259283572</v>
      </c>
      <c r="H369" s="57">
        <f>H193-H17</f>
        <v>0</v>
      </c>
      <c r="I369" s="58">
        <f>SUM(I367:I368)</f>
        <v>3.9507489566983772E-3</v>
      </c>
      <c r="J369" s="59">
        <f>SUM(J367:J368)</f>
        <v>0.7962661050019042</v>
      </c>
      <c r="K369" s="60">
        <f>+B369+E369+H369</f>
        <v>0</v>
      </c>
      <c r="L369" s="117">
        <f>+D369+G369+J369</f>
        <v>2.0868552532304099</v>
      </c>
      <c r="M369" s="116"/>
      <c r="N369" s="60"/>
      <c r="O369" s="76"/>
      <c r="P369" s="76"/>
      <c r="Q369" s="76"/>
      <c r="R369" s="77"/>
      <c r="S369" s="117"/>
      <c r="T369" s="192"/>
      <c r="U369" s="271"/>
      <c r="V369" s="59">
        <f>SUM(V367:V368)</f>
        <v>0.15998390904046023</v>
      </c>
      <c r="W369" s="113">
        <f>SUM(W367:W368)</f>
        <v>2.2468391622708701</v>
      </c>
      <c r="Y369" s="62"/>
      <c r="Z369" s="59">
        <f>SUM(Z367:Z368)</f>
        <v>0</v>
      </c>
      <c r="AA369" s="63"/>
      <c r="AB369" s="59">
        <f>SUM(AB367:AB368)</f>
        <v>0</v>
      </c>
      <c r="AC369" s="64">
        <f>SUM(AC367:AC368)</f>
        <v>0</v>
      </c>
      <c r="AD369" s="62"/>
      <c r="AE369" s="59">
        <f>SUM(AE367:AE368)</f>
        <v>0</v>
      </c>
      <c r="AF369" s="63"/>
      <c r="AG369" s="59">
        <f>SUM(AG367:AG368)</f>
        <v>0</v>
      </c>
      <c r="AH369" s="64">
        <f>SUM(AH367:AH368)</f>
        <v>0</v>
      </c>
      <c r="AI369" s="62"/>
      <c r="AJ369" s="64">
        <f>SUM(AJ367:AJ368)</f>
        <v>0</v>
      </c>
      <c r="AK369" s="65">
        <f>SUM(AK367:AK368)</f>
        <v>0</v>
      </c>
      <c r="AL369" s="387"/>
      <c r="AM369" s="65">
        <f>SUM(AM367:AM368)</f>
        <v>2.2468391622708701</v>
      </c>
      <c r="AN369" s="61"/>
    </row>
    <row r="370" spans="1:40" ht="22.5" customHeight="1">
      <c r="A370" s="16"/>
      <c r="B370" s="78"/>
      <c r="C370" s="58"/>
      <c r="D370" s="69"/>
      <c r="E370" s="78"/>
      <c r="F370" s="58"/>
      <c r="G370" s="69"/>
      <c r="H370" s="78"/>
      <c r="I370" s="58"/>
      <c r="J370" s="69"/>
      <c r="K370" s="68"/>
      <c r="L370" s="146"/>
      <c r="M370" s="154"/>
      <c r="N370" s="68"/>
      <c r="O370" s="79"/>
      <c r="P370" s="79"/>
      <c r="Q370" s="79"/>
      <c r="R370" s="77"/>
      <c r="S370" s="146"/>
      <c r="T370" s="73"/>
      <c r="U370" s="70"/>
      <c r="V370" s="69"/>
      <c r="W370" s="83"/>
      <c r="Y370" s="72"/>
      <c r="Z370" s="69"/>
      <c r="AA370" s="73"/>
      <c r="AB370" s="69"/>
      <c r="AC370" s="74"/>
      <c r="AD370" s="72"/>
      <c r="AE370" s="69"/>
      <c r="AF370" s="73"/>
      <c r="AG370" s="69"/>
      <c r="AH370" s="74"/>
      <c r="AI370" s="72"/>
      <c r="AJ370" s="74"/>
      <c r="AK370" s="81"/>
      <c r="AL370" s="387"/>
      <c r="AM370" s="81"/>
      <c r="AN370" s="80"/>
    </row>
    <row r="371" spans="1:40" ht="22.5" customHeight="1">
      <c r="A371" s="16" t="s">
        <v>41</v>
      </c>
      <c r="B371" s="57"/>
      <c r="C371" s="58"/>
      <c r="D371" s="59"/>
      <c r="E371" s="57"/>
      <c r="F371" s="58"/>
      <c r="G371" s="59"/>
      <c r="H371" s="57"/>
      <c r="I371" s="58"/>
      <c r="J371" s="59"/>
      <c r="K371" s="60"/>
      <c r="L371" s="117"/>
      <c r="M371" s="116"/>
      <c r="N371" s="60"/>
      <c r="O371" s="76"/>
      <c r="P371" s="76"/>
      <c r="Q371" s="76"/>
      <c r="R371" s="77"/>
      <c r="S371" s="117"/>
      <c r="T371" s="63"/>
      <c r="U371" s="70"/>
      <c r="V371" s="59"/>
      <c r="W371" s="113"/>
      <c r="Y371" s="62"/>
      <c r="Z371" s="59"/>
      <c r="AA371" s="63"/>
      <c r="AB371" s="59"/>
      <c r="AC371" s="64"/>
      <c r="AD371" s="62"/>
      <c r="AE371" s="59"/>
      <c r="AF371" s="63"/>
      <c r="AG371" s="59"/>
      <c r="AH371" s="64"/>
      <c r="AI371" s="62"/>
      <c r="AJ371" s="64"/>
      <c r="AK371" s="65"/>
      <c r="AL371" s="387"/>
      <c r="AM371" s="65"/>
      <c r="AN371" s="61"/>
    </row>
    <row r="372" spans="1:40" ht="22.5" customHeight="1">
      <c r="A372" s="56" t="s">
        <v>37</v>
      </c>
      <c r="B372" s="57">
        <f t="shared" ref="B372:J373" si="226">B196-B20</f>
        <v>0</v>
      </c>
      <c r="C372" s="58">
        <f t="shared" si="226"/>
        <v>1.4657673715683384E-3</v>
      </c>
      <c r="D372" s="59">
        <f t="shared" si="226"/>
        <v>8.8589192734867872E-2</v>
      </c>
      <c r="E372" s="57">
        <f t="shared" si="226"/>
        <v>0</v>
      </c>
      <c r="F372" s="58">
        <f t="shared" si="226"/>
        <v>1.4657673715683384E-3</v>
      </c>
      <c r="G372" s="59">
        <f t="shared" si="226"/>
        <v>0.26900435639636555</v>
      </c>
      <c r="H372" s="57">
        <f t="shared" si="226"/>
        <v>0</v>
      </c>
      <c r="I372" s="58">
        <f t="shared" si="226"/>
        <v>1.4657673715683384E-3</v>
      </c>
      <c r="J372" s="59">
        <f t="shared" si="226"/>
        <v>0.23193096242370359</v>
      </c>
      <c r="K372" s="60">
        <f>+B372+E372+H372</f>
        <v>0</v>
      </c>
      <c r="L372" s="117">
        <f>+D372+G372+J372</f>
        <v>0.58952451155493701</v>
      </c>
      <c r="M372" s="116"/>
      <c r="N372" s="60"/>
      <c r="O372" s="76"/>
      <c r="P372" s="76"/>
      <c r="Q372" s="76"/>
      <c r="R372" s="77"/>
      <c r="S372" s="117"/>
      <c r="T372" s="63"/>
      <c r="U372" s="70"/>
      <c r="V372" s="59"/>
      <c r="W372" s="113">
        <f>L372+S372+V372</f>
        <v>0.58952451155493701</v>
      </c>
      <c r="Y372" s="62">
        <f t="shared" ref="Y372:AB372" si="227">Y196-Y20</f>
        <v>0</v>
      </c>
      <c r="Z372" s="59">
        <f t="shared" si="227"/>
        <v>0</v>
      </c>
      <c r="AA372" s="63">
        <f t="shared" si="227"/>
        <v>0</v>
      </c>
      <c r="AB372" s="59">
        <f t="shared" si="227"/>
        <v>0</v>
      </c>
      <c r="AC372" s="64">
        <f>Z372+AB372</f>
        <v>0</v>
      </c>
      <c r="AD372" s="62"/>
      <c r="AE372" s="59"/>
      <c r="AF372" s="63"/>
      <c r="AG372" s="59"/>
      <c r="AH372" s="64"/>
      <c r="AI372" s="62"/>
      <c r="AJ372" s="64"/>
      <c r="AK372" s="65">
        <f>+AC372+AH372+AJ372</f>
        <v>0</v>
      </c>
      <c r="AL372" s="385"/>
      <c r="AM372" s="65">
        <f>W372+AK372</f>
        <v>0.58952451155493701</v>
      </c>
      <c r="AN372" s="61"/>
    </row>
    <row r="373" spans="1:40" ht="22.5" customHeight="1">
      <c r="A373" s="56" t="s">
        <v>38</v>
      </c>
      <c r="B373" s="57">
        <f t="shared" si="226"/>
        <v>0</v>
      </c>
      <c r="C373" s="66">
        <f t="shared" si="226"/>
        <v>1.8932958060902005E-2</v>
      </c>
      <c r="D373" s="67">
        <f t="shared" si="226"/>
        <v>1.1442849003411624</v>
      </c>
      <c r="E373" s="57">
        <f t="shared" si="226"/>
        <v>0</v>
      </c>
      <c r="F373" s="66">
        <f t="shared" si="226"/>
        <v>8.7335953446668058E-3</v>
      </c>
      <c r="G373" s="67">
        <f t="shared" si="226"/>
        <v>1.6028295077987735</v>
      </c>
      <c r="H373" s="57">
        <f t="shared" si="226"/>
        <v>0</v>
      </c>
      <c r="I373" s="66">
        <f t="shared" si="226"/>
        <v>5.8041062093109469E-3</v>
      </c>
      <c r="J373" s="67">
        <f t="shared" si="226"/>
        <v>0.91839398614428447</v>
      </c>
      <c r="K373" s="68">
        <f>+B373+E373+H373</f>
        <v>0</v>
      </c>
      <c r="L373" s="146">
        <f>+D373+G373+J373</f>
        <v>3.6655083942842204</v>
      </c>
      <c r="M373" s="116"/>
      <c r="N373" s="60"/>
      <c r="O373" s="76"/>
      <c r="P373" s="76"/>
      <c r="Q373" s="76"/>
      <c r="R373" s="77"/>
      <c r="S373" s="117"/>
      <c r="T373" s="63">
        <f>T197-T21</f>
        <v>0</v>
      </c>
      <c r="U373" s="70">
        <f>U197-U21</f>
        <v>0.95588671212759024</v>
      </c>
      <c r="V373" s="67">
        <f>V197-V21</f>
        <v>5.149461300228575E-2</v>
      </c>
      <c r="W373" s="114">
        <f>L373+S373+V373</f>
        <v>3.7170030072865061</v>
      </c>
      <c r="Y373" s="72"/>
      <c r="Z373" s="69"/>
      <c r="AA373" s="73"/>
      <c r="AB373" s="69"/>
      <c r="AC373" s="74"/>
      <c r="AD373" s="72">
        <f t="shared" ref="AD373:AG373" si="228">AD197-AD21</f>
        <v>0</v>
      </c>
      <c r="AE373" s="69">
        <f t="shared" si="228"/>
        <v>0</v>
      </c>
      <c r="AF373" s="73">
        <f t="shared" si="228"/>
        <v>0</v>
      </c>
      <c r="AG373" s="69">
        <f t="shared" si="228"/>
        <v>0</v>
      </c>
      <c r="AH373" s="74">
        <f>AE373+AG373</f>
        <v>0</v>
      </c>
      <c r="AI373" s="62">
        <f t="shared" ref="AI373:AJ373" si="229">AI197-AI21</f>
        <v>0</v>
      </c>
      <c r="AJ373" s="64">
        <f t="shared" si="229"/>
        <v>0</v>
      </c>
      <c r="AK373" s="65">
        <f>+AC373+AH373+AJ373</f>
        <v>0</v>
      </c>
      <c r="AL373" s="385"/>
      <c r="AM373" s="75">
        <f>W373+AK373</f>
        <v>3.7170030072865061</v>
      </c>
      <c r="AN373" s="80"/>
    </row>
    <row r="374" spans="1:40" ht="22.5" customHeight="1">
      <c r="A374" s="56" t="s">
        <v>39</v>
      </c>
      <c r="B374" s="57"/>
      <c r="C374" s="58">
        <f>SUM(C372:C373)</f>
        <v>2.0398725432470344E-2</v>
      </c>
      <c r="D374" s="59">
        <f>SUM(D372:D373)</f>
        <v>1.2328740930760302</v>
      </c>
      <c r="E374" s="57">
        <f>E198-E22</f>
        <v>0</v>
      </c>
      <c r="F374" s="58">
        <v>0</v>
      </c>
      <c r="G374" s="59">
        <f>SUM(G372:G373)</f>
        <v>1.8718338641951391</v>
      </c>
      <c r="H374" s="57">
        <f>H198-H22</f>
        <v>0</v>
      </c>
      <c r="I374" s="58">
        <f>SUM(I372:I373)</f>
        <v>7.2698735808792853E-3</v>
      </c>
      <c r="J374" s="59">
        <f>SUM(J372:J373)</f>
        <v>1.1503249485679881</v>
      </c>
      <c r="K374" s="60">
        <f>+B374+E374+H374</f>
        <v>0</v>
      </c>
      <c r="L374" s="117">
        <f>+D374+G374+J374</f>
        <v>4.2550329058391574</v>
      </c>
      <c r="M374" s="116"/>
      <c r="N374" s="60"/>
      <c r="O374" s="76"/>
      <c r="P374" s="76"/>
      <c r="Q374" s="76"/>
      <c r="R374" s="77"/>
      <c r="S374" s="117"/>
      <c r="T374" s="192"/>
      <c r="U374" s="271"/>
      <c r="V374" s="59">
        <f>SUM(V372:V373)</f>
        <v>5.149461300228575E-2</v>
      </c>
      <c r="W374" s="113">
        <f>SUM(W372:W373)</f>
        <v>4.3065275188414436</v>
      </c>
      <c r="Y374" s="62"/>
      <c r="Z374" s="59">
        <f>SUM(Z372:Z373)</f>
        <v>0</v>
      </c>
      <c r="AA374" s="63"/>
      <c r="AB374" s="59">
        <f>SUM(AB372:AB373)</f>
        <v>0</v>
      </c>
      <c r="AC374" s="64">
        <f>SUM(AC372:AC373)</f>
        <v>0</v>
      </c>
      <c r="AD374" s="62"/>
      <c r="AE374" s="59">
        <f>SUM(AE372:AE373)</f>
        <v>0</v>
      </c>
      <c r="AF374" s="63"/>
      <c r="AG374" s="59">
        <f>SUM(AG372:AG373)</f>
        <v>0</v>
      </c>
      <c r="AH374" s="64">
        <f>SUM(AH372:AH373)</f>
        <v>0</v>
      </c>
      <c r="AI374" s="62"/>
      <c r="AJ374" s="64">
        <f>SUM(AJ372:AJ373)</f>
        <v>0</v>
      </c>
      <c r="AK374" s="65">
        <f>SUM(AK372:AK373)</f>
        <v>0</v>
      </c>
      <c r="AL374" s="387"/>
      <c r="AM374" s="65">
        <f>SUM(AM372:AM373)</f>
        <v>4.3065275188414436</v>
      </c>
      <c r="AN374" s="61"/>
    </row>
    <row r="375" spans="1:40" ht="22.5" customHeight="1">
      <c r="A375" s="16"/>
      <c r="B375" s="78"/>
      <c r="C375" s="58"/>
      <c r="D375" s="69"/>
      <c r="E375" s="78"/>
      <c r="F375" s="58"/>
      <c r="G375" s="69"/>
      <c r="H375" s="78"/>
      <c r="I375" s="58"/>
      <c r="J375" s="69"/>
      <c r="K375" s="68"/>
      <c r="L375" s="146"/>
      <c r="M375" s="154"/>
      <c r="N375" s="68"/>
      <c r="O375" s="79"/>
      <c r="P375" s="79"/>
      <c r="Q375" s="79"/>
      <c r="R375" s="77"/>
      <c r="S375" s="146"/>
      <c r="T375" s="73"/>
      <c r="U375" s="70"/>
      <c r="V375" s="69"/>
      <c r="W375" s="83"/>
      <c r="Y375" s="72"/>
      <c r="Z375" s="69"/>
      <c r="AA375" s="73"/>
      <c r="AB375" s="69"/>
      <c r="AC375" s="74"/>
      <c r="AD375" s="72"/>
      <c r="AE375" s="69"/>
      <c r="AF375" s="73"/>
      <c r="AG375" s="69"/>
      <c r="AH375" s="74"/>
      <c r="AI375" s="72"/>
      <c r="AJ375" s="74"/>
      <c r="AK375" s="81"/>
      <c r="AL375" s="387"/>
      <c r="AM375" s="81"/>
      <c r="AN375" s="80"/>
    </row>
    <row r="376" spans="1:40" ht="22.5" customHeight="1">
      <c r="A376" s="16" t="s">
        <v>42</v>
      </c>
      <c r="B376" s="57"/>
      <c r="C376" s="58"/>
      <c r="D376" s="59"/>
      <c r="E376" s="57"/>
      <c r="F376" s="58"/>
      <c r="G376" s="59"/>
      <c r="H376" s="57"/>
      <c r="I376" s="58"/>
      <c r="J376" s="59"/>
      <c r="K376" s="60"/>
      <c r="L376" s="117"/>
      <c r="M376" s="116"/>
      <c r="N376" s="60"/>
      <c r="O376" s="76"/>
      <c r="P376" s="76"/>
      <c r="Q376" s="76"/>
      <c r="R376" s="77"/>
      <c r="S376" s="117"/>
      <c r="T376" s="63"/>
      <c r="U376" s="70"/>
      <c r="V376" s="59"/>
      <c r="W376" s="113"/>
      <c r="Y376" s="62"/>
      <c r="Z376" s="59"/>
      <c r="AA376" s="63"/>
      <c r="AB376" s="59"/>
      <c r="AC376" s="64"/>
      <c r="AD376" s="62"/>
      <c r="AE376" s="59"/>
      <c r="AF376" s="63"/>
      <c r="AG376" s="59"/>
      <c r="AH376" s="64"/>
      <c r="AI376" s="62"/>
      <c r="AJ376" s="64"/>
      <c r="AK376" s="65"/>
      <c r="AL376" s="387"/>
      <c r="AM376" s="65"/>
      <c r="AN376" s="61"/>
    </row>
    <row r="377" spans="1:40" ht="22.5" customHeight="1">
      <c r="A377" s="56" t="s">
        <v>37</v>
      </c>
      <c r="B377" s="57">
        <f t="shared" ref="B377:J378" si="230">B201-B25</f>
        <v>0</v>
      </c>
      <c r="C377" s="58">
        <f t="shared" si="230"/>
        <v>1.4657673715683384E-3</v>
      </c>
      <c r="D377" s="59">
        <f t="shared" si="230"/>
        <v>3.4215575720529245E-3</v>
      </c>
      <c r="E377" s="57">
        <f t="shared" si="230"/>
        <v>0</v>
      </c>
      <c r="F377" s="58">
        <f t="shared" si="230"/>
        <v>1.4657673715683384E-3</v>
      </c>
      <c r="G377" s="59">
        <f t="shared" si="230"/>
        <v>0.28889349420030896</v>
      </c>
      <c r="H377" s="57">
        <f t="shared" si="230"/>
        <v>0</v>
      </c>
      <c r="I377" s="58">
        <f t="shared" si="230"/>
        <v>0</v>
      </c>
      <c r="J377" s="59">
        <f t="shared" si="230"/>
        <v>0</v>
      </c>
      <c r="K377" s="60">
        <f>+B377+E377+H377</f>
        <v>0</v>
      </c>
      <c r="L377" s="117">
        <f>+D377+G377+J377</f>
        <v>0.29231505177236189</v>
      </c>
      <c r="M377" s="116"/>
      <c r="N377" s="60"/>
      <c r="O377" s="76"/>
      <c r="P377" s="76"/>
      <c r="Q377" s="76"/>
      <c r="R377" s="77"/>
      <c r="S377" s="117"/>
      <c r="T377" s="63"/>
      <c r="U377" s="70"/>
      <c r="V377" s="59"/>
      <c r="W377" s="113">
        <f>L377+S377+V377</f>
        <v>0.29231505177236189</v>
      </c>
      <c r="Y377" s="62">
        <f t="shared" ref="Y377:AB377" si="231">Y201-Y25</f>
        <v>0</v>
      </c>
      <c r="Z377" s="59">
        <f t="shared" si="231"/>
        <v>0</v>
      </c>
      <c r="AA377" s="63">
        <f t="shared" si="231"/>
        <v>0</v>
      </c>
      <c r="AB377" s="59">
        <f t="shared" si="231"/>
        <v>0</v>
      </c>
      <c r="AC377" s="64">
        <f>Z377+AB377</f>
        <v>0</v>
      </c>
      <c r="AD377" s="62"/>
      <c r="AE377" s="59"/>
      <c r="AF377" s="63"/>
      <c r="AG377" s="59"/>
      <c r="AH377" s="64"/>
      <c r="AI377" s="62"/>
      <c r="AJ377" s="64"/>
      <c r="AK377" s="65">
        <f>+AC377+AH377+AJ377</f>
        <v>0</v>
      </c>
      <c r="AL377" s="385"/>
      <c r="AM377" s="65">
        <f>W377+AK377</f>
        <v>0.29231505177236189</v>
      </c>
      <c r="AN377" s="61"/>
    </row>
    <row r="378" spans="1:40" ht="22.5" customHeight="1">
      <c r="A378" s="56" t="s">
        <v>38</v>
      </c>
      <c r="B378" s="57">
        <f t="shared" si="230"/>
        <v>0</v>
      </c>
      <c r="C378" s="66">
        <f t="shared" si="230"/>
        <v>0.10052785979078327</v>
      </c>
      <c r="D378" s="67">
        <f t="shared" si="230"/>
        <v>0.23466333508392712</v>
      </c>
      <c r="E378" s="57">
        <f t="shared" si="230"/>
        <v>0</v>
      </c>
      <c r="F378" s="66">
        <f t="shared" si="230"/>
        <v>6.7381267255844091E-3</v>
      </c>
      <c r="G378" s="67">
        <f t="shared" si="230"/>
        <v>1.3280422336292883</v>
      </c>
      <c r="H378" s="57">
        <f t="shared" si="230"/>
        <v>0</v>
      </c>
      <c r="I378" s="66">
        <f t="shared" si="230"/>
        <v>0</v>
      </c>
      <c r="J378" s="67">
        <f t="shared" si="230"/>
        <v>0</v>
      </c>
      <c r="K378" s="68">
        <f>+B378+E378+H378</f>
        <v>0</v>
      </c>
      <c r="L378" s="146">
        <f>+D378+G378+J378</f>
        <v>1.5627055687132154</v>
      </c>
      <c r="M378" s="116"/>
      <c r="N378" s="60"/>
      <c r="O378" s="76"/>
      <c r="P378" s="76"/>
      <c r="Q378" s="76"/>
      <c r="R378" s="77"/>
      <c r="S378" s="117"/>
      <c r="T378" s="63">
        <f>T202-T26</f>
        <v>0</v>
      </c>
      <c r="U378" s="70">
        <f>U202-U26</f>
        <v>0.95588671212759024</v>
      </c>
      <c r="V378" s="67">
        <f>V202-V26</f>
        <v>9.3445938615967616E-2</v>
      </c>
      <c r="W378" s="114">
        <f>L378+S378+V378</f>
        <v>1.656151507329183</v>
      </c>
      <c r="Y378" s="72"/>
      <c r="Z378" s="69"/>
      <c r="AA378" s="73"/>
      <c r="AB378" s="69"/>
      <c r="AC378" s="74"/>
      <c r="AD378" s="72">
        <f t="shared" ref="AD378:AG378" si="232">AD202-AD26</f>
        <v>0</v>
      </c>
      <c r="AE378" s="69">
        <f t="shared" si="232"/>
        <v>0</v>
      </c>
      <c r="AF378" s="73">
        <f t="shared" si="232"/>
        <v>0</v>
      </c>
      <c r="AG378" s="69">
        <f t="shared" si="232"/>
        <v>0</v>
      </c>
      <c r="AH378" s="74">
        <f>AE378+AG378</f>
        <v>0</v>
      </c>
      <c r="AI378" s="62">
        <f t="shared" ref="AI378:AJ378" si="233">AI202-AI26</f>
        <v>0</v>
      </c>
      <c r="AJ378" s="64">
        <f t="shared" si="233"/>
        <v>0</v>
      </c>
      <c r="AK378" s="65">
        <f>+AC378+AH378+AJ378</f>
        <v>0</v>
      </c>
      <c r="AL378" s="385"/>
      <c r="AM378" s="75">
        <f>W378+AK378</f>
        <v>1.656151507329183</v>
      </c>
      <c r="AN378" s="80"/>
    </row>
    <row r="379" spans="1:40" ht="22.5" customHeight="1">
      <c r="A379" s="56" t="s">
        <v>39</v>
      </c>
      <c r="B379" s="57">
        <f>B203-B27</f>
        <v>0</v>
      </c>
      <c r="C379" s="58">
        <f>SUM(C377:C378)</f>
        <v>0.10199362716235161</v>
      </c>
      <c r="D379" s="59">
        <f>SUM(D377:D378)</f>
        <v>0.23808489265598004</v>
      </c>
      <c r="E379" s="57">
        <f>E203-E27</f>
        <v>0</v>
      </c>
      <c r="F379" s="58">
        <v>6.5740539162400004E-3</v>
      </c>
      <c r="G379" s="59">
        <f>SUM(G377:G378)</f>
        <v>1.6169357278295973</v>
      </c>
      <c r="H379" s="57">
        <f>H203-H27</f>
        <v>0</v>
      </c>
      <c r="I379" s="58">
        <f>SUM(I377:I378)</f>
        <v>0</v>
      </c>
      <c r="J379" s="59">
        <f>SUM(J377:J378)</f>
        <v>0</v>
      </c>
      <c r="K379" s="60">
        <f>+B379+E379+H379</f>
        <v>0</v>
      </c>
      <c r="L379" s="117">
        <f>+D379+G379+J379</f>
        <v>1.8550206204855773</v>
      </c>
      <c r="M379" s="116"/>
      <c r="N379" s="60"/>
      <c r="O379" s="76"/>
      <c r="P379" s="76"/>
      <c r="Q379" s="76"/>
      <c r="R379" s="77"/>
      <c r="S379" s="117"/>
      <c r="T379" s="192"/>
      <c r="U379" s="271"/>
      <c r="V379" s="59">
        <f>SUM(V377:V378)</f>
        <v>9.3445938615967616E-2</v>
      </c>
      <c r="W379" s="113">
        <f>SUM(W377:W378)</f>
        <v>1.9484665591015449</v>
      </c>
      <c r="Y379" s="62"/>
      <c r="Z379" s="59">
        <f>SUM(Z377:Z378)</f>
        <v>0</v>
      </c>
      <c r="AA379" s="63"/>
      <c r="AB379" s="59">
        <f>SUM(AB377:AB378)</f>
        <v>0</v>
      </c>
      <c r="AC379" s="64">
        <f>SUM(AC377:AC378)</f>
        <v>0</v>
      </c>
      <c r="AD379" s="62"/>
      <c r="AE379" s="59">
        <f>SUM(AE377:AE378)</f>
        <v>0</v>
      </c>
      <c r="AF379" s="63"/>
      <c r="AG379" s="59">
        <f>SUM(AG377:AG378)</f>
        <v>0</v>
      </c>
      <c r="AH379" s="64">
        <f>SUM(AH377:AH378)</f>
        <v>0</v>
      </c>
      <c r="AI379" s="62"/>
      <c r="AJ379" s="64">
        <f>SUM(AJ377:AJ378)</f>
        <v>0</v>
      </c>
      <c r="AK379" s="65">
        <f>SUM(AK377:AK378)</f>
        <v>0</v>
      </c>
      <c r="AL379" s="387"/>
      <c r="AM379" s="65">
        <f>SUM(AM377:AM378)</f>
        <v>1.9484665591015449</v>
      </c>
      <c r="AN379" s="61"/>
    </row>
    <row r="380" spans="1:40" ht="22.5" customHeight="1">
      <c r="A380" s="16"/>
      <c r="B380" s="78"/>
      <c r="C380" s="58"/>
      <c r="D380" s="69"/>
      <c r="E380" s="78"/>
      <c r="F380" s="58"/>
      <c r="G380" s="69"/>
      <c r="H380" s="78"/>
      <c r="I380" s="58"/>
      <c r="J380" s="69"/>
      <c r="K380" s="68"/>
      <c r="L380" s="146"/>
      <c r="M380" s="154"/>
      <c r="N380" s="68"/>
      <c r="O380" s="79"/>
      <c r="P380" s="79"/>
      <c r="Q380" s="79"/>
      <c r="R380" s="77"/>
      <c r="S380" s="146"/>
      <c r="T380" s="73"/>
      <c r="U380" s="70"/>
      <c r="V380" s="69"/>
      <c r="W380" s="83"/>
      <c r="Y380" s="72"/>
      <c r="Z380" s="69"/>
      <c r="AA380" s="73"/>
      <c r="AB380" s="69"/>
      <c r="AC380" s="74"/>
      <c r="AD380" s="72"/>
      <c r="AE380" s="69"/>
      <c r="AF380" s="73"/>
      <c r="AG380" s="69"/>
      <c r="AH380" s="74"/>
      <c r="AI380" s="72"/>
      <c r="AJ380" s="74"/>
      <c r="AK380" s="81"/>
      <c r="AL380" s="387"/>
      <c r="AM380" s="81"/>
      <c r="AN380" s="80"/>
    </row>
    <row r="381" spans="1:40" ht="22.5" customHeight="1">
      <c r="A381" s="16" t="s">
        <v>43</v>
      </c>
      <c r="B381" s="78"/>
      <c r="C381" s="58"/>
      <c r="D381" s="69"/>
      <c r="E381" s="78"/>
      <c r="F381" s="58"/>
      <c r="G381" s="69"/>
      <c r="H381" s="78"/>
      <c r="I381" s="58"/>
      <c r="J381" s="69"/>
      <c r="K381" s="68"/>
      <c r="L381" s="146"/>
      <c r="M381" s="154"/>
      <c r="N381" s="68"/>
      <c r="O381" s="79"/>
      <c r="P381" s="79"/>
      <c r="Q381" s="79"/>
      <c r="R381" s="77"/>
      <c r="S381" s="146"/>
      <c r="T381" s="73"/>
      <c r="U381" s="70"/>
      <c r="V381" s="69"/>
      <c r="W381" s="83"/>
      <c r="Y381" s="72"/>
      <c r="Z381" s="69"/>
      <c r="AA381" s="73"/>
      <c r="AB381" s="69"/>
      <c r="AC381" s="74"/>
      <c r="AD381" s="72"/>
      <c r="AE381" s="69"/>
      <c r="AF381" s="73"/>
      <c r="AG381" s="69"/>
      <c r="AH381" s="74"/>
      <c r="AI381" s="72"/>
      <c r="AJ381" s="74"/>
      <c r="AK381" s="81"/>
      <c r="AL381" s="387"/>
      <c r="AM381" s="81"/>
      <c r="AN381" s="80"/>
    </row>
    <row r="382" spans="1:40" ht="22.5" customHeight="1">
      <c r="A382" s="56" t="s">
        <v>37</v>
      </c>
      <c r="B382" s="57">
        <f>B362+B367+B372+B377</f>
        <v>0</v>
      </c>
      <c r="C382" s="58"/>
      <c r="D382" s="59">
        <f t="shared" ref="D382:E384" si="234">D362+D367+D372+D377</f>
        <v>6.3948141659324031</v>
      </c>
      <c r="E382" s="57">
        <f t="shared" si="234"/>
        <v>0</v>
      </c>
      <c r="F382" s="58">
        <f>F362+F367</f>
        <v>1.4657673715683384E-3</v>
      </c>
      <c r="G382" s="59">
        <f t="shared" ref="G382:H384" si="235">G362+G367+G372+G377</f>
        <v>0.66213149222326972</v>
      </c>
      <c r="H382" s="57">
        <f t="shared" si="235"/>
        <v>0</v>
      </c>
      <c r="I382" s="58"/>
      <c r="J382" s="59">
        <f t="shared" ref="J382:L384" si="236">J362+J367+J372+J377</f>
        <v>0.52735365027096748</v>
      </c>
      <c r="K382" s="60">
        <f t="shared" si="236"/>
        <v>0</v>
      </c>
      <c r="L382" s="117">
        <f t="shared" si="236"/>
        <v>7.5842993084266404</v>
      </c>
      <c r="M382" s="154"/>
      <c r="N382" s="68"/>
      <c r="O382" s="79"/>
      <c r="P382" s="79"/>
      <c r="Q382" s="79"/>
      <c r="R382" s="77"/>
      <c r="S382" s="146"/>
      <c r="T382" s="73"/>
      <c r="U382" s="70"/>
      <c r="V382" s="69"/>
      <c r="W382" s="113">
        <f>L382+S382+V382</f>
        <v>7.5842993084266404</v>
      </c>
      <c r="Y382" s="62"/>
      <c r="Z382" s="59">
        <f>Z362+Z367+Z372+Z377</f>
        <v>0</v>
      </c>
      <c r="AA382" s="63"/>
      <c r="AB382" s="59">
        <f>AB362+AB367+AB372+AB377</f>
        <v>0</v>
      </c>
      <c r="AC382" s="64">
        <f>Z382+AB382</f>
        <v>0</v>
      </c>
      <c r="AD382" s="62"/>
      <c r="AE382" s="59">
        <f>AE362+AE367+AE372+AE377</f>
        <v>0</v>
      </c>
      <c r="AF382" s="63"/>
      <c r="AG382" s="59">
        <f>AG362+AG367+AG372+AG377</f>
        <v>0</v>
      </c>
      <c r="AH382" s="64">
        <f>AE382+AG382</f>
        <v>0</v>
      </c>
      <c r="AI382" s="62"/>
      <c r="AJ382" s="64">
        <f>AJ362+AJ367+AJ372+AJ377</f>
        <v>0</v>
      </c>
      <c r="AK382" s="65">
        <f>+AC382+AH382+AJ382</f>
        <v>0</v>
      </c>
      <c r="AL382" s="387"/>
      <c r="AM382" s="65">
        <f>W382+AK382</f>
        <v>7.5842993084266404</v>
      </c>
      <c r="AN382" s="61"/>
    </row>
    <row r="383" spans="1:40" ht="22.5" customHeight="1">
      <c r="A383" s="56" t="s">
        <v>38</v>
      </c>
      <c r="B383" s="78">
        <f>B363+B368+B373+B378</f>
        <v>0</v>
      </c>
      <c r="C383" s="58"/>
      <c r="D383" s="69">
        <f t="shared" si="234"/>
        <v>39.10823693607464</v>
      </c>
      <c r="E383" s="78">
        <f t="shared" si="234"/>
        <v>0</v>
      </c>
      <c r="F383" s="58"/>
      <c r="G383" s="69">
        <f t="shared" si="235"/>
        <v>3.6273627223943024</v>
      </c>
      <c r="H383" s="78">
        <f t="shared" si="235"/>
        <v>0</v>
      </c>
      <c r="I383" s="58"/>
      <c r="J383" s="69">
        <f t="shared" si="236"/>
        <v>1.4192374032989248</v>
      </c>
      <c r="K383" s="68">
        <f t="shared" si="236"/>
        <v>0</v>
      </c>
      <c r="L383" s="146">
        <f t="shared" si="236"/>
        <v>44.154837061767864</v>
      </c>
      <c r="M383" s="154"/>
      <c r="N383" s="68"/>
      <c r="O383" s="79"/>
      <c r="P383" s="79"/>
      <c r="Q383" s="79"/>
      <c r="R383" s="77"/>
      <c r="S383" s="146"/>
      <c r="T383" s="73">
        <f>T363+T368+T373+T378</f>
        <v>0</v>
      </c>
      <c r="U383" s="70"/>
      <c r="V383" s="69">
        <f>V363+V368+V373+V378</f>
        <v>5.5817513295561163</v>
      </c>
      <c r="W383" s="83">
        <f>L383+S383+V383</f>
        <v>49.736588391323977</v>
      </c>
      <c r="Y383" s="72"/>
      <c r="Z383" s="69">
        <f>Z363+Z368+Z373+Z378</f>
        <v>0</v>
      </c>
      <c r="AA383" s="73"/>
      <c r="AB383" s="69">
        <f>AB363+AB368+AB373+AB378</f>
        <v>0</v>
      </c>
      <c r="AC383" s="74">
        <f>Z383+AB383</f>
        <v>0</v>
      </c>
      <c r="AD383" s="72"/>
      <c r="AE383" s="69">
        <f>AE363+AE368+AE373+AE378</f>
        <v>0</v>
      </c>
      <c r="AF383" s="73"/>
      <c r="AG383" s="69">
        <f>AG363+AG368+AG373+AG378</f>
        <v>0</v>
      </c>
      <c r="AH383" s="74">
        <f>AE383+AG383</f>
        <v>0</v>
      </c>
      <c r="AI383" s="72"/>
      <c r="AJ383" s="74">
        <f>AJ363+AJ368+AJ373+AJ378</f>
        <v>0</v>
      </c>
      <c r="AK383" s="81">
        <f>+AC383+AH383+AJ383</f>
        <v>0</v>
      </c>
      <c r="AL383" s="387"/>
      <c r="AM383" s="81">
        <f>W383+AK383</f>
        <v>49.736588391323977</v>
      </c>
      <c r="AN383" s="80"/>
    </row>
    <row r="384" spans="1:40" ht="22.5" customHeight="1">
      <c r="A384" s="84" t="s">
        <v>39</v>
      </c>
      <c r="B384" s="21">
        <f>B364+B369+B374+B379</f>
        <v>0</v>
      </c>
      <c r="C384" s="85"/>
      <c r="D384" s="86">
        <f t="shared" si="234"/>
        <v>45.503051102007035</v>
      </c>
      <c r="E384" s="21">
        <f t="shared" si="234"/>
        <v>0</v>
      </c>
      <c r="F384" s="85"/>
      <c r="G384" s="86">
        <f t="shared" si="235"/>
        <v>4.2894942146175721</v>
      </c>
      <c r="H384" s="21">
        <f t="shared" si="235"/>
        <v>0</v>
      </c>
      <c r="I384" s="85"/>
      <c r="J384" s="86">
        <f>J364+J369+J374+J379</f>
        <v>1.9465910535698923</v>
      </c>
      <c r="K384" s="24">
        <f t="shared" si="236"/>
        <v>0</v>
      </c>
      <c r="L384" s="272">
        <f>L364+L369+L374+L379</f>
        <v>51.739136370194501</v>
      </c>
      <c r="M384" s="278"/>
      <c r="N384" s="24"/>
      <c r="O384" s="87"/>
      <c r="P384" s="87"/>
      <c r="Q384" s="87"/>
      <c r="R384" s="88"/>
      <c r="S384" s="272"/>
      <c r="T384" s="143">
        <f>SUM(T382:T383)</f>
        <v>0</v>
      </c>
      <c r="U384" s="288"/>
      <c r="V384" s="86">
        <f>SUM(V382:V383)</f>
        <v>5.5817513295561163</v>
      </c>
      <c r="W384" s="268">
        <f>SUM(W382:W383)</f>
        <v>57.320887699750614</v>
      </c>
      <c r="X384" s="1"/>
      <c r="Y384" s="91"/>
      <c r="Z384" s="86">
        <f>SUM(Z382:Z383)</f>
        <v>0</v>
      </c>
      <c r="AA384" s="92"/>
      <c r="AB384" s="86">
        <f>SUM(AB382:AB383)</f>
        <v>0</v>
      </c>
      <c r="AC384" s="327">
        <f>SUM(AC382:AC383)</f>
        <v>0</v>
      </c>
      <c r="AD384" s="91"/>
      <c r="AE384" s="86">
        <f>SUM(AE382:AE383)</f>
        <v>0</v>
      </c>
      <c r="AF384" s="92"/>
      <c r="AG384" s="86">
        <f>SUM(AG382:AG383)</f>
        <v>0</v>
      </c>
      <c r="AH384" s="327">
        <f>SUM(AH382:AH383)</f>
        <v>0</v>
      </c>
      <c r="AI384" s="91"/>
      <c r="AJ384" s="327">
        <f>SUM(AJ382:AJ383)</f>
        <v>0</v>
      </c>
      <c r="AK384" s="388">
        <f>AK364+AK369+AK374+AK379</f>
        <v>0</v>
      </c>
      <c r="AL384" s="385"/>
      <c r="AM384" s="388">
        <f>SUM(AM382:AM383)</f>
        <v>57.320887699750614</v>
      </c>
      <c r="AN384" s="90"/>
    </row>
    <row r="385" spans="1:40" ht="22.5" customHeight="1">
      <c r="A385" s="16"/>
      <c r="B385" s="57"/>
      <c r="C385" s="58"/>
      <c r="D385" s="59"/>
      <c r="E385" s="57"/>
      <c r="F385" s="58"/>
      <c r="G385" s="59"/>
      <c r="H385" s="57"/>
      <c r="I385" s="58"/>
      <c r="J385" s="59"/>
      <c r="K385" s="60"/>
      <c r="L385" s="117"/>
      <c r="M385" s="116"/>
      <c r="N385" s="60"/>
      <c r="O385" s="76"/>
      <c r="P385" s="76"/>
      <c r="Q385" s="76"/>
      <c r="R385" s="77"/>
      <c r="S385" s="117"/>
      <c r="T385" s="286"/>
      <c r="U385" s="289"/>
      <c r="V385" s="59"/>
      <c r="W385" s="95"/>
      <c r="Y385" s="62"/>
      <c r="Z385" s="59"/>
      <c r="AA385" s="63"/>
      <c r="AB385" s="59"/>
      <c r="AC385" s="64"/>
      <c r="AD385" s="62"/>
      <c r="AE385" s="59"/>
      <c r="AF385" s="63"/>
      <c r="AG385" s="59"/>
      <c r="AH385" s="64"/>
      <c r="AI385" s="96"/>
      <c r="AJ385" s="97"/>
      <c r="AK385" s="65"/>
      <c r="AL385" s="387"/>
      <c r="AM385" s="65"/>
      <c r="AN385" s="61"/>
    </row>
    <row r="386" spans="1:40" ht="22.5" customHeight="1">
      <c r="A386" s="98" t="s">
        <v>44</v>
      </c>
      <c r="B386" s="99"/>
      <c r="C386" s="100"/>
      <c r="D386" s="101"/>
      <c r="E386" s="99"/>
      <c r="F386" s="100"/>
      <c r="G386" s="101"/>
      <c r="H386" s="99"/>
      <c r="I386" s="100"/>
      <c r="J386" s="101"/>
      <c r="K386" s="102"/>
      <c r="L386" s="273"/>
      <c r="M386" s="148"/>
      <c r="N386" s="102"/>
      <c r="O386" s="103"/>
      <c r="P386" s="103"/>
      <c r="Q386" s="103"/>
      <c r="R386" s="104"/>
      <c r="S386" s="273"/>
      <c r="T386" s="287"/>
      <c r="U386" s="290"/>
      <c r="V386" s="101"/>
      <c r="W386" s="107"/>
      <c r="Y386" s="108"/>
      <c r="Z386" s="101"/>
      <c r="AA386" s="109"/>
      <c r="AB386" s="101"/>
      <c r="AC386" s="110"/>
      <c r="AD386" s="108"/>
      <c r="AE386" s="101"/>
      <c r="AF386" s="109"/>
      <c r="AG386" s="101"/>
      <c r="AH386" s="110"/>
      <c r="AI386" s="108"/>
      <c r="AJ386" s="110"/>
      <c r="AK386" s="111"/>
      <c r="AL386" s="387"/>
      <c r="AM386" s="111"/>
      <c r="AN386" s="61"/>
    </row>
    <row r="387" spans="1:40" ht="13.5" customHeight="1">
      <c r="A387" s="112"/>
      <c r="B387" s="57"/>
      <c r="C387" s="58"/>
      <c r="D387" s="59"/>
      <c r="E387" s="57"/>
      <c r="F387" s="58"/>
      <c r="G387" s="59"/>
      <c r="H387" s="57"/>
      <c r="I387" s="58"/>
      <c r="J387" s="59"/>
      <c r="K387" s="60"/>
      <c r="L387" s="117"/>
      <c r="M387" s="116"/>
      <c r="N387" s="60"/>
      <c r="O387" s="76"/>
      <c r="P387" s="76"/>
      <c r="Q387" s="76"/>
      <c r="R387" s="77"/>
      <c r="S387" s="117"/>
      <c r="T387" s="286"/>
      <c r="U387" s="289"/>
      <c r="V387" s="59"/>
      <c r="W387" s="95"/>
      <c r="Y387" s="62"/>
      <c r="Z387" s="59"/>
      <c r="AA387" s="63"/>
      <c r="AB387" s="59"/>
      <c r="AC387" s="64"/>
      <c r="AD387" s="62"/>
      <c r="AE387" s="59"/>
      <c r="AF387" s="63"/>
      <c r="AG387" s="59"/>
      <c r="AH387" s="64"/>
      <c r="AI387" s="62"/>
      <c r="AJ387" s="64"/>
      <c r="AK387" s="65"/>
      <c r="AL387" s="387"/>
      <c r="AM387" s="65"/>
      <c r="AN387" s="61"/>
    </row>
    <row r="388" spans="1:40" ht="22.5" customHeight="1">
      <c r="A388" s="33" t="s">
        <v>45</v>
      </c>
      <c r="B388" s="57"/>
      <c r="C388" s="58"/>
      <c r="D388" s="59"/>
      <c r="E388" s="57"/>
      <c r="F388" s="58"/>
      <c r="G388" s="59"/>
      <c r="H388" s="57"/>
      <c r="I388" s="58"/>
      <c r="J388" s="59"/>
      <c r="K388" s="60"/>
      <c r="L388" s="117"/>
      <c r="M388" s="116"/>
      <c r="N388" s="60"/>
      <c r="O388" s="76"/>
      <c r="P388" s="76"/>
      <c r="Q388" s="76"/>
      <c r="R388" s="77"/>
      <c r="S388" s="117"/>
      <c r="T388" s="286"/>
      <c r="U388" s="289"/>
      <c r="V388" s="59"/>
      <c r="W388" s="95"/>
      <c r="Y388" s="62"/>
      <c r="Z388" s="59"/>
      <c r="AA388" s="63"/>
      <c r="AB388" s="59"/>
      <c r="AC388" s="64"/>
      <c r="AD388" s="62"/>
      <c r="AE388" s="59"/>
      <c r="AF388" s="63"/>
      <c r="AG388" s="59"/>
      <c r="AH388" s="64"/>
      <c r="AI388" s="62"/>
      <c r="AJ388" s="64"/>
      <c r="AK388" s="65"/>
      <c r="AL388" s="387"/>
      <c r="AM388" s="65"/>
      <c r="AN388" s="61"/>
    </row>
    <row r="389" spans="1:40" ht="22.5" customHeight="1">
      <c r="A389" s="16" t="s">
        <v>46</v>
      </c>
      <c r="B389" s="57"/>
      <c r="C389" s="58"/>
      <c r="D389" s="59"/>
      <c r="E389" s="57"/>
      <c r="F389" s="58"/>
      <c r="G389" s="59"/>
      <c r="H389" s="57"/>
      <c r="I389" s="58"/>
      <c r="J389" s="59"/>
      <c r="K389" s="60"/>
      <c r="L389" s="117"/>
      <c r="M389" s="116"/>
      <c r="N389" s="60"/>
      <c r="O389" s="76"/>
      <c r="P389" s="76"/>
      <c r="Q389" s="76"/>
      <c r="R389" s="77"/>
      <c r="S389" s="117"/>
      <c r="T389" s="286"/>
      <c r="U389" s="289"/>
      <c r="V389" s="59"/>
      <c r="W389" s="95"/>
      <c r="Y389" s="62"/>
      <c r="Z389" s="59"/>
      <c r="AA389" s="63"/>
      <c r="AB389" s="59"/>
      <c r="AC389" s="64"/>
      <c r="AD389" s="62"/>
      <c r="AE389" s="59"/>
      <c r="AF389" s="63"/>
      <c r="AG389" s="59"/>
      <c r="AH389" s="64"/>
      <c r="AI389" s="62"/>
      <c r="AJ389" s="64"/>
      <c r="AK389" s="65"/>
      <c r="AL389" s="387"/>
      <c r="AM389" s="65"/>
      <c r="AN389" s="61"/>
    </row>
    <row r="390" spans="1:40" ht="22.5" customHeight="1">
      <c r="A390" s="56" t="s">
        <v>37</v>
      </c>
      <c r="B390" s="57">
        <f t="shared" ref="B390:G391" si="237">B214-B38</f>
        <v>0</v>
      </c>
      <c r="C390" s="58">
        <f t="shared" si="237"/>
        <v>8.775130088551214E-4</v>
      </c>
      <c r="D390" s="59">
        <f t="shared" si="237"/>
        <v>5.2417879998621686E-2</v>
      </c>
      <c r="E390" s="57">
        <f t="shared" si="237"/>
        <v>0</v>
      </c>
      <c r="F390" s="58">
        <f t="shared" si="237"/>
        <v>8.775130088551214E-4</v>
      </c>
      <c r="G390" s="59">
        <f t="shared" si="237"/>
        <v>0.25902433575832973</v>
      </c>
      <c r="H390" s="57"/>
      <c r="I390" s="58"/>
      <c r="J390" s="59"/>
      <c r="K390" s="60">
        <f>+B390+E390+H390</f>
        <v>0</v>
      </c>
      <c r="L390" s="117">
        <f>+D390+G390+J390</f>
        <v>0.31144221575695141</v>
      </c>
      <c r="M390" s="116"/>
      <c r="N390" s="60"/>
      <c r="O390" s="76"/>
      <c r="P390" s="76"/>
      <c r="Q390" s="76"/>
      <c r="R390" s="77"/>
      <c r="S390" s="117"/>
      <c r="T390" s="286"/>
      <c r="U390" s="289"/>
      <c r="V390" s="59"/>
      <c r="W390" s="113">
        <f>L390+S390+V390</f>
        <v>0.31144221575695141</v>
      </c>
      <c r="Y390" s="62">
        <f t="shared" ref="Y390:AB390" si="238">Y214-Y38</f>
        <v>0</v>
      </c>
      <c r="Z390" s="59">
        <f t="shared" si="238"/>
        <v>0</v>
      </c>
      <c r="AA390" s="63">
        <f t="shared" si="238"/>
        <v>0</v>
      </c>
      <c r="AB390" s="59">
        <f t="shared" si="238"/>
        <v>0</v>
      </c>
      <c r="AC390" s="64">
        <f>Z390+AB390</f>
        <v>0</v>
      </c>
      <c r="AD390" s="62"/>
      <c r="AE390" s="59"/>
      <c r="AF390" s="63"/>
      <c r="AG390" s="59"/>
      <c r="AH390" s="64"/>
      <c r="AI390" s="62"/>
      <c r="AJ390" s="64"/>
      <c r="AK390" s="65">
        <f>+AC390+AH390+AJ390</f>
        <v>0</v>
      </c>
      <c r="AL390" s="385"/>
      <c r="AM390" s="65">
        <f>W390+AK390</f>
        <v>0.31144221575695141</v>
      </c>
      <c r="AN390" s="61"/>
    </row>
    <row r="391" spans="1:40" ht="22.5" customHeight="1">
      <c r="A391" s="56" t="s">
        <v>38</v>
      </c>
      <c r="B391" s="57">
        <f t="shared" si="237"/>
        <v>0</v>
      </c>
      <c r="C391" s="66">
        <f t="shared" si="237"/>
        <v>1.0632115417236618E-2</v>
      </c>
      <c r="D391" s="67">
        <f t="shared" si="237"/>
        <v>0.63510505764390235</v>
      </c>
      <c r="E391" s="57">
        <f t="shared" si="237"/>
        <v>0</v>
      </c>
      <c r="F391" s="66">
        <f t="shared" si="237"/>
        <v>8.6840229320826745E-3</v>
      </c>
      <c r="G391" s="67">
        <f t="shared" si="237"/>
        <v>2.5633503423813053</v>
      </c>
      <c r="H391" s="57"/>
      <c r="I391" s="66"/>
      <c r="J391" s="67"/>
      <c r="K391" s="68">
        <f>+B391+E391+H391</f>
        <v>0</v>
      </c>
      <c r="L391" s="146">
        <f>+D391+G391+J391</f>
        <v>3.1984554000252077</v>
      </c>
      <c r="M391" s="116"/>
      <c r="N391" s="60"/>
      <c r="O391" s="76"/>
      <c r="P391" s="76"/>
      <c r="Q391" s="76"/>
      <c r="R391" s="77"/>
      <c r="S391" s="117"/>
      <c r="T391" s="63">
        <f>T215-T39</f>
        <v>0</v>
      </c>
      <c r="U391" s="70">
        <f>U215-U39</f>
        <v>0.7393559798571232</v>
      </c>
      <c r="V391" s="67">
        <f>V215-V39</f>
        <v>0.24311534587992867</v>
      </c>
      <c r="W391" s="114">
        <f>L391+S391+V391</f>
        <v>3.4415707459051363</v>
      </c>
      <c r="Y391" s="72"/>
      <c r="Z391" s="69"/>
      <c r="AA391" s="73"/>
      <c r="AB391" s="69"/>
      <c r="AC391" s="74"/>
      <c r="AD391" s="72">
        <f t="shared" ref="AD391:AG391" si="239">AD215-AD39</f>
        <v>0</v>
      </c>
      <c r="AE391" s="69">
        <f t="shared" si="239"/>
        <v>0</v>
      </c>
      <c r="AF391" s="73">
        <f t="shared" si="239"/>
        <v>0</v>
      </c>
      <c r="AG391" s="69">
        <f t="shared" si="239"/>
        <v>0</v>
      </c>
      <c r="AH391" s="74">
        <f>AE391+AG391</f>
        <v>0</v>
      </c>
      <c r="AI391" s="62">
        <f t="shared" ref="AI391:AJ391" si="240">AI215-AI39</f>
        <v>0</v>
      </c>
      <c r="AJ391" s="64">
        <f t="shared" si="240"/>
        <v>0</v>
      </c>
      <c r="AK391" s="65">
        <f>+AC391+AH391+AJ391</f>
        <v>0</v>
      </c>
      <c r="AL391" s="385"/>
      <c r="AM391" s="75">
        <f>W391+AK391</f>
        <v>3.4415707459051363</v>
      </c>
      <c r="AN391" s="80"/>
    </row>
    <row r="392" spans="1:40" ht="22.5" customHeight="1">
      <c r="A392" s="56" t="s">
        <v>39</v>
      </c>
      <c r="B392" s="57">
        <f>B216-B40</f>
        <v>0</v>
      </c>
      <c r="C392" s="58">
        <f>SUM(C390:C391)</f>
        <v>1.1509628426091739E-2</v>
      </c>
      <c r="D392" s="59">
        <f>SUM(D390:D391)</f>
        <v>0.68752293764252403</v>
      </c>
      <c r="E392" s="57">
        <f>E216-E40</f>
        <v>0</v>
      </c>
      <c r="F392" s="58">
        <f>SUM(F390:F391)</f>
        <v>9.5615359409377959E-3</v>
      </c>
      <c r="G392" s="59">
        <f>SUM(G390:G391)</f>
        <v>2.8223746781396351</v>
      </c>
      <c r="H392" s="57"/>
      <c r="I392" s="58"/>
      <c r="J392" s="59"/>
      <c r="K392" s="60"/>
      <c r="L392" s="117">
        <f>+D392+G392+J392</f>
        <v>3.5098976157821591</v>
      </c>
      <c r="M392" s="116"/>
      <c r="N392" s="60"/>
      <c r="O392" s="76"/>
      <c r="P392" s="76"/>
      <c r="Q392" s="76"/>
      <c r="R392" s="77"/>
      <c r="S392" s="117"/>
      <c r="T392" s="63"/>
      <c r="U392" s="70"/>
      <c r="V392" s="59">
        <f>SUM(V390:V391)</f>
        <v>0.24311534587992867</v>
      </c>
      <c r="W392" s="113">
        <f>SUM(W390:W391)</f>
        <v>3.7530129616620878</v>
      </c>
      <c r="Y392" s="62"/>
      <c r="Z392" s="59">
        <f>SUM(Z390:Z391)</f>
        <v>0</v>
      </c>
      <c r="AA392" s="63"/>
      <c r="AB392" s="59">
        <f>SUM(AB390:AB391)</f>
        <v>0</v>
      </c>
      <c r="AC392" s="64">
        <f>SUM(AC390:AC391)</f>
        <v>0</v>
      </c>
      <c r="AD392" s="62"/>
      <c r="AE392" s="59">
        <f>SUM(AE390:AE391)</f>
        <v>0</v>
      </c>
      <c r="AF392" s="63"/>
      <c r="AG392" s="59">
        <f>SUM(AG390:AG391)</f>
        <v>0</v>
      </c>
      <c r="AH392" s="64">
        <f>SUM(AH390:AH391)</f>
        <v>0</v>
      </c>
      <c r="AI392" s="62"/>
      <c r="AJ392" s="64">
        <f>SUM(AJ390:AJ391)</f>
        <v>0</v>
      </c>
      <c r="AK392" s="65">
        <f>SUM(AK390:AK391)</f>
        <v>0</v>
      </c>
      <c r="AL392" s="387"/>
      <c r="AM392" s="65">
        <f>SUM(AM390:AM391)</f>
        <v>3.7530129616620878</v>
      </c>
      <c r="AN392" s="61"/>
    </row>
    <row r="393" spans="1:40" ht="22.5" customHeight="1">
      <c r="A393" s="56"/>
      <c r="B393" s="57"/>
      <c r="C393" s="58"/>
      <c r="D393" s="59"/>
      <c r="E393" s="57"/>
      <c r="F393" s="58"/>
      <c r="G393" s="59"/>
      <c r="H393" s="57"/>
      <c r="I393" s="58"/>
      <c r="J393" s="59"/>
      <c r="K393" s="60"/>
      <c r="L393" s="117"/>
      <c r="M393" s="116"/>
      <c r="N393" s="60"/>
      <c r="O393" s="76"/>
      <c r="P393" s="76"/>
      <c r="Q393" s="76"/>
      <c r="R393" s="77"/>
      <c r="S393" s="117"/>
      <c r="T393" s="63"/>
      <c r="U393" s="70"/>
      <c r="V393" s="59"/>
      <c r="W393" s="113"/>
      <c r="Y393" s="62"/>
      <c r="Z393" s="59"/>
      <c r="AA393" s="63"/>
      <c r="AB393" s="59"/>
      <c r="AC393" s="64"/>
      <c r="AD393" s="62"/>
      <c r="AE393" s="59"/>
      <c r="AF393" s="63"/>
      <c r="AG393" s="59"/>
      <c r="AH393" s="64"/>
      <c r="AI393" s="62"/>
      <c r="AJ393" s="64"/>
      <c r="AK393" s="65"/>
      <c r="AL393" s="387"/>
      <c r="AM393" s="65"/>
      <c r="AN393" s="61"/>
    </row>
    <row r="394" spans="1:40" ht="22.5" customHeight="1">
      <c r="A394" s="16" t="s">
        <v>47</v>
      </c>
      <c r="B394" s="57"/>
      <c r="C394" s="58"/>
      <c r="D394" s="59"/>
      <c r="E394" s="57"/>
      <c r="F394" s="58"/>
      <c r="G394" s="59"/>
      <c r="H394" s="57"/>
      <c r="I394" s="58"/>
      <c r="J394" s="59"/>
      <c r="K394" s="60"/>
      <c r="L394" s="117"/>
      <c r="M394" s="116"/>
      <c r="N394" s="60"/>
      <c r="O394" s="76"/>
      <c r="P394" s="76"/>
      <c r="Q394" s="76"/>
      <c r="R394" s="77"/>
      <c r="S394" s="117"/>
      <c r="T394" s="63"/>
      <c r="U394" s="70"/>
      <c r="V394" s="59"/>
      <c r="W394" s="113"/>
      <c r="Y394" s="62"/>
      <c r="Z394" s="59"/>
      <c r="AA394" s="63"/>
      <c r="AB394" s="59"/>
      <c r="AC394" s="64"/>
      <c r="AD394" s="62"/>
      <c r="AE394" s="59"/>
      <c r="AF394" s="63"/>
      <c r="AG394" s="59"/>
      <c r="AH394" s="64"/>
      <c r="AI394" s="62"/>
      <c r="AJ394" s="64"/>
      <c r="AK394" s="65"/>
      <c r="AL394" s="387"/>
      <c r="AM394" s="65"/>
      <c r="AN394" s="61"/>
    </row>
    <row r="395" spans="1:40" ht="22.5" customHeight="1">
      <c r="A395" s="56" t="s">
        <v>37</v>
      </c>
      <c r="B395" s="57">
        <f t="shared" ref="B395:J396" si="241">B219-B43</f>
        <v>0</v>
      </c>
      <c r="C395" s="58">
        <f t="shared" si="241"/>
        <v>8.775130088551214E-4</v>
      </c>
      <c r="D395" s="59">
        <f t="shared" si="241"/>
        <v>1.0734218039771225E-4</v>
      </c>
      <c r="E395" s="57">
        <f t="shared" si="241"/>
        <v>0</v>
      </c>
      <c r="F395" s="58">
        <f t="shared" si="241"/>
        <v>8.775130088551214E-4</v>
      </c>
      <c r="G395" s="59">
        <f t="shared" si="241"/>
        <v>1.2723959687526917E-4</v>
      </c>
      <c r="H395" s="57">
        <f t="shared" si="241"/>
        <v>0</v>
      </c>
      <c r="I395" s="58">
        <f t="shared" si="241"/>
        <v>8.775130088551214E-4</v>
      </c>
      <c r="J395" s="59">
        <f t="shared" si="241"/>
        <v>6.1733413385270386E-4</v>
      </c>
      <c r="K395" s="60">
        <f>+B395+E395+H395</f>
        <v>0</v>
      </c>
      <c r="L395" s="117">
        <f>+D395+G395+J395</f>
        <v>8.5191591112568528E-4</v>
      </c>
      <c r="M395" s="116"/>
      <c r="N395" s="60"/>
      <c r="O395" s="76"/>
      <c r="P395" s="76"/>
      <c r="Q395" s="76"/>
      <c r="R395" s="77"/>
      <c r="S395" s="117"/>
      <c r="T395" s="63"/>
      <c r="U395" s="70"/>
      <c r="V395" s="59"/>
      <c r="W395" s="113">
        <f>L395+S395+V395</f>
        <v>8.5191591112568528E-4</v>
      </c>
      <c r="Y395" s="62">
        <f t="shared" ref="Y395:AB395" si="242">Y219-Y43</f>
        <v>0</v>
      </c>
      <c r="Z395" s="59">
        <f t="shared" si="242"/>
        <v>0</v>
      </c>
      <c r="AA395" s="63">
        <f t="shared" si="242"/>
        <v>0</v>
      </c>
      <c r="AB395" s="59">
        <f t="shared" si="242"/>
        <v>0</v>
      </c>
      <c r="AC395" s="64">
        <f>Z395+AB395</f>
        <v>0</v>
      </c>
      <c r="AD395" s="62"/>
      <c r="AE395" s="59"/>
      <c r="AF395" s="63"/>
      <c r="AG395" s="59"/>
      <c r="AH395" s="64"/>
      <c r="AI395" s="62"/>
      <c r="AJ395" s="64"/>
      <c r="AK395" s="65">
        <f>+AC395+AH395+AJ395</f>
        <v>0</v>
      </c>
      <c r="AL395" s="385"/>
      <c r="AM395" s="65">
        <f>W395+AK395</f>
        <v>8.5191591112568528E-4</v>
      </c>
      <c r="AN395" s="61"/>
    </row>
    <row r="396" spans="1:40" ht="22.5" customHeight="1">
      <c r="A396" s="56" t="s">
        <v>38</v>
      </c>
      <c r="B396" s="57">
        <f t="shared" si="241"/>
        <v>0</v>
      </c>
      <c r="C396" s="66">
        <f t="shared" si="241"/>
        <v>2.210472331406238E-2</v>
      </c>
      <c r="D396" s="67">
        <f t="shared" si="241"/>
        <v>2.7039703955104924E-3</v>
      </c>
      <c r="E396" s="57">
        <f t="shared" si="241"/>
        <v>0</v>
      </c>
      <c r="F396" s="66">
        <f t="shared" si="241"/>
        <v>1.0613605152603622E-2</v>
      </c>
      <c r="G396" s="67">
        <f t="shared" si="241"/>
        <v>1.5389752942494839E-3</v>
      </c>
      <c r="H396" s="57">
        <f t="shared" si="241"/>
        <v>0</v>
      </c>
      <c r="I396" s="66">
        <f t="shared" si="241"/>
        <v>5.121688531850889E-3</v>
      </c>
      <c r="J396" s="67">
        <f t="shared" si="241"/>
        <v>3.6031296650503863E-3</v>
      </c>
      <c r="K396" s="68">
        <f>+B396+E396+H396</f>
        <v>0</v>
      </c>
      <c r="L396" s="146">
        <f>+D396+G396+J396</f>
        <v>7.8460753548103626E-3</v>
      </c>
      <c r="M396" s="116"/>
      <c r="N396" s="60"/>
      <c r="O396" s="76"/>
      <c r="P396" s="76"/>
      <c r="Q396" s="76"/>
      <c r="R396" s="77"/>
      <c r="S396" s="117"/>
      <c r="T396" s="63">
        <f>T220-T44</f>
        <v>0</v>
      </c>
      <c r="U396" s="70">
        <f>U220-U44</f>
        <v>0.7393559798571232</v>
      </c>
      <c r="V396" s="67">
        <f>V220-V44</f>
        <v>7.639159822582231E-4</v>
      </c>
      <c r="W396" s="114">
        <f>L396+S396+V396</f>
        <v>8.6099913370685857E-3</v>
      </c>
      <c r="Y396" s="72"/>
      <c r="Z396" s="69"/>
      <c r="AA396" s="73"/>
      <c r="AB396" s="69"/>
      <c r="AC396" s="74"/>
      <c r="AD396" s="72">
        <f t="shared" ref="AD396:AG396" si="243">AD220-AD44</f>
        <v>0</v>
      </c>
      <c r="AE396" s="69">
        <f t="shared" si="243"/>
        <v>0</v>
      </c>
      <c r="AF396" s="73">
        <f t="shared" si="243"/>
        <v>0</v>
      </c>
      <c r="AG396" s="69">
        <f t="shared" si="243"/>
        <v>0</v>
      </c>
      <c r="AH396" s="74">
        <f>AE396+AG396</f>
        <v>0</v>
      </c>
      <c r="AI396" s="62">
        <f t="shared" ref="AI396:AJ396" si="244">AI220-AI44</f>
        <v>0</v>
      </c>
      <c r="AJ396" s="64">
        <f t="shared" si="244"/>
        <v>0</v>
      </c>
      <c r="AK396" s="65">
        <f>+AC396+AH396+AJ396</f>
        <v>0</v>
      </c>
      <c r="AL396" s="385"/>
      <c r="AM396" s="75">
        <f>W396+AK396</f>
        <v>8.6099913370685857E-3</v>
      </c>
      <c r="AN396" s="80"/>
    </row>
    <row r="397" spans="1:40" ht="22.5" customHeight="1">
      <c r="A397" s="56" t="s">
        <v>39</v>
      </c>
      <c r="B397" s="57"/>
      <c r="C397" s="58">
        <f>SUM(C395:C396)</f>
        <v>2.2982236322917501E-2</v>
      </c>
      <c r="D397" s="59">
        <f>SUM(D395:D396)</f>
        <v>2.8113125759082046E-3</v>
      </c>
      <c r="E397" s="57">
        <f>E221-E45</f>
        <v>0</v>
      </c>
      <c r="F397" s="58">
        <f>SUM(F395:F396)</f>
        <v>1.1491118161458744E-2</v>
      </c>
      <c r="G397" s="59">
        <f>SUM(G395:G396)</f>
        <v>1.666214891124753E-3</v>
      </c>
      <c r="H397" s="57">
        <f>H221-H45</f>
        <v>0</v>
      </c>
      <c r="I397" s="58">
        <f>SUM(I395:I396)</f>
        <v>5.9992015407060104E-3</v>
      </c>
      <c r="J397" s="59">
        <f>SUM(J395:J396)</f>
        <v>4.2204637989030902E-3</v>
      </c>
      <c r="K397" s="60"/>
      <c r="L397" s="117">
        <f>+D397+G397+J397</f>
        <v>8.6979912659360479E-3</v>
      </c>
      <c r="M397" s="116"/>
      <c r="N397" s="60"/>
      <c r="O397" s="76"/>
      <c r="P397" s="76"/>
      <c r="Q397" s="76"/>
      <c r="R397" s="77"/>
      <c r="S397" s="117"/>
      <c r="T397" s="192"/>
      <c r="U397" s="271"/>
      <c r="V397" s="59">
        <f>SUM(V395:V396)</f>
        <v>7.639159822582231E-4</v>
      </c>
      <c r="W397" s="113">
        <f>SUM(W395:W396)</f>
        <v>9.461907248194271E-3</v>
      </c>
      <c r="Y397" s="62"/>
      <c r="Z397" s="59">
        <f>SUM(Z395:Z396)</f>
        <v>0</v>
      </c>
      <c r="AA397" s="63"/>
      <c r="AB397" s="59">
        <f>SUM(AB395:AB396)</f>
        <v>0</v>
      </c>
      <c r="AC397" s="64">
        <f>SUM(AC395:AC396)</f>
        <v>0</v>
      </c>
      <c r="AD397" s="62"/>
      <c r="AE397" s="59">
        <f>SUM(AE395:AE396)</f>
        <v>0</v>
      </c>
      <c r="AF397" s="63"/>
      <c r="AG397" s="59">
        <f>SUM(AG395:AG396)</f>
        <v>0</v>
      </c>
      <c r="AH397" s="64">
        <f>SUM(AH395:AH396)</f>
        <v>0</v>
      </c>
      <c r="AI397" s="62"/>
      <c r="AJ397" s="64">
        <f>SUM(AJ395:AJ396)</f>
        <v>0</v>
      </c>
      <c r="AK397" s="65">
        <f>SUM(AK395:AK396)</f>
        <v>0</v>
      </c>
      <c r="AL397" s="387"/>
      <c r="AM397" s="65">
        <f>SUM(AM395:AM396)</f>
        <v>9.461907248194271E-3</v>
      </c>
      <c r="AN397" s="61"/>
    </row>
    <row r="398" spans="1:40" ht="22.5" customHeight="1">
      <c r="A398" s="56"/>
      <c r="B398" s="57"/>
      <c r="C398" s="58"/>
      <c r="D398" s="59"/>
      <c r="E398" s="57"/>
      <c r="F398" s="58"/>
      <c r="G398" s="59"/>
      <c r="H398" s="57"/>
      <c r="I398" s="58"/>
      <c r="J398" s="59"/>
      <c r="K398" s="60"/>
      <c r="L398" s="117"/>
      <c r="M398" s="116"/>
      <c r="N398" s="60"/>
      <c r="O398" s="76"/>
      <c r="P398" s="76"/>
      <c r="Q398" s="76"/>
      <c r="R398" s="77"/>
      <c r="S398" s="117"/>
      <c r="T398" s="63"/>
      <c r="U398" s="70"/>
      <c r="V398" s="59"/>
      <c r="W398" s="113"/>
      <c r="Y398" s="72"/>
      <c r="Z398" s="69"/>
      <c r="AA398" s="73"/>
      <c r="AB398" s="69"/>
      <c r="AC398" s="74"/>
      <c r="AD398" s="72"/>
      <c r="AE398" s="69"/>
      <c r="AF398" s="73"/>
      <c r="AG398" s="69"/>
      <c r="AH398" s="74"/>
      <c r="AI398" s="72"/>
      <c r="AJ398" s="74"/>
      <c r="AK398" s="81"/>
      <c r="AL398" s="387"/>
      <c r="AM398" s="81"/>
      <c r="AN398" s="61"/>
    </row>
    <row r="399" spans="1:40" ht="22.5" customHeight="1">
      <c r="A399" s="16" t="s">
        <v>48</v>
      </c>
      <c r="B399" s="57"/>
      <c r="C399" s="58"/>
      <c r="D399" s="59"/>
      <c r="E399" s="57"/>
      <c r="F399" s="58"/>
      <c r="G399" s="59"/>
      <c r="H399" s="57"/>
      <c r="I399" s="58"/>
      <c r="J399" s="59"/>
      <c r="K399" s="60"/>
      <c r="L399" s="117"/>
      <c r="M399" s="116"/>
      <c r="N399" s="60"/>
      <c r="O399" s="76"/>
      <c r="P399" s="76"/>
      <c r="Q399" s="76"/>
      <c r="R399" s="77"/>
      <c r="S399" s="117"/>
      <c r="T399" s="63"/>
      <c r="U399" s="70"/>
      <c r="V399" s="59"/>
      <c r="W399" s="113"/>
      <c r="Y399" s="62"/>
      <c r="Z399" s="59"/>
      <c r="AA399" s="63"/>
      <c r="AB399" s="59"/>
      <c r="AC399" s="64"/>
      <c r="AD399" s="62"/>
      <c r="AE399" s="59"/>
      <c r="AF399" s="63"/>
      <c r="AG399" s="59"/>
      <c r="AH399" s="64"/>
      <c r="AI399" s="62"/>
      <c r="AJ399" s="64"/>
      <c r="AK399" s="65"/>
      <c r="AL399" s="387"/>
      <c r="AM399" s="65"/>
      <c r="AN399" s="61"/>
    </row>
    <row r="400" spans="1:40" ht="22.5" customHeight="1">
      <c r="A400" s="56" t="s">
        <v>37</v>
      </c>
      <c r="B400" s="57">
        <f t="shared" ref="B400:J401" si="245">B224-B48</f>
        <v>0</v>
      </c>
      <c r="C400" s="58">
        <f t="shared" si="245"/>
        <v>8.775130088551214E-4</v>
      </c>
      <c r="D400" s="59">
        <f t="shared" si="245"/>
        <v>5.9033237664990988E-6</v>
      </c>
      <c r="E400" s="57">
        <f t="shared" si="245"/>
        <v>0</v>
      </c>
      <c r="F400" s="58">
        <f t="shared" si="245"/>
        <v>8.775130088551214E-4</v>
      </c>
      <c r="G400" s="59">
        <f t="shared" si="245"/>
        <v>6.6515369586781815E-5</v>
      </c>
      <c r="H400" s="57">
        <f t="shared" si="245"/>
        <v>0</v>
      </c>
      <c r="I400" s="58">
        <f t="shared" si="245"/>
        <v>8.775130088551214E-4</v>
      </c>
      <c r="J400" s="59">
        <f t="shared" si="245"/>
        <v>3.2744595250418923E-4</v>
      </c>
      <c r="K400" s="60">
        <f>+B400+E400+H400</f>
        <v>0</v>
      </c>
      <c r="L400" s="117">
        <f>+D400+G400+J400</f>
        <v>3.9986464585747014E-4</v>
      </c>
      <c r="M400" s="116"/>
      <c r="N400" s="60"/>
      <c r="O400" s="76"/>
      <c r="P400" s="76"/>
      <c r="Q400" s="76"/>
      <c r="R400" s="77"/>
      <c r="S400" s="117"/>
      <c r="T400" s="63"/>
      <c r="U400" s="70"/>
      <c r="V400" s="59"/>
      <c r="W400" s="113">
        <f>L400+S400+V400</f>
        <v>3.9986464585747014E-4</v>
      </c>
      <c r="Y400" s="62">
        <f t="shared" ref="Y400:AB400" si="246">Y224-Y48</f>
        <v>0</v>
      </c>
      <c r="Z400" s="59">
        <f t="shared" si="246"/>
        <v>0</v>
      </c>
      <c r="AA400" s="63">
        <f t="shared" si="246"/>
        <v>0</v>
      </c>
      <c r="AB400" s="59">
        <f t="shared" si="246"/>
        <v>0</v>
      </c>
      <c r="AC400" s="64">
        <f>Z400+AB400</f>
        <v>0</v>
      </c>
      <c r="AD400" s="62"/>
      <c r="AE400" s="59"/>
      <c r="AF400" s="63"/>
      <c r="AG400" s="59"/>
      <c r="AH400" s="64"/>
      <c r="AI400" s="62"/>
      <c r="AJ400" s="64"/>
      <c r="AK400" s="65">
        <f>+AC400+AH400+AJ400</f>
        <v>0</v>
      </c>
      <c r="AL400" s="385"/>
      <c r="AM400" s="65">
        <f>W400+AK400</f>
        <v>3.9986464585747014E-4</v>
      </c>
      <c r="AN400" s="61"/>
    </row>
    <row r="401" spans="1:40" ht="22.5" customHeight="1">
      <c r="A401" s="56" t="s">
        <v>38</v>
      </c>
      <c r="B401" s="57">
        <f t="shared" si="245"/>
        <v>0</v>
      </c>
      <c r="C401" s="66">
        <f t="shared" si="245"/>
        <v>0.15401555981845605</v>
      </c>
      <c r="D401" s="67">
        <f t="shared" si="245"/>
        <v>1.0361142290906677E-3</v>
      </c>
      <c r="E401" s="57">
        <f t="shared" si="245"/>
        <v>0</v>
      </c>
      <c r="F401" s="66">
        <f t="shared" si="245"/>
        <v>8.2822147485862307E-3</v>
      </c>
      <c r="G401" s="67">
        <f t="shared" si="245"/>
        <v>6.2779077852994324E-4</v>
      </c>
      <c r="H401" s="57">
        <f t="shared" si="245"/>
        <v>0</v>
      </c>
      <c r="I401" s="66">
        <f t="shared" si="245"/>
        <v>6.7641473137472485E-3</v>
      </c>
      <c r="J401" s="67">
        <f t="shared" si="245"/>
        <v>2.5240567805579692E-3</v>
      </c>
      <c r="K401" s="68">
        <f>+B401+E401+H401</f>
        <v>0</v>
      </c>
      <c r="L401" s="146">
        <f>+D401+G401+J401</f>
        <v>4.1879617881785802E-3</v>
      </c>
      <c r="M401" s="116"/>
      <c r="N401" s="60"/>
      <c r="O401" s="76"/>
      <c r="P401" s="76"/>
      <c r="Q401" s="76"/>
      <c r="R401" s="77"/>
      <c r="S401" s="117"/>
      <c r="T401" s="63">
        <f>T225-T49</f>
        <v>0</v>
      </c>
      <c r="U401" s="70">
        <f>U225-U49</f>
        <v>0.7393559798571232</v>
      </c>
      <c r="V401" s="67">
        <f>V225-V49</f>
        <v>2.6444219598301707E-5</v>
      </c>
      <c r="W401" s="114">
        <f>L401+S401+V401</f>
        <v>4.214406007776882E-3</v>
      </c>
      <c r="Y401" s="72"/>
      <c r="Z401" s="69"/>
      <c r="AA401" s="73"/>
      <c r="AB401" s="69"/>
      <c r="AC401" s="74"/>
      <c r="AD401" s="72">
        <f t="shared" ref="AD401:AG401" si="247">AD225-AD49</f>
        <v>0</v>
      </c>
      <c r="AE401" s="69">
        <f t="shared" si="247"/>
        <v>0</v>
      </c>
      <c r="AF401" s="73">
        <f t="shared" si="247"/>
        <v>0</v>
      </c>
      <c r="AG401" s="69">
        <f t="shared" si="247"/>
        <v>0</v>
      </c>
      <c r="AH401" s="74">
        <f>AE401+AG401</f>
        <v>0</v>
      </c>
      <c r="AI401" s="62">
        <f t="shared" ref="AI401:AJ401" si="248">AI225-AI49</f>
        <v>0</v>
      </c>
      <c r="AJ401" s="64">
        <f t="shared" si="248"/>
        <v>0</v>
      </c>
      <c r="AK401" s="65">
        <f>+AC401+AH401+AJ401</f>
        <v>0</v>
      </c>
      <c r="AL401" s="385"/>
      <c r="AM401" s="75">
        <f>W401+AK401</f>
        <v>4.214406007776882E-3</v>
      </c>
      <c r="AN401" s="80"/>
    </row>
    <row r="402" spans="1:40" ht="22.5" customHeight="1">
      <c r="A402" s="56" t="s">
        <v>39</v>
      </c>
      <c r="B402" s="57"/>
      <c r="C402" s="58">
        <f>SUM(C400:C401)</f>
        <v>0.15489307282731118</v>
      </c>
      <c r="D402" s="59">
        <f>SUM(D400:D401)</f>
        <v>1.0420175528571668E-3</v>
      </c>
      <c r="E402" s="57">
        <f>E226-E50</f>
        <v>0</v>
      </c>
      <c r="F402" s="58">
        <f>SUM(F400:F401)</f>
        <v>9.1597277574413521E-3</v>
      </c>
      <c r="G402" s="59">
        <f>SUM(G400:G401)</f>
        <v>6.9430614811672505E-4</v>
      </c>
      <c r="H402" s="57">
        <f>H226-H50</f>
        <v>0</v>
      </c>
      <c r="I402" s="58">
        <f>SUM(I400:I401)</f>
        <v>7.6416603226023699E-3</v>
      </c>
      <c r="J402" s="59">
        <f>SUM(J400:J401)</f>
        <v>2.8515027330621584E-3</v>
      </c>
      <c r="K402" s="60"/>
      <c r="L402" s="117">
        <f>+D402+G402+J402</f>
        <v>4.5878264340360499E-3</v>
      </c>
      <c r="M402" s="116"/>
      <c r="N402" s="60"/>
      <c r="O402" s="76"/>
      <c r="P402" s="76"/>
      <c r="Q402" s="76"/>
      <c r="R402" s="77"/>
      <c r="S402" s="117"/>
      <c r="T402" s="192"/>
      <c r="V402" s="59">
        <f>SUM(V400:V401)</f>
        <v>2.6444219598301707E-5</v>
      </c>
      <c r="W402" s="113">
        <f>SUM(W400:W401)</f>
        <v>4.6142706536343517E-3</v>
      </c>
      <c r="Y402" s="62"/>
      <c r="Z402" s="59">
        <f>SUM(Z400:Z401)</f>
        <v>0</v>
      </c>
      <c r="AA402" s="63"/>
      <c r="AB402" s="59">
        <f>SUM(AB400:AB401)</f>
        <v>0</v>
      </c>
      <c r="AC402" s="64">
        <f>SUM(AC400:AC401)</f>
        <v>0</v>
      </c>
      <c r="AD402" s="62"/>
      <c r="AE402" s="59">
        <f>SUM(AE400:AE401)</f>
        <v>0</v>
      </c>
      <c r="AF402" s="63"/>
      <c r="AG402" s="59">
        <f>SUM(AG400:AG401)</f>
        <v>0</v>
      </c>
      <c r="AH402" s="64">
        <f>SUM(AH400:AH401)</f>
        <v>0</v>
      </c>
      <c r="AI402" s="62"/>
      <c r="AJ402" s="64">
        <f>SUM(AJ400:AJ401)</f>
        <v>0</v>
      </c>
      <c r="AK402" s="65">
        <f>SUM(AK400:AK401)</f>
        <v>0</v>
      </c>
      <c r="AL402" s="387"/>
      <c r="AM402" s="65">
        <f>SUM(AM400:AM401)</f>
        <v>4.6142706536343517E-3</v>
      </c>
      <c r="AN402" s="61"/>
    </row>
    <row r="403" spans="1:40" ht="22.5" customHeight="1">
      <c r="A403" s="56"/>
      <c r="B403" s="57"/>
      <c r="C403" s="58"/>
      <c r="D403" s="59"/>
      <c r="E403" s="57"/>
      <c r="F403" s="58"/>
      <c r="G403" s="59"/>
      <c r="H403" s="57"/>
      <c r="I403" s="58"/>
      <c r="J403" s="59"/>
      <c r="K403" s="60"/>
      <c r="L403" s="117"/>
      <c r="M403" s="116"/>
      <c r="N403" s="60"/>
      <c r="O403" s="76"/>
      <c r="P403" s="76"/>
      <c r="Q403" s="76"/>
      <c r="R403" s="77"/>
      <c r="S403" s="117"/>
      <c r="T403" s="63"/>
      <c r="U403" s="70"/>
      <c r="V403" s="59"/>
      <c r="W403" s="113"/>
      <c r="Y403" s="62"/>
      <c r="Z403" s="59"/>
      <c r="AA403" s="63"/>
      <c r="AB403" s="59"/>
      <c r="AC403" s="64"/>
      <c r="AD403" s="62"/>
      <c r="AE403" s="59"/>
      <c r="AF403" s="63"/>
      <c r="AG403" s="59"/>
      <c r="AH403" s="64"/>
      <c r="AI403" s="62"/>
      <c r="AJ403" s="64"/>
      <c r="AK403" s="65"/>
      <c r="AL403" s="387"/>
      <c r="AM403" s="65"/>
      <c r="AN403" s="61"/>
    </row>
    <row r="404" spans="1:40" ht="22.5" customHeight="1">
      <c r="A404" s="16" t="s">
        <v>49</v>
      </c>
      <c r="B404" s="57"/>
      <c r="C404" s="58"/>
      <c r="D404" s="59"/>
      <c r="E404" s="57"/>
      <c r="F404" s="58"/>
      <c r="G404" s="59"/>
      <c r="H404" s="57"/>
      <c r="I404" s="58"/>
      <c r="J404" s="59"/>
      <c r="K404" s="60"/>
      <c r="L404" s="117"/>
      <c r="M404" s="116"/>
      <c r="N404" s="60"/>
      <c r="O404" s="76"/>
      <c r="P404" s="76"/>
      <c r="Q404" s="76"/>
      <c r="R404" s="77"/>
      <c r="S404" s="117"/>
      <c r="T404" s="63"/>
      <c r="U404" s="70"/>
      <c r="V404" s="59"/>
      <c r="W404" s="113"/>
      <c r="Y404" s="62"/>
      <c r="Z404" s="59"/>
      <c r="AA404" s="63"/>
      <c r="AB404" s="59"/>
      <c r="AC404" s="64"/>
      <c r="AD404" s="62"/>
      <c r="AE404" s="59"/>
      <c r="AF404" s="63"/>
      <c r="AG404" s="59"/>
      <c r="AH404" s="64"/>
      <c r="AI404" s="62"/>
      <c r="AJ404" s="64"/>
      <c r="AK404" s="65"/>
      <c r="AL404" s="387"/>
      <c r="AM404" s="65"/>
      <c r="AN404" s="61"/>
    </row>
    <row r="405" spans="1:40" ht="22.5" customHeight="1">
      <c r="A405" s="56" t="s">
        <v>37</v>
      </c>
      <c r="B405" s="57">
        <f>B390+B395+B400</f>
        <v>0</v>
      </c>
      <c r="C405" s="58"/>
      <c r="D405" s="59">
        <f>D390+D395+D400</f>
        <v>5.2531125502785901E-2</v>
      </c>
      <c r="E405" s="57">
        <f t="shared" ref="E405" si="249">E390+E395+E400</f>
        <v>0</v>
      </c>
      <c r="F405" s="58">
        <f>F386+F390</f>
        <v>8.775130088551214E-4</v>
      </c>
      <c r="G405" s="59">
        <f t="shared" ref="G405:H407" si="250">G390+G395+G400</f>
        <v>0.25921809072479179</v>
      </c>
      <c r="H405" s="57">
        <f t="shared" si="250"/>
        <v>0</v>
      </c>
      <c r="I405" s="58"/>
      <c r="J405" s="59">
        <f t="shared" ref="J405:L407" si="251">J390+J395+J400</f>
        <v>9.4478008635689309E-4</v>
      </c>
      <c r="K405" s="60">
        <f t="shared" si="251"/>
        <v>0</v>
      </c>
      <c r="L405" s="117">
        <f t="shared" si="251"/>
        <v>0.31269399631393457</v>
      </c>
      <c r="M405" s="154"/>
      <c r="N405" s="68"/>
      <c r="O405" s="79"/>
      <c r="P405" s="79"/>
      <c r="Q405" s="79"/>
      <c r="R405" s="77"/>
      <c r="S405" s="146"/>
      <c r="T405" s="73"/>
      <c r="U405" s="70"/>
      <c r="V405" s="69"/>
      <c r="W405" s="113">
        <f>L405+S405+V405</f>
        <v>0.31269399631393457</v>
      </c>
      <c r="Y405" s="62"/>
      <c r="Z405" s="59">
        <f>Z390+Z395+Z400</f>
        <v>0</v>
      </c>
      <c r="AA405" s="63"/>
      <c r="AB405" s="59">
        <f>AB390+AB395+AB400</f>
        <v>0</v>
      </c>
      <c r="AC405" s="64">
        <f>Z405+AB405</f>
        <v>0</v>
      </c>
      <c r="AD405" s="62"/>
      <c r="AE405" s="59">
        <f>AE390+AE395+AE400</f>
        <v>0</v>
      </c>
      <c r="AF405" s="63"/>
      <c r="AG405" s="59">
        <f>AG390+AG395+AG400</f>
        <v>0</v>
      </c>
      <c r="AH405" s="64">
        <f>AE405+AG405</f>
        <v>0</v>
      </c>
      <c r="AI405" s="62"/>
      <c r="AJ405" s="64">
        <f>AJ390+AJ395+AJ400</f>
        <v>0</v>
      </c>
      <c r="AK405" s="65">
        <f>+AC405+AH405+AJ405</f>
        <v>0</v>
      </c>
      <c r="AL405" s="387"/>
      <c r="AM405" s="65">
        <f>W405+AK405</f>
        <v>0.31269399631393457</v>
      </c>
      <c r="AN405" s="61"/>
    </row>
    <row r="406" spans="1:40" ht="22.5" customHeight="1">
      <c r="A406" s="56" t="s">
        <v>38</v>
      </c>
      <c r="B406" s="78">
        <f>B391+B396+B401</f>
        <v>0</v>
      </c>
      <c r="C406" s="58"/>
      <c r="D406" s="69">
        <f t="shared" ref="D406:E407" si="252">D391+D396+D401</f>
        <v>0.63884514226850353</v>
      </c>
      <c r="E406" s="78">
        <f t="shared" si="252"/>
        <v>0</v>
      </c>
      <c r="F406" s="58"/>
      <c r="G406" s="69">
        <f t="shared" si="250"/>
        <v>2.5655171084540846</v>
      </c>
      <c r="H406" s="78">
        <f t="shared" si="250"/>
        <v>0</v>
      </c>
      <c r="I406" s="58"/>
      <c r="J406" s="69">
        <f t="shared" si="251"/>
        <v>6.1271864456083555E-3</v>
      </c>
      <c r="K406" s="68">
        <f t="shared" si="251"/>
        <v>0</v>
      </c>
      <c r="L406" s="146">
        <f t="shared" si="251"/>
        <v>3.2104894371681962</v>
      </c>
      <c r="M406" s="154"/>
      <c r="N406" s="68"/>
      <c r="O406" s="79"/>
      <c r="P406" s="79"/>
      <c r="Q406" s="79"/>
      <c r="R406" s="77"/>
      <c r="S406" s="146"/>
      <c r="T406" s="73">
        <f>T391+T396+T401</f>
        <v>0</v>
      </c>
      <c r="U406" s="70"/>
      <c r="V406" s="69">
        <f>V391+V396+V401</f>
        <v>0.24390570608178519</v>
      </c>
      <c r="W406" s="83">
        <f>L406+S406+V406</f>
        <v>3.4543951432499815</v>
      </c>
      <c r="Y406" s="72"/>
      <c r="Z406" s="69">
        <f>Z391+Z396+Z401</f>
        <v>0</v>
      </c>
      <c r="AA406" s="73"/>
      <c r="AB406" s="69">
        <f>AB391+AB396+AB401</f>
        <v>0</v>
      </c>
      <c r="AC406" s="74">
        <f>Z406+AB406</f>
        <v>0</v>
      </c>
      <c r="AD406" s="72"/>
      <c r="AE406" s="69">
        <f>AE391+AE396+AE401</f>
        <v>0</v>
      </c>
      <c r="AF406" s="73"/>
      <c r="AG406" s="69">
        <f>AG391+AG396+AG401</f>
        <v>0</v>
      </c>
      <c r="AH406" s="74">
        <f>AE406+AG406</f>
        <v>0</v>
      </c>
      <c r="AI406" s="72"/>
      <c r="AJ406" s="74">
        <f>AJ391+AJ396+AJ401</f>
        <v>0</v>
      </c>
      <c r="AK406" s="81">
        <f>+AC406+AH406+AJ406</f>
        <v>0</v>
      </c>
      <c r="AL406" s="387"/>
      <c r="AM406" s="81">
        <f>W406+AK406</f>
        <v>3.4543951432499815</v>
      </c>
      <c r="AN406" s="80"/>
    </row>
    <row r="407" spans="1:40" ht="22.5" customHeight="1">
      <c r="A407" s="84" t="s">
        <v>39</v>
      </c>
      <c r="B407" s="21">
        <f>B392+B397+B402</f>
        <v>0</v>
      </c>
      <c r="C407" s="85"/>
      <c r="D407" s="86">
        <f t="shared" si="252"/>
        <v>0.69137626777128935</v>
      </c>
      <c r="E407" s="21">
        <f t="shared" si="252"/>
        <v>0</v>
      </c>
      <c r="F407" s="85"/>
      <c r="G407" s="86">
        <f t="shared" si="250"/>
        <v>2.8247351991788765</v>
      </c>
      <c r="H407" s="21">
        <f t="shared" si="250"/>
        <v>0</v>
      </c>
      <c r="I407" s="85"/>
      <c r="J407" s="86">
        <f t="shared" si="251"/>
        <v>7.0719665319652486E-3</v>
      </c>
      <c r="K407" s="24">
        <f t="shared" si="251"/>
        <v>0</v>
      </c>
      <c r="L407" s="272">
        <f t="shared" si="251"/>
        <v>3.5231834334821315</v>
      </c>
      <c r="M407" s="278"/>
      <c r="N407" s="24"/>
      <c r="O407" s="87"/>
      <c r="P407" s="87"/>
      <c r="Q407" s="87"/>
      <c r="R407" s="88"/>
      <c r="S407" s="272"/>
      <c r="T407" s="143">
        <f>SUM(T405:T406)</f>
        <v>0</v>
      </c>
      <c r="U407" s="27"/>
      <c r="V407" s="86">
        <f>SUM(V405:V406)</f>
        <v>0.24390570608178519</v>
      </c>
      <c r="W407" s="268">
        <f>SUM(W405:W406)</f>
        <v>3.7670891395639163</v>
      </c>
      <c r="Y407" s="91"/>
      <c r="Z407" s="86">
        <f>SUM(Z405:Z406)</f>
        <v>0</v>
      </c>
      <c r="AA407" s="92"/>
      <c r="AB407" s="86">
        <f>SUM(AB405:AB406)</f>
        <v>0</v>
      </c>
      <c r="AC407" s="327">
        <f>SUM(AC405:AC406)</f>
        <v>0</v>
      </c>
      <c r="AD407" s="91"/>
      <c r="AE407" s="86">
        <f>SUM(AE405:AE406)</f>
        <v>0</v>
      </c>
      <c r="AF407" s="92"/>
      <c r="AG407" s="86">
        <f>SUM(AG405:AG406)</f>
        <v>0</v>
      </c>
      <c r="AH407" s="327">
        <f>SUM(AH405:AH406)</f>
        <v>0</v>
      </c>
      <c r="AI407" s="91"/>
      <c r="AJ407" s="327">
        <f>SUM(AJ405:AJ406)</f>
        <v>0</v>
      </c>
      <c r="AK407" s="388">
        <f>AK387+AK392+AK397+AK402</f>
        <v>0</v>
      </c>
      <c r="AL407" s="385"/>
      <c r="AM407" s="388">
        <f>SUM(AM405:AM406)</f>
        <v>3.7670891395639163</v>
      </c>
      <c r="AN407" s="90"/>
    </row>
    <row r="408" spans="1:40" ht="15" customHeight="1">
      <c r="A408" s="56"/>
      <c r="B408" s="57"/>
      <c r="C408" s="58"/>
      <c r="D408" s="59"/>
      <c r="E408" s="57"/>
      <c r="F408" s="58"/>
      <c r="G408" s="59"/>
      <c r="H408" s="57"/>
      <c r="I408" s="58"/>
      <c r="J408" s="59"/>
      <c r="K408" s="60"/>
      <c r="L408" s="117"/>
      <c r="M408" s="116"/>
      <c r="N408" s="60"/>
      <c r="O408" s="76"/>
      <c r="P408" s="76"/>
      <c r="Q408" s="76"/>
      <c r="R408" s="77"/>
      <c r="S408" s="117"/>
      <c r="T408" s="60"/>
      <c r="U408" s="70"/>
      <c r="V408" s="59"/>
      <c r="W408" s="113"/>
      <c r="Y408" s="62"/>
      <c r="Z408" s="59"/>
      <c r="AA408" s="63"/>
      <c r="AB408" s="59"/>
      <c r="AC408" s="64"/>
      <c r="AD408" s="62"/>
      <c r="AE408" s="59"/>
      <c r="AF408" s="63"/>
      <c r="AG408" s="59"/>
      <c r="AH408" s="64"/>
      <c r="AI408" s="62"/>
      <c r="AJ408" s="64"/>
      <c r="AK408" s="65"/>
      <c r="AL408" s="387"/>
      <c r="AM408" s="65"/>
      <c r="AN408" s="61"/>
    </row>
    <row r="409" spans="1:40" ht="22.5" customHeight="1">
      <c r="A409" s="33" t="s">
        <v>44</v>
      </c>
      <c r="B409" s="57"/>
      <c r="C409" s="58"/>
      <c r="D409" s="59"/>
      <c r="E409" s="57"/>
      <c r="F409" s="58"/>
      <c r="G409" s="59"/>
      <c r="H409" s="57"/>
      <c r="I409" s="58"/>
      <c r="J409" s="59"/>
      <c r="K409" s="60"/>
      <c r="L409" s="117"/>
      <c r="M409" s="116"/>
      <c r="N409" s="60"/>
      <c r="O409" s="76"/>
      <c r="P409" s="76"/>
      <c r="Q409" s="76"/>
      <c r="R409" s="77"/>
      <c r="S409" s="117"/>
      <c r="T409" s="60"/>
      <c r="U409" s="70"/>
      <c r="V409" s="59"/>
      <c r="W409" s="113"/>
      <c r="Y409" s="62"/>
      <c r="Z409" s="59"/>
      <c r="AA409" s="63"/>
      <c r="AB409" s="59"/>
      <c r="AC409" s="64"/>
      <c r="AD409" s="62"/>
      <c r="AE409" s="59"/>
      <c r="AF409" s="63"/>
      <c r="AG409" s="59"/>
      <c r="AH409" s="64"/>
      <c r="AI409" s="62"/>
      <c r="AJ409" s="64"/>
      <c r="AK409" s="65"/>
      <c r="AL409" s="387"/>
      <c r="AM409" s="65"/>
      <c r="AN409" s="61"/>
    </row>
    <row r="410" spans="1:40" ht="22.5" customHeight="1">
      <c r="A410" s="16" t="s">
        <v>50</v>
      </c>
      <c r="B410" s="57"/>
      <c r="C410" s="58"/>
      <c r="D410" s="59"/>
      <c r="E410" s="57"/>
      <c r="F410" s="58"/>
      <c r="G410" s="59"/>
      <c r="H410" s="57"/>
      <c r="I410" s="58"/>
      <c r="J410" s="59"/>
      <c r="K410" s="60"/>
      <c r="L410" s="117"/>
      <c r="M410" s="116"/>
      <c r="N410" s="60"/>
      <c r="O410" s="76"/>
      <c r="P410" s="76"/>
      <c r="Q410" s="76"/>
      <c r="R410" s="77"/>
      <c r="S410" s="117"/>
      <c r="T410" s="60"/>
      <c r="U410" s="70"/>
      <c r="V410" s="59"/>
      <c r="W410" s="113"/>
      <c r="Y410" s="62"/>
      <c r="Z410" s="59"/>
      <c r="AA410" s="63"/>
      <c r="AB410" s="59"/>
      <c r="AC410" s="64"/>
      <c r="AD410" s="62"/>
      <c r="AE410" s="59"/>
      <c r="AF410" s="63"/>
      <c r="AG410" s="59"/>
      <c r="AH410" s="64"/>
      <c r="AI410" s="62"/>
      <c r="AJ410" s="64"/>
      <c r="AK410" s="65"/>
      <c r="AL410" s="387"/>
      <c r="AM410" s="65"/>
      <c r="AN410" s="61"/>
    </row>
    <row r="411" spans="1:40" ht="22.5" customHeight="1">
      <c r="A411" s="56" t="s">
        <v>37</v>
      </c>
      <c r="B411" s="57">
        <f t="shared" ref="B411:G412" si="253">B235-B59</f>
        <v>0</v>
      </c>
      <c r="C411" s="58">
        <f t="shared" si="253"/>
        <v>-6.5895585562819603E-4</v>
      </c>
      <c r="D411" s="59">
        <f t="shared" si="253"/>
        <v>-0.76953063136851085</v>
      </c>
      <c r="E411" s="57">
        <f t="shared" si="253"/>
        <v>0</v>
      </c>
      <c r="F411" s="58">
        <f t="shared" si="253"/>
        <v>-6.5895585562819603E-4</v>
      </c>
      <c r="G411" s="59">
        <f t="shared" si="253"/>
        <v>-0.65577734159894874</v>
      </c>
      <c r="H411" s="57"/>
      <c r="I411" s="58"/>
      <c r="J411" s="59"/>
      <c r="K411" s="60">
        <f>+B411+E411+H411</f>
        <v>0</v>
      </c>
      <c r="L411" s="117">
        <f>+D411+G411+J411</f>
        <v>-1.4253079729674596</v>
      </c>
      <c r="M411" s="116"/>
      <c r="N411" s="60"/>
      <c r="O411" s="76"/>
      <c r="P411" s="76"/>
      <c r="Q411" s="76"/>
      <c r="R411" s="77"/>
      <c r="S411" s="117">
        <f>+M411*R411/1000</f>
        <v>0</v>
      </c>
      <c r="T411" s="60"/>
      <c r="U411" s="70"/>
      <c r="V411" s="59"/>
      <c r="W411" s="113">
        <f>L411+S411+V411</f>
        <v>-1.4253079729674596</v>
      </c>
      <c r="Y411" s="62">
        <f t="shared" ref="Y411:AB411" si="254">Y235-Y59</f>
        <v>0</v>
      </c>
      <c r="Z411" s="59">
        <f t="shared" si="254"/>
        <v>0</v>
      </c>
      <c r="AA411" s="63">
        <f t="shared" si="254"/>
        <v>0</v>
      </c>
      <c r="AB411" s="59">
        <f t="shared" si="254"/>
        <v>0</v>
      </c>
      <c r="AC411" s="64">
        <f>Z411+AB411</f>
        <v>0</v>
      </c>
      <c r="AD411" s="62"/>
      <c r="AE411" s="59"/>
      <c r="AF411" s="63"/>
      <c r="AG411" s="59"/>
      <c r="AH411" s="64"/>
      <c r="AI411" s="62"/>
      <c r="AJ411" s="64"/>
      <c r="AK411" s="65">
        <f>+AC411+AH411+AJ411</f>
        <v>0</v>
      </c>
      <c r="AL411" s="385"/>
      <c r="AM411" s="65">
        <f>W411+AK411</f>
        <v>-1.4253079729674596</v>
      </c>
      <c r="AN411" s="61"/>
    </row>
    <row r="412" spans="1:40" ht="22.5" customHeight="1">
      <c r="A412" s="56" t="s">
        <v>38</v>
      </c>
      <c r="B412" s="57">
        <f t="shared" si="253"/>
        <v>0</v>
      </c>
      <c r="C412" s="66">
        <f t="shared" si="253"/>
        <v>5.271031844341266E-3</v>
      </c>
      <c r="D412" s="67">
        <f t="shared" si="253"/>
        <v>6.1555268512980916</v>
      </c>
      <c r="E412" s="57">
        <f t="shared" si="253"/>
        <v>0</v>
      </c>
      <c r="F412" s="66">
        <f t="shared" si="253"/>
        <v>2.4971145273750862E-3</v>
      </c>
      <c r="G412" s="67">
        <f t="shared" si="253"/>
        <v>2.4850695421304785</v>
      </c>
      <c r="H412" s="57"/>
      <c r="I412" s="66"/>
      <c r="J412" s="67"/>
      <c r="K412" s="68">
        <f>+B412+E412+H412</f>
        <v>0</v>
      </c>
      <c r="L412" s="146">
        <f>+D412+G412+J412</f>
        <v>8.6405963934285701</v>
      </c>
      <c r="M412" s="116">
        <f>M236-M60</f>
        <v>0</v>
      </c>
      <c r="N412" s="115">
        <f t="shared" ref="N412:Q412" si="255">N236-N60</f>
        <v>0.88794296440674714</v>
      </c>
      <c r="O412" s="76">
        <f t="shared" si="255"/>
        <v>0</v>
      </c>
      <c r="P412" s="76">
        <f t="shared" si="255"/>
        <v>0</v>
      </c>
      <c r="Q412" s="76">
        <f t="shared" si="255"/>
        <v>0</v>
      </c>
      <c r="R412" s="77">
        <f t="shared" ref="R412" si="256">SUM(N412:Q412)</f>
        <v>0.88794296440674714</v>
      </c>
      <c r="S412" s="173">
        <f>S236-S60</f>
        <v>5.2931392707878118</v>
      </c>
      <c r="T412" s="60"/>
      <c r="U412" s="70"/>
      <c r="V412" s="59"/>
      <c r="W412" s="114">
        <f>L412+S412+V412</f>
        <v>13.933735664216382</v>
      </c>
      <c r="Y412" s="72"/>
      <c r="Z412" s="69"/>
      <c r="AA412" s="73"/>
      <c r="AB412" s="69"/>
      <c r="AC412" s="74"/>
      <c r="AD412" s="72">
        <f t="shared" ref="AD412:AG412" si="257">AD236-AD60</f>
        <v>0</v>
      </c>
      <c r="AE412" s="69">
        <f t="shared" si="257"/>
        <v>0</v>
      </c>
      <c r="AF412" s="73">
        <f t="shared" si="257"/>
        <v>0</v>
      </c>
      <c r="AG412" s="69">
        <f t="shared" si="257"/>
        <v>0</v>
      </c>
      <c r="AH412" s="74">
        <f>AE412+AG412</f>
        <v>0</v>
      </c>
      <c r="AI412" s="62">
        <f t="shared" ref="AI412:AJ412" si="258">AI236-AI60</f>
        <v>0</v>
      </c>
      <c r="AJ412" s="64">
        <f t="shared" si="258"/>
        <v>0</v>
      </c>
      <c r="AK412" s="65">
        <f>+AC412+AH412+AJ412</f>
        <v>0</v>
      </c>
      <c r="AL412" s="385"/>
      <c r="AM412" s="75">
        <f>W412+AK412</f>
        <v>13.933735664216382</v>
      </c>
      <c r="AN412" s="80"/>
    </row>
    <row r="413" spans="1:40" ht="22.5" customHeight="1">
      <c r="A413" s="56" t="s">
        <v>39</v>
      </c>
      <c r="B413" s="57">
        <f>B237-B61</f>
        <v>0</v>
      </c>
      <c r="C413" s="58">
        <f>SUM(C411:C412)</f>
        <v>4.61207598871307E-3</v>
      </c>
      <c r="D413" s="59">
        <f>SUM(D411:D412)</f>
        <v>5.3859962199295808</v>
      </c>
      <c r="E413" s="57"/>
      <c r="F413" s="58">
        <f>SUM(F411:F412)</f>
        <v>1.8381586717468902E-3</v>
      </c>
      <c r="G413" s="59">
        <f>SUM(G411:G412)</f>
        <v>1.8292922005315297</v>
      </c>
      <c r="H413" s="57"/>
      <c r="I413" s="58"/>
      <c r="J413" s="59"/>
      <c r="K413" s="60">
        <f>+B413+E413+H413</f>
        <v>0</v>
      </c>
      <c r="L413" s="117">
        <f>+D413+G413+J413</f>
        <v>7.2152884204611105</v>
      </c>
      <c r="M413" s="116"/>
      <c r="N413" s="60"/>
      <c r="O413" s="76"/>
      <c r="P413" s="76"/>
      <c r="Q413" s="76"/>
      <c r="R413" s="77"/>
      <c r="S413" s="117">
        <f>SUM(S411:S412)</f>
        <v>5.2931392707878118</v>
      </c>
      <c r="T413" s="116"/>
      <c r="U413" s="70"/>
      <c r="V413" s="59"/>
      <c r="W413" s="113">
        <f>SUM(W411:W412)</f>
        <v>12.508427691248922</v>
      </c>
      <c r="Y413" s="62"/>
      <c r="Z413" s="59">
        <f>SUM(Z411:Z412)</f>
        <v>0</v>
      </c>
      <c r="AA413" s="63"/>
      <c r="AB413" s="59">
        <f>SUM(AB411:AB412)</f>
        <v>0</v>
      </c>
      <c r="AC413" s="64">
        <f>SUM(AC411:AC412)</f>
        <v>0</v>
      </c>
      <c r="AD413" s="62"/>
      <c r="AE413" s="59">
        <f>SUM(AE411:AE412)</f>
        <v>0</v>
      </c>
      <c r="AF413" s="63"/>
      <c r="AG413" s="59">
        <f>SUM(AG411:AG412)</f>
        <v>0</v>
      </c>
      <c r="AH413" s="64">
        <f>SUM(AH411:AH412)</f>
        <v>0</v>
      </c>
      <c r="AI413" s="62"/>
      <c r="AJ413" s="64">
        <f>SUM(AJ411:AJ412)</f>
        <v>0</v>
      </c>
      <c r="AK413" s="65">
        <f>SUM(AK411:AK412)</f>
        <v>0</v>
      </c>
      <c r="AL413" s="387"/>
      <c r="AM413" s="65">
        <f>SUM(AM411:AM412)</f>
        <v>12.508427691248922</v>
      </c>
      <c r="AN413" s="61"/>
    </row>
    <row r="414" spans="1:40" ht="22.5" customHeight="1">
      <c r="A414" s="56"/>
      <c r="B414" s="57"/>
      <c r="C414" s="58"/>
      <c r="D414" s="59"/>
      <c r="E414" s="57"/>
      <c r="F414" s="58"/>
      <c r="G414" s="59"/>
      <c r="H414" s="57"/>
      <c r="I414" s="58"/>
      <c r="J414" s="59"/>
      <c r="K414" s="60"/>
      <c r="L414" s="117"/>
      <c r="M414" s="116"/>
      <c r="N414" s="60"/>
      <c r="O414" s="76"/>
      <c r="P414" s="76"/>
      <c r="Q414" s="76"/>
      <c r="R414" s="77"/>
      <c r="S414" s="117"/>
      <c r="T414" s="116"/>
      <c r="U414" s="70"/>
      <c r="V414" s="59"/>
      <c r="W414" s="113"/>
      <c r="Y414" s="62"/>
      <c r="Z414" s="59"/>
      <c r="AA414" s="63"/>
      <c r="AB414" s="59"/>
      <c r="AC414" s="64"/>
      <c r="AD414" s="62"/>
      <c r="AE414" s="59"/>
      <c r="AF414" s="63"/>
      <c r="AG414" s="59"/>
      <c r="AH414" s="64"/>
      <c r="AI414" s="62"/>
      <c r="AJ414" s="64"/>
      <c r="AK414" s="65"/>
      <c r="AL414" s="387"/>
      <c r="AM414" s="65"/>
      <c r="AN414" s="61"/>
    </row>
    <row r="415" spans="1:40" ht="22.5" customHeight="1">
      <c r="A415" s="16" t="s">
        <v>51</v>
      </c>
      <c r="B415" s="57"/>
      <c r="C415" s="58"/>
      <c r="D415" s="59"/>
      <c r="E415" s="57"/>
      <c r="F415" s="58"/>
      <c r="G415" s="59"/>
      <c r="H415" s="57"/>
      <c r="I415" s="58"/>
      <c r="J415" s="59"/>
      <c r="K415" s="60"/>
      <c r="L415" s="117"/>
      <c r="M415" s="116"/>
      <c r="N415" s="60"/>
      <c r="O415" s="76"/>
      <c r="P415" s="76"/>
      <c r="Q415" s="76"/>
      <c r="R415" s="77"/>
      <c r="S415" s="117"/>
      <c r="T415" s="116"/>
      <c r="U415" s="70"/>
      <c r="V415" s="59"/>
      <c r="W415" s="113"/>
      <c r="Y415" s="62"/>
      <c r="Z415" s="59"/>
      <c r="AA415" s="63"/>
      <c r="AB415" s="59"/>
      <c r="AC415" s="64"/>
      <c r="AD415" s="62"/>
      <c r="AE415" s="59"/>
      <c r="AF415" s="63"/>
      <c r="AG415" s="59"/>
      <c r="AH415" s="64"/>
      <c r="AI415" s="62"/>
      <c r="AJ415" s="64"/>
      <c r="AK415" s="65"/>
      <c r="AL415" s="387"/>
      <c r="AM415" s="65"/>
      <c r="AN415" s="61"/>
    </row>
    <row r="416" spans="1:40" ht="22.5" customHeight="1">
      <c r="A416" s="56" t="s">
        <v>37</v>
      </c>
      <c r="B416" s="57">
        <f t="shared" ref="B416:J417" si="259">B240-B64</f>
        <v>0</v>
      </c>
      <c r="C416" s="58">
        <f t="shared" si="259"/>
        <v>-6.5895585562819603E-4</v>
      </c>
      <c r="D416" s="59">
        <f t="shared" si="259"/>
        <v>-1.6597354645486381E-4</v>
      </c>
      <c r="E416" s="57">
        <f t="shared" si="259"/>
        <v>0</v>
      </c>
      <c r="F416" s="58">
        <f t="shared" si="259"/>
        <v>-6.5895585562819603E-4</v>
      </c>
      <c r="G416" s="59">
        <f t="shared" si="259"/>
        <v>-6.1935223474063328E-4</v>
      </c>
      <c r="H416" s="57">
        <f t="shared" si="259"/>
        <v>0</v>
      </c>
      <c r="I416" s="58">
        <f t="shared" si="259"/>
        <v>-6.5895585562819603E-4</v>
      </c>
      <c r="J416" s="59">
        <f t="shared" si="259"/>
        <v>-5.2662318450899526E-4</v>
      </c>
      <c r="K416" s="60">
        <f>+B416+E416+H416</f>
        <v>0</v>
      </c>
      <c r="L416" s="117">
        <f>+D416+G416+J416</f>
        <v>-1.3119489657044923E-3</v>
      </c>
      <c r="M416" s="116"/>
      <c r="N416" s="60"/>
      <c r="O416" s="76"/>
      <c r="P416" s="76"/>
      <c r="Q416" s="76"/>
      <c r="R416" s="77"/>
      <c r="S416" s="117">
        <f>+M416*R416/1000</f>
        <v>0</v>
      </c>
      <c r="T416" s="116"/>
      <c r="U416" s="70"/>
      <c r="V416" s="59"/>
      <c r="W416" s="113">
        <f>L416+S416+V416</f>
        <v>-1.3119489657044923E-3</v>
      </c>
      <c r="Y416" s="62">
        <f t="shared" ref="Y416:AB416" si="260">Y240-Y64</f>
        <v>0</v>
      </c>
      <c r="Z416" s="59">
        <f t="shared" si="260"/>
        <v>0</v>
      </c>
      <c r="AA416" s="63">
        <f t="shared" si="260"/>
        <v>0</v>
      </c>
      <c r="AB416" s="59">
        <f t="shared" si="260"/>
        <v>0</v>
      </c>
      <c r="AC416" s="64">
        <f>Z416+AB416</f>
        <v>0</v>
      </c>
      <c r="AD416" s="62"/>
      <c r="AE416" s="59"/>
      <c r="AF416" s="63"/>
      <c r="AG416" s="59"/>
      <c r="AH416" s="64"/>
      <c r="AI416" s="62"/>
      <c r="AJ416" s="64"/>
      <c r="AK416" s="65">
        <f>+AC416+AH416+AJ416</f>
        <v>0</v>
      </c>
      <c r="AL416" s="385"/>
      <c r="AM416" s="65">
        <f>W416+AK416</f>
        <v>-1.3119489657044923E-3</v>
      </c>
      <c r="AN416" s="197"/>
    </row>
    <row r="417" spans="1:40" ht="22.5" customHeight="1">
      <c r="A417" s="56" t="s">
        <v>38</v>
      </c>
      <c r="B417" s="57">
        <f t="shared" si="259"/>
        <v>0</v>
      </c>
      <c r="C417" s="66">
        <f t="shared" si="259"/>
        <v>9.0972907951270277E-3</v>
      </c>
      <c r="D417" s="67">
        <f t="shared" si="259"/>
        <v>2.2913668700295792E-3</v>
      </c>
      <c r="E417" s="57">
        <f t="shared" si="259"/>
        <v>0</v>
      </c>
      <c r="F417" s="66">
        <f t="shared" si="259"/>
        <v>4.8781233253776049E-3</v>
      </c>
      <c r="G417" s="67">
        <f t="shared" si="259"/>
        <v>4.584945345136586E-3</v>
      </c>
      <c r="H417" s="57">
        <f t="shared" si="259"/>
        <v>0</v>
      </c>
      <c r="I417" s="66">
        <f t="shared" si="259"/>
        <v>3.0110215750474415E-3</v>
      </c>
      <c r="J417" s="67">
        <f t="shared" si="259"/>
        <v>2.4063429392627406E-3</v>
      </c>
      <c r="K417" s="68">
        <f>+B417+E417+H417</f>
        <v>0</v>
      </c>
      <c r="L417" s="146">
        <f>+D417+G417+J417</f>
        <v>9.2826551544289062E-3</v>
      </c>
      <c r="M417" s="116">
        <f>M241-M65</f>
        <v>0</v>
      </c>
      <c r="N417" s="115">
        <f t="shared" ref="N417:Q417" si="261">N241-N65</f>
        <v>0.88794296440674714</v>
      </c>
      <c r="O417" s="76">
        <f t="shared" si="261"/>
        <v>0</v>
      </c>
      <c r="P417" s="76">
        <f t="shared" si="261"/>
        <v>0</v>
      </c>
      <c r="Q417" s="76">
        <f t="shared" si="261"/>
        <v>0</v>
      </c>
      <c r="R417" s="77">
        <f t="shared" ref="R417" si="262">SUM(N417:Q417)</f>
        <v>0.88794296440674714</v>
      </c>
      <c r="S417" s="173">
        <f>S241-S65</f>
        <v>3.8561934640070766E-3</v>
      </c>
      <c r="T417" s="116"/>
      <c r="U417" s="70"/>
      <c r="V417" s="59"/>
      <c r="W417" s="114">
        <f>L417+S417+V417</f>
        <v>1.3138848618435983E-2</v>
      </c>
      <c r="Y417" s="72"/>
      <c r="Z417" s="69"/>
      <c r="AA417" s="73"/>
      <c r="AB417" s="69"/>
      <c r="AC417" s="74"/>
      <c r="AD417" s="72">
        <f t="shared" ref="AD417:AG417" si="263">AD241-AD65</f>
        <v>0</v>
      </c>
      <c r="AE417" s="69">
        <f t="shared" si="263"/>
        <v>0</v>
      </c>
      <c r="AF417" s="73">
        <f t="shared" si="263"/>
        <v>0</v>
      </c>
      <c r="AG417" s="69">
        <f t="shared" si="263"/>
        <v>0</v>
      </c>
      <c r="AH417" s="74">
        <f>AE417+AG417</f>
        <v>0</v>
      </c>
      <c r="AI417" s="62">
        <f t="shared" ref="AI417:AJ417" si="264">AI241-AI65</f>
        <v>0</v>
      </c>
      <c r="AJ417" s="64">
        <f t="shared" si="264"/>
        <v>0</v>
      </c>
      <c r="AK417" s="65">
        <f>+AC417+AH417+AJ417</f>
        <v>0</v>
      </c>
      <c r="AL417" s="385"/>
      <c r="AM417" s="75">
        <f>W417+AK417</f>
        <v>1.3138848618435983E-2</v>
      </c>
      <c r="AN417" s="80"/>
    </row>
    <row r="418" spans="1:40" ht="22.5" customHeight="1">
      <c r="A418" s="56" t="s">
        <v>39</v>
      </c>
      <c r="B418" s="57">
        <f>B242-B66</f>
        <v>0</v>
      </c>
      <c r="C418" s="58">
        <f>SUM(C416:C417)</f>
        <v>8.4383349394988316E-3</v>
      </c>
      <c r="D418" s="59">
        <f>SUM(D416:D417)</f>
        <v>2.1253933235747154E-3</v>
      </c>
      <c r="E418" s="57"/>
      <c r="F418" s="58">
        <f>SUM(F416:F417)</f>
        <v>4.2191674697494089E-3</v>
      </c>
      <c r="G418" s="59">
        <f>SUM(G416:G417)</f>
        <v>3.9655931103959527E-3</v>
      </c>
      <c r="H418" s="57"/>
      <c r="I418" s="58">
        <f>SUM(I416:I417)</f>
        <v>2.3520657194192455E-3</v>
      </c>
      <c r="J418" s="59">
        <f>SUM(J416:J417)</f>
        <v>1.8797197547537454E-3</v>
      </c>
      <c r="K418" s="60">
        <f>+B418+E418+H418</f>
        <v>0</v>
      </c>
      <c r="L418" s="117">
        <f>+D418+G418+J418</f>
        <v>7.9707061887244138E-3</v>
      </c>
      <c r="M418" s="116"/>
      <c r="N418" s="60"/>
      <c r="O418" s="76"/>
      <c r="P418" s="76"/>
      <c r="Q418" s="76"/>
      <c r="R418" s="77"/>
      <c r="S418" s="117">
        <f>SUM(S416:S417)</f>
        <v>3.8561934640070766E-3</v>
      </c>
      <c r="T418" s="116"/>
      <c r="U418" s="70"/>
      <c r="V418" s="59"/>
      <c r="W418" s="113">
        <f>SUM(W416:W417)</f>
        <v>1.182689965273149E-2</v>
      </c>
      <c r="Y418" s="62"/>
      <c r="Z418" s="59">
        <f>SUM(Z416:Z417)</f>
        <v>0</v>
      </c>
      <c r="AA418" s="63"/>
      <c r="AB418" s="59">
        <f>SUM(AB416:AB417)</f>
        <v>0</v>
      </c>
      <c r="AC418" s="64">
        <f>SUM(AC416:AC417)</f>
        <v>0</v>
      </c>
      <c r="AD418" s="62"/>
      <c r="AE418" s="59">
        <f>SUM(AE416:AE417)</f>
        <v>0</v>
      </c>
      <c r="AF418" s="63"/>
      <c r="AG418" s="59">
        <f>SUM(AG416:AG417)</f>
        <v>0</v>
      </c>
      <c r="AH418" s="64">
        <f>SUM(AH416:AH417)</f>
        <v>0</v>
      </c>
      <c r="AI418" s="62"/>
      <c r="AJ418" s="64">
        <f>SUM(AJ416:AJ417)</f>
        <v>0</v>
      </c>
      <c r="AK418" s="65">
        <f>SUM(AK416:AK417)</f>
        <v>0</v>
      </c>
      <c r="AL418" s="387"/>
      <c r="AM418" s="65">
        <f>SUM(AM416:AM417)</f>
        <v>1.182689965273149E-2</v>
      </c>
      <c r="AN418" s="61"/>
    </row>
    <row r="419" spans="1:40" ht="22.5" customHeight="1">
      <c r="A419" s="56"/>
      <c r="B419" s="57"/>
      <c r="C419" s="58"/>
      <c r="D419" s="59"/>
      <c r="E419" s="57"/>
      <c r="F419" s="58"/>
      <c r="G419" s="59"/>
      <c r="H419" s="57"/>
      <c r="I419" s="58"/>
      <c r="J419" s="59"/>
      <c r="K419" s="60"/>
      <c r="L419" s="117"/>
      <c r="M419" s="116"/>
      <c r="N419" s="60"/>
      <c r="O419" s="76"/>
      <c r="P419" s="76"/>
      <c r="Q419" s="76"/>
      <c r="R419" s="77"/>
      <c r="S419" s="117"/>
      <c r="T419" s="116"/>
      <c r="U419" s="70"/>
      <c r="V419" s="59"/>
      <c r="W419" s="113"/>
      <c r="Y419" s="72"/>
      <c r="Z419" s="69"/>
      <c r="AA419" s="73"/>
      <c r="AB419" s="69"/>
      <c r="AC419" s="74"/>
      <c r="AD419" s="72"/>
      <c r="AE419" s="69"/>
      <c r="AF419" s="73"/>
      <c r="AG419" s="69"/>
      <c r="AH419" s="74"/>
      <c r="AI419" s="72"/>
      <c r="AJ419" s="74"/>
      <c r="AK419" s="81"/>
      <c r="AL419" s="387"/>
      <c r="AM419" s="81"/>
      <c r="AN419" s="61"/>
    </row>
    <row r="420" spans="1:40" ht="22.5" customHeight="1">
      <c r="A420" s="16" t="s">
        <v>52</v>
      </c>
      <c r="B420" s="57"/>
      <c r="C420" s="58"/>
      <c r="D420" s="59"/>
      <c r="E420" s="57"/>
      <c r="F420" s="58"/>
      <c r="G420" s="59"/>
      <c r="H420" s="57"/>
      <c r="I420" s="58"/>
      <c r="J420" s="59"/>
      <c r="K420" s="60"/>
      <c r="L420" s="117"/>
      <c r="M420" s="116"/>
      <c r="N420" s="60"/>
      <c r="O420" s="76"/>
      <c r="P420" s="76"/>
      <c r="Q420" s="76"/>
      <c r="R420" s="77"/>
      <c r="S420" s="117"/>
      <c r="T420" s="116"/>
      <c r="U420" s="70"/>
      <c r="V420" s="59"/>
      <c r="W420" s="113"/>
      <c r="Y420" s="62"/>
      <c r="Z420" s="59"/>
      <c r="AA420" s="63"/>
      <c r="AB420" s="59"/>
      <c r="AC420" s="64"/>
      <c r="AD420" s="62"/>
      <c r="AE420" s="59"/>
      <c r="AF420" s="63"/>
      <c r="AG420" s="59"/>
      <c r="AH420" s="64"/>
      <c r="AI420" s="62"/>
      <c r="AJ420" s="64"/>
      <c r="AK420" s="65"/>
      <c r="AL420" s="387"/>
      <c r="AM420" s="65"/>
      <c r="AN420" s="61"/>
    </row>
    <row r="421" spans="1:40" ht="22.5" customHeight="1">
      <c r="A421" s="56" t="s">
        <v>37</v>
      </c>
      <c r="B421" s="57">
        <f t="shared" ref="B421:J422" si="265">B245-B69</f>
        <v>0</v>
      </c>
      <c r="C421" s="58">
        <f t="shared" si="265"/>
        <v>-6.5895585562819603E-4</v>
      </c>
      <c r="D421" s="59">
        <f t="shared" si="265"/>
        <v>-3.9501656845673718E-6</v>
      </c>
      <c r="E421" s="57">
        <f t="shared" si="265"/>
        <v>0</v>
      </c>
      <c r="F421" s="58">
        <f t="shared" si="265"/>
        <v>-6.5895585562819603E-4</v>
      </c>
      <c r="G421" s="59">
        <f t="shared" si="265"/>
        <v>-1.5643016209618971E-4</v>
      </c>
      <c r="H421" s="57">
        <f t="shared" si="265"/>
        <v>0</v>
      </c>
      <c r="I421" s="58">
        <f t="shared" si="265"/>
        <v>-6.5895585562819603E-4</v>
      </c>
      <c r="J421" s="59">
        <f t="shared" si="265"/>
        <v>-1.3318432240934375E-4</v>
      </c>
      <c r="K421" s="60">
        <f>+B421+E421+H421</f>
        <v>0</v>
      </c>
      <c r="L421" s="117">
        <f>+D421+G421+J421</f>
        <v>-2.9356465019010083E-4</v>
      </c>
      <c r="M421" s="116"/>
      <c r="N421" s="60"/>
      <c r="O421" s="76"/>
      <c r="P421" s="76"/>
      <c r="Q421" s="76"/>
      <c r="R421" s="77"/>
      <c r="S421" s="117">
        <f>+M421*R421/1000</f>
        <v>0</v>
      </c>
      <c r="T421" s="116"/>
      <c r="U421" s="70"/>
      <c r="V421" s="59"/>
      <c r="W421" s="113">
        <f>L421+S421+V421</f>
        <v>-2.9356465019010083E-4</v>
      </c>
      <c r="Y421" s="62">
        <f t="shared" ref="Y421:AB421" si="266">Y245-Y69</f>
        <v>0</v>
      </c>
      <c r="Z421" s="59">
        <f t="shared" si="266"/>
        <v>0</v>
      </c>
      <c r="AA421" s="63">
        <f t="shared" si="266"/>
        <v>0</v>
      </c>
      <c r="AB421" s="59">
        <f t="shared" si="266"/>
        <v>0</v>
      </c>
      <c r="AC421" s="64">
        <f>Z421+AB421</f>
        <v>0</v>
      </c>
      <c r="AD421" s="62"/>
      <c r="AE421" s="59"/>
      <c r="AF421" s="63"/>
      <c r="AG421" s="59"/>
      <c r="AH421" s="64"/>
      <c r="AI421" s="62"/>
      <c r="AJ421" s="64"/>
      <c r="AK421" s="65">
        <f>+AC421+AH421+AJ421</f>
        <v>0</v>
      </c>
      <c r="AL421" s="385"/>
      <c r="AM421" s="65">
        <f>W421+AK421</f>
        <v>-2.9356465019010083E-4</v>
      </c>
      <c r="AN421" s="61"/>
    </row>
    <row r="422" spans="1:40" ht="22.5" customHeight="1">
      <c r="A422" s="56" t="s">
        <v>38</v>
      </c>
      <c r="B422" s="57">
        <f t="shared" si="265"/>
        <v>0</v>
      </c>
      <c r="C422" s="66">
        <f t="shared" si="265"/>
        <v>0.12131113623943102</v>
      </c>
      <c r="D422" s="67">
        <f t="shared" si="265"/>
        <v>7.272096961215193E-4</v>
      </c>
      <c r="E422" s="57">
        <f t="shared" si="265"/>
        <v>0</v>
      </c>
      <c r="F422" s="66">
        <f t="shared" si="265"/>
        <v>2.9413451441048788E-3</v>
      </c>
      <c r="G422" s="67">
        <f t="shared" si="265"/>
        <v>6.9824874267870873E-4</v>
      </c>
      <c r="H422" s="57">
        <f t="shared" si="265"/>
        <v>0</v>
      </c>
      <c r="I422" s="66">
        <f t="shared" si="265"/>
        <v>1.3932687524707329E-3</v>
      </c>
      <c r="J422" s="67">
        <f t="shared" si="265"/>
        <v>2.8159937141013398E-4</v>
      </c>
      <c r="K422" s="68">
        <f>+B422+E422+H422</f>
        <v>0</v>
      </c>
      <c r="L422" s="146">
        <f>+D422+G422+J422</f>
        <v>1.707057810210362E-3</v>
      </c>
      <c r="M422" s="116">
        <f>M246-M70</f>
        <v>0</v>
      </c>
      <c r="N422" s="115">
        <f t="shared" ref="N422:Q422" si="267">N246-N70</f>
        <v>0.88794296440674714</v>
      </c>
      <c r="O422" s="76">
        <f t="shared" si="267"/>
        <v>0</v>
      </c>
      <c r="P422" s="76">
        <f t="shared" si="267"/>
        <v>0</v>
      </c>
      <c r="Q422" s="76">
        <f t="shared" si="267"/>
        <v>0</v>
      </c>
      <c r="R422" s="77">
        <f t="shared" ref="R422" si="268">SUM(N422:Q422)</f>
        <v>0.88794296440674714</v>
      </c>
      <c r="S422" s="173">
        <f>S246-S70</f>
        <v>1.0890731449324769E-3</v>
      </c>
      <c r="T422" s="116"/>
      <c r="U422" s="70"/>
      <c r="V422" s="59"/>
      <c r="W422" s="114">
        <f>L422+S422+V422</f>
        <v>2.7961309551428389E-3</v>
      </c>
      <c r="Y422" s="72"/>
      <c r="Z422" s="69"/>
      <c r="AA422" s="73"/>
      <c r="AB422" s="69"/>
      <c r="AC422" s="74"/>
      <c r="AD422" s="72">
        <f t="shared" ref="AD422:AG422" si="269">AD246-AD70</f>
        <v>0</v>
      </c>
      <c r="AE422" s="69">
        <f t="shared" si="269"/>
        <v>0</v>
      </c>
      <c r="AF422" s="73">
        <f t="shared" si="269"/>
        <v>0</v>
      </c>
      <c r="AG422" s="69">
        <f t="shared" si="269"/>
        <v>0</v>
      </c>
      <c r="AH422" s="74">
        <f>AE422+AG422</f>
        <v>0</v>
      </c>
      <c r="AI422" s="62">
        <f t="shared" ref="AI422:AJ422" si="270">AI246-AI70</f>
        <v>0</v>
      </c>
      <c r="AJ422" s="64">
        <f t="shared" si="270"/>
        <v>0</v>
      </c>
      <c r="AK422" s="65">
        <f>+AC422+AH422+AJ422</f>
        <v>0</v>
      </c>
      <c r="AL422" s="385"/>
      <c r="AM422" s="75">
        <f>W422+AK422</f>
        <v>2.7961309551428389E-3</v>
      </c>
      <c r="AN422" s="80"/>
    </row>
    <row r="423" spans="1:40" ht="22.5" customHeight="1">
      <c r="A423" s="56" t="s">
        <v>39</v>
      </c>
      <c r="B423" s="57">
        <f>B247-B71</f>
        <v>0</v>
      </c>
      <c r="C423" s="58">
        <f>SUM(C421:C422)</f>
        <v>0.12065218038380282</v>
      </c>
      <c r="D423" s="59">
        <f>SUM(D421:D422)</f>
        <v>7.2325953043695193E-4</v>
      </c>
      <c r="E423" s="57"/>
      <c r="F423" s="58">
        <f>SUM(F421:F422)</f>
        <v>2.2823892884766828E-3</v>
      </c>
      <c r="G423" s="59">
        <f>SUM(G421:G422)</f>
        <v>5.4181858058251903E-4</v>
      </c>
      <c r="H423" s="57"/>
      <c r="I423" s="58">
        <f>SUM(I421:I422)</f>
        <v>7.3431289684253685E-4</v>
      </c>
      <c r="J423" s="59">
        <f>SUM(J421:J422)</f>
        <v>1.4841504900079024E-4</v>
      </c>
      <c r="K423" s="60">
        <f>+B423+E423+H423</f>
        <v>0</v>
      </c>
      <c r="L423" s="117">
        <f>+D423+G423+J423</f>
        <v>1.4134931600202612E-3</v>
      </c>
      <c r="M423" s="116"/>
      <c r="N423" s="60"/>
      <c r="O423" s="76"/>
      <c r="P423" s="76"/>
      <c r="Q423" s="76"/>
      <c r="R423" s="77"/>
      <c r="S423" s="117">
        <f>SUM(S421:S422)</f>
        <v>1.0890731449324769E-3</v>
      </c>
      <c r="T423" s="116"/>
      <c r="U423" s="70"/>
      <c r="V423" s="59"/>
      <c r="W423" s="113">
        <f>SUM(W421:W422)</f>
        <v>2.5025663049527379E-3</v>
      </c>
      <c r="Y423" s="62"/>
      <c r="Z423" s="59">
        <f>SUM(Z421:Z422)</f>
        <v>0</v>
      </c>
      <c r="AA423" s="63"/>
      <c r="AB423" s="59">
        <f>SUM(AB421:AB422)</f>
        <v>0</v>
      </c>
      <c r="AC423" s="64">
        <f>SUM(AC421:AC422)</f>
        <v>0</v>
      </c>
      <c r="AD423" s="62"/>
      <c r="AE423" s="59">
        <f>SUM(AE421:AE422)</f>
        <v>0</v>
      </c>
      <c r="AF423" s="63"/>
      <c r="AG423" s="59">
        <f>SUM(AG421:AG422)</f>
        <v>0</v>
      </c>
      <c r="AH423" s="64">
        <f>SUM(AH421:AH422)</f>
        <v>0</v>
      </c>
      <c r="AI423" s="62"/>
      <c r="AJ423" s="64">
        <f>SUM(AJ421:AJ422)</f>
        <v>0</v>
      </c>
      <c r="AK423" s="65">
        <f>SUM(AK421:AK422)</f>
        <v>0</v>
      </c>
      <c r="AL423" s="387"/>
      <c r="AM423" s="65">
        <f>SUM(AM421:AM422)</f>
        <v>2.5025663049527379E-3</v>
      </c>
      <c r="AN423" s="61"/>
    </row>
    <row r="424" spans="1:40" ht="22.5" customHeight="1">
      <c r="A424" s="56"/>
      <c r="B424" s="57"/>
      <c r="C424" s="58"/>
      <c r="D424" s="59"/>
      <c r="E424" s="57"/>
      <c r="F424" s="58"/>
      <c r="G424" s="59"/>
      <c r="H424" s="57"/>
      <c r="I424" s="58"/>
      <c r="J424" s="59"/>
      <c r="K424" s="60"/>
      <c r="L424" s="117"/>
      <c r="M424" s="116"/>
      <c r="N424" s="60"/>
      <c r="O424" s="76"/>
      <c r="P424" s="76"/>
      <c r="Q424" s="76"/>
      <c r="R424" s="77"/>
      <c r="S424" s="117"/>
      <c r="T424" s="116"/>
      <c r="U424" s="70"/>
      <c r="V424" s="59"/>
      <c r="W424" s="113"/>
      <c r="Y424" s="62"/>
      <c r="Z424" s="59"/>
      <c r="AA424" s="63"/>
      <c r="AB424" s="59"/>
      <c r="AC424" s="64"/>
      <c r="AD424" s="62"/>
      <c r="AE424" s="59"/>
      <c r="AF424" s="63"/>
      <c r="AG424" s="59"/>
      <c r="AH424" s="64"/>
      <c r="AI424" s="62"/>
      <c r="AJ424" s="64"/>
      <c r="AK424" s="65"/>
      <c r="AL424" s="387"/>
      <c r="AM424" s="65"/>
      <c r="AN424" s="61"/>
    </row>
    <row r="425" spans="1:40" ht="22.5" customHeight="1">
      <c r="A425" s="16" t="s">
        <v>53</v>
      </c>
      <c r="B425" s="57"/>
      <c r="C425" s="58"/>
      <c r="D425" s="59"/>
      <c r="E425" s="57"/>
      <c r="F425" s="58"/>
      <c r="G425" s="59"/>
      <c r="H425" s="57"/>
      <c r="I425" s="58"/>
      <c r="J425" s="59"/>
      <c r="K425" s="60"/>
      <c r="L425" s="117"/>
      <c r="M425" s="116"/>
      <c r="N425" s="60"/>
      <c r="O425" s="76"/>
      <c r="P425" s="76"/>
      <c r="Q425" s="76"/>
      <c r="R425" s="77"/>
      <c r="S425" s="117"/>
      <c r="T425" s="116"/>
      <c r="U425" s="70"/>
      <c r="V425" s="59"/>
      <c r="W425" s="113"/>
      <c r="Y425" s="62"/>
      <c r="Z425" s="59"/>
      <c r="AA425" s="63"/>
      <c r="AB425" s="59"/>
      <c r="AC425" s="64"/>
      <c r="AD425" s="62"/>
      <c r="AE425" s="59"/>
      <c r="AF425" s="63"/>
      <c r="AG425" s="59"/>
      <c r="AH425" s="64"/>
      <c r="AI425" s="62"/>
      <c r="AJ425" s="64"/>
      <c r="AK425" s="65"/>
      <c r="AL425" s="387"/>
      <c r="AM425" s="65"/>
      <c r="AN425" s="61"/>
    </row>
    <row r="426" spans="1:40" ht="22.5" customHeight="1">
      <c r="A426" s="56" t="s">
        <v>37</v>
      </c>
      <c r="B426" s="57">
        <f>B411+B416+B421</f>
        <v>0</v>
      </c>
      <c r="C426" s="58"/>
      <c r="D426" s="59">
        <f t="shared" ref="D426:E428" si="271">D411+D416+D421</f>
        <v>-0.76970055508065027</v>
      </c>
      <c r="E426" s="57">
        <f t="shared" si="271"/>
        <v>0</v>
      </c>
      <c r="F426" s="58">
        <f>F406+F411</f>
        <v>-6.5895585562819603E-4</v>
      </c>
      <c r="G426" s="59">
        <f t="shared" ref="G426:H428" si="272">G411+G416+G421</f>
        <v>-0.65655312399578558</v>
      </c>
      <c r="H426" s="57">
        <f t="shared" si="272"/>
        <v>0</v>
      </c>
      <c r="I426" s="58"/>
      <c r="J426" s="59">
        <f t="shared" ref="J426:L428" si="273">J411+J416+J421</f>
        <v>-6.59807506918339E-4</v>
      </c>
      <c r="K426" s="60">
        <f t="shared" si="273"/>
        <v>0</v>
      </c>
      <c r="L426" s="117">
        <f t="shared" si="273"/>
        <v>-1.4269134865833542</v>
      </c>
      <c r="M426" s="154"/>
      <c r="N426" s="68"/>
      <c r="O426" s="79"/>
      <c r="P426" s="79"/>
      <c r="Q426" s="79"/>
      <c r="R426" s="77"/>
      <c r="S426" s="146"/>
      <c r="T426" s="68"/>
      <c r="U426" s="70"/>
      <c r="V426" s="69"/>
      <c r="W426" s="113">
        <f>L426+S426+V426</f>
        <v>-1.4269134865833542</v>
      </c>
      <c r="Y426" s="62"/>
      <c r="Z426" s="59">
        <f>Z411+Z416+Z421</f>
        <v>0</v>
      </c>
      <c r="AA426" s="63"/>
      <c r="AB426" s="59">
        <f>AB411+AB416+AB421</f>
        <v>0</v>
      </c>
      <c r="AC426" s="64">
        <f>Z426+AB426</f>
        <v>0</v>
      </c>
      <c r="AD426" s="62"/>
      <c r="AE426" s="59">
        <f>AE411+AE416+AE421</f>
        <v>0</v>
      </c>
      <c r="AF426" s="63"/>
      <c r="AG426" s="59">
        <f>AG411+AG416+AG421</f>
        <v>0</v>
      </c>
      <c r="AH426" s="64">
        <f>AE426+AG426</f>
        <v>0</v>
      </c>
      <c r="AI426" s="62"/>
      <c r="AJ426" s="64">
        <f>AJ411+AJ416+AJ421</f>
        <v>0</v>
      </c>
      <c r="AK426" s="65">
        <f>+AC426+AH426+AJ426</f>
        <v>0</v>
      </c>
      <c r="AL426" s="387"/>
      <c r="AM426" s="65">
        <f>W426+AK426</f>
        <v>-1.4269134865833542</v>
      </c>
      <c r="AN426" s="61"/>
    </row>
    <row r="427" spans="1:40" ht="22.5" customHeight="1">
      <c r="A427" s="56" t="s">
        <v>38</v>
      </c>
      <c r="B427" s="78">
        <f>B412+B417+B422</f>
        <v>0</v>
      </c>
      <c r="C427" s="58"/>
      <c r="D427" s="69">
        <f t="shared" si="271"/>
        <v>6.1585454278642429</v>
      </c>
      <c r="E427" s="78">
        <f>E412+E417+E422</f>
        <v>0</v>
      </c>
      <c r="F427" s="58"/>
      <c r="G427" s="69">
        <f t="shared" si="272"/>
        <v>2.490352736218294</v>
      </c>
      <c r="H427" s="78">
        <f>H412+H417+H422</f>
        <v>0</v>
      </c>
      <c r="I427" s="58"/>
      <c r="J427" s="69">
        <f t="shared" si="273"/>
        <v>2.6879423106728746E-3</v>
      </c>
      <c r="K427" s="68">
        <f>K412+K417+K422</f>
        <v>0</v>
      </c>
      <c r="L427" s="146">
        <f t="shared" si="273"/>
        <v>8.6515861063932089</v>
      </c>
      <c r="M427" s="116">
        <f>M412+M417+M422</f>
        <v>0</v>
      </c>
      <c r="N427" s="60"/>
      <c r="O427" s="76"/>
      <c r="P427" s="76"/>
      <c r="Q427" s="76"/>
      <c r="R427" s="77"/>
      <c r="S427" s="146">
        <f>S412+S417+S422</f>
        <v>5.2980845373967513</v>
      </c>
      <c r="T427" s="68"/>
      <c r="U427" s="70"/>
      <c r="V427" s="69"/>
      <c r="W427" s="83">
        <f>L427+S427+V427</f>
        <v>13.949670643789961</v>
      </c>
      <c r="Y427" s="72"/>
      <c r="Z427" s="69">
        <f>Z412+Z417+Z422</f>
        <v>0</v>
      </c>
      <c r="AA427" s="73"/>
      <c r="AB427" s="69">
        <f>AB412+AB417+AB422</f>
        <v>0</v>
      </c>
      <c r="AC427" s="74">
        <f>Z427+AB427</f>
        <v>0</v>
      </c>
      <c r="AD427" s="72"/>
      <c r="AE427" s="69">
        <f>AE412+AE417+AE422</f>
        <v>0</v>
      </c>
      <c r="AF427" s="73"/>
      <c r="AG427" s="69">
        <f>AG412+AG417+AG422</f>
        <v>0</v>
      </c>
      <c r="AH427" s="74">
        <f>AE427+AG427</f>
        <v>0</v>
      </c>
      <c r="AI427" s="72"/>
      <c r="AJ427" s="74">
        <f>AJ412+AJ417+AJ422</f>
        <v>0</v>
      </c>
      <c r="AK427" s="81">
        <f>+AC427+AH427+AJ427</f>
        <v>0</v>
      </c>
      <c r="AL427" s="387"/>
      <c r="AM427" s="81">
        <f>W427+AK427</f>
        <v>13.949670643789961</v>
      </c>
      <c r="AN427" s="80"/>
    </row>
    <row r="428" spans="1:40" ht="22.5" customHeight="1">
      <c r="A428" s="84" t="s">
        <v>39</v>
      </c>
      <c r="B428" s="21">
        <f>B413+B418+B423</f>
        <v>0</v>
      </c>
      <c r="C428" s="85"/>
      <c r="D428" s="86">
        <f t="shared" si="271"/>
        <v>5.3888448727835927</v>
      </c>
      <c r="E428" s="21">
        <f t="shared" si="271"/>
        <v>0</v>
      </c>
      <c r="F428" s="85"/>
      <c r="G428" s="86">
        <f t="shared" si="272"/>
        <v>1.8337996122225082</v>
      </c>
      <c r="H428" s="21">
        <f t="shared" si="272"/>
        <v>0</v>
      </c>
      <c r="I428" s="85"/>
      <c r="J428" s="86">
        <f t="shared" si="273"/>
        <v>2.0281348037545356E-3</v>
      </c>
      <c r="K428" s="24">
        <f t="shared" si="273"/>
        <v>0</v>
      </c>
      <c r="L428" s="272">
        <f t="shared" si="273"/>
        <v>7.224672619809855</v>
      </c>
      <c r="M428" s="278"/>
      <c r="N428" s="24"/>
      <c r="O428" s="87"/>
      <c r="P428" s="87"/>
      <c r="Q428" s="87"/>
      <c r="R428" s="88"/>
      <c r="S428" s="272">
        <f>SUM(S426:S427)</f>
        <v>5.2980845373967513</v>
      </c>
      <c r="T428" s="89"/>
      <c r="U428" s="27"/>
      <c r="V428" s="86"/>
      <c r="W428" s="268">
        <f>SUM(W426:W427)</f>
        <v>12.522757157206607</v>
      </c>
      <c r="Y428" s="91"/>
      <c r="Z428" s="86">
        <f>SUM(Z426:Z427)</f>
        <v>0</v>
      </c>
      <c r="AA428" s="92"/>
      <c r="AB428" s="86">
        <f>SUM(AB426:AB427)</f>
        <v>0</v>
      </c>
      <c r="AC428" s="327">
        <f>SUM(AC426:AC427)</f>
        <v>0</v>
      </c>
      <c r="AD428" s="91"/>
      <c r="AE428" s="86">
        <f>SUM(AE426:AE427)</f>
        <v>0</v>
      </c>
      <c r="AF428" s="92"/>
      <c r="AG428" s="86">
        <f>SUM(AG426:AG427)</f>
        <v>0</v>
      </c>
      <c r="AH428" s="327">
        <f>SUM(AH426:AH427)</f>
        <v>0</v>
      </c>
      <c r="AI428" s="91"/>
      <c r="AJ428" s="327">
        <f>SUM(AJ426:AJ427)</f>
        <v>0</v>
      </c>
      <c r="AK428" s="388">
        <f>AK408+AK413+AK418+AK423</f>
        <v>0</v>
      </c>
      <c r="AL428" s="385"/>
      <c r="AM428" s="388">
        <f>SUM(AM426:AM427)</f>
        <v>12.522757157206607</v>
      </c>
      <c r="AN428" s="90"/>
    </row>
    <row r="429" spans="1:40" ht="22.5" customHeight="1">
      <c r="A429" s="16"/>
      <c r="B429" s="57"/>
      <c r="C429" s="58"/>
      <c r="D429" s="59"/>
      <c r="E429" s="57"/>
      <c r="F429" s="58"/>
      <c r="G429" s="59"/>
      <c r="H429" s="57"/>
      <c r="I429" s="58"/>
      <c r="J429" s="59"/>
      <c r="K429" s="60"/>
      <c r="L429" s="117"/>
      <c r="M429" s="116"/>
      <c r="N429" s="60"/>
      <c r="O429" s="76"/>
      <c r="P429" s="76"/>
      <c r="Q429" s="76"/>
      <c r="R429" s="77"/>
      <c r="S429" s="117"/>
      <c r="T429" s="116"/>
      <c r="U429" s="70"/>
      <c r="V429" s="59"/>
      <c r="W429" s="113"/>
      <c r="Y429" s="62"/>
      <c r="Z429" s="59"/>
      <c r="AA429" s="63"/>
      <c r="AB429" s="59"/>
      <c r="AC429" s="64"/>
      <c r="AD429" s="62"/>
      <c r="AE429" s="59"/>
      <c r="AF429" s="63"/>
      <c r="AG429" s="59"/>
      <c r="AH429" s="64"/>
      <c r="AI429" s="62"/>
      <c r="AJ429" s="64"/>
      <c r="AK429" s="65"/>
      <c r="AL429" s="387"/>
      <c r="AM429" s="65"/>
      <c r="AN429" s="61"/>
    </row>
    <row r="430" spans="1:40" ht="22.5" customHeight="1">
      <c r="A430" s="33" t="s">
        <v>86</v>
      </c>
      <c r="B430" s="57"/>
      <c r="C430" s="58"/>
      <c r="D430" s="59"/>
      <c r="E430" s="57"/>
      <c r="F430" s="58"/>
      <c r="G430" s="59"/>
      <c r="H430" s="57"/>
      <c r="I430" s="58"/>
      <c r="J430" s="59"/>
      <c r="K430" s="60"/>
      <c r="L430" s="117"/>
      <c r="M430" s="116"/>
      <c r="N430" s="60"/>
      <c r="O430" s="76"/>
      <c r="P430" s="76"/>
      <c r="Q430" s="76"/>
      <c r="R430" s="77"/>
      <c r="S430" s="117"/>
      <c r="T430" s="93"/>
      <c r="U430" s="94"/>
      <c r="V430" s="59"/>
      <c r="W430" s="113"/>
      <c r="Y430" s="62"/>
      <c r="Z430" s="59"/>
      <c r="AA430" s="63"/>
      <c r="AB430" s="59"/>
      <c r="AC430" s="64"/>
      <c r="AD430" s="62"/>
      <c r="AE430" s="59"/>
      <c r="AF430" s="63"/>
      <c r="AG430" s="59"/>
      <c r="AH430" s="64"/>
      <c r="AI430" s="62"/>
      <c r="AJ430" s="64"/>
      <c r="AK430" s="65"/>
      <c r="AL430" s="387"/>
      <c r="AM430" s="65"/>
      <c r="AN430" s="61"/>
    </row>
    <row r="431" spans="1:40" ht="22.5" customHeight="1">
      <c r="A431" s="56" t="s">
        <v>37</v>
      </c>
      <c r="B431" s="57">
        <f>B255-B79</f>
        <v>0</v>
      </c>
      <c r="C431" s="58">
        <f>C255-C79</f>
        <v>-2.2724649945130154E-3</v>
      </c>
      <c r="D431" s="59">
        <f>D255-D79</f>
        <v>-0.81139018930670304</v>
      </c>
      <c r="E431" s="57"/>
      <c r="F431" s="58"/>
      <c r="G431" s="59"/>
      <c r="H431" s="57"/>
      <c r="I431" s="58"/>
      <c r="J431" s="59"/>
      <c r="K431" s="60">
        <f>+B431+E431+H431</f>
        <v>0</v>
      </c>
      <c r="L431" s="117">
        <f>+D431+G431+J431</f>
        <v>-0.81139018930670304</v>
      </c>
      <c r="M431" s="116"/>
      <c r="N431" s="60"/>
      <c r="O431" s="76"/>
      <c r="P431" s="76"/>
      <c r="Q431" s="76"/>
      <c r="R431" s="77"/>
      <c r="S431" s="117"/>
      <c r="T431" s="93"/>
      <c r="U431" s="94"/>
      <c r="V431" s="59"/>
      <c r="W431" s="113">
        <f>L431+S431+V431</f>
        <v>-0.81139018930670304</v>
      </c>
      <c r="Y431" s="62">
        <f t="shared" ref="Y431:AB431" si="274">Y255-Y79</f>
        <v>0</v>
      </c>
      <c r="Z431" s="59">
        <f t="shared" si="274"/>
        <v>0</v>
      </c>
      <c r="AA431" s="63">
        <f t="shared" si="274"/>
        <v>0</v>
      </c>
      <c r="AB431" s="59">
        <f t="shared" si="274"/>
        <v>0</v>
      </c>
      <c r="AC431" s="64">
        <f>Z431+AB431</f>
        <v>0</v>
      </c>
      <c r="AD431" s="62"/>
      <c r="AE431" s="59"/>
      <c r="AF431" s="63"/>
      <c r="AG431" s="59"/>
      <c r="AH431" s="64"/>
      <c r="AI431" s="62"/>
      <c r="AJ431" s="64"/>
      <c r="AK431" s="65">
        <f>+AC431+AH431+AJ431</f>
        <v>0</v>
      </c>
      <c r="AL431" s="385"/>
      <c r="AM431" s="65">
        <f>W431+AK431</f>
        <v>-0.81139018930670304</v>
      </c>
      <c r="AN431" s="61"/>
    </row>
    <row r="432" spans="1:40" ht="22.5" customHeight="1">
      <c r="A432" s="56" t="s">
        <v>38</v>
      </c>
      <c r="B432" s="57"/>
      <c r="C432" s="58"/>
      <c r="D432" s="59"/>
      <c r="E432" s="57"/>
      <c r="F432" s="58"/>
      <c r="G432" s="59"/>
      <c r="H432" s="57"/>
      <c r="I432" s="58"/>
      <c r="J432" s="59"/>
      <c r="K432" s="60"/>
      <c r="L432" s="117"/>
      <c r="M432" s="116"/>
      <c r="N432" s="60"/>
      <c r="O432" s="76"/>
      <c r="P432" s="76"/>
      <c r="Q432" s="76"/>
      <c r="R432" s="77"/>
      <c r="S432" s="117"/>
      <c r="T432" s="93"/>
      <c r="U432" s="94"/>
      <c r="V432" s="59"/>
      <c r="W432" s="113"/>
      <c r="Y432" s="62"/>
      <c r="Z432" s="59"/>
      <c r="AA432" s="63"/>
      <c r="AB432" s="59"/>
      <c r="AC432" s="64"/>
      <c r="AD432" s="62"/>
      <c r="AE432" s="59"/>
      <c r="AF432" s="63"/>
      <c r="AG432" s="59"/>
      <c r="AH432" s="64"/>
      <c r="AI432" s="62"/>
      <c r="AJ432" s="64"/>
      <c r="AK432" s="65"/>
      <c r="AL432" s="387"/>
      <c r="AM432" s="65"/>
      <c r="AN432" s="61"/>
    </row>
    <row r="433" spans="1:40" ht="22.5" customHeight="1">
      <c r="A433" s="56" t="s">
        <v>55</v>
      </c>
      <c r="B433" s="57">
        <f t="shared" ref="B433:D434" si="275">B257-B81</f>
        <v>0</v>
      </c>
      <c r="C433" s="58">
        <f t="shared" si="275"/>
        <v>1.9871817926722102E-3</v>
      </c>
      <c r="D433" s="59">
        <f t="shared" si="275"/>
        <v>0.42454157299347184</v>
      </c>
      <c r="E433" s="57"/>
      <c r="F433" s="58"/>
      <c r="G433" s="59"/>
      <c r="H433" s="57"/>
      <c r="I433" s="58"/>
      <c r="J433" s="59"/>
      <c r="K433" s="60">
        <f>+B433+E433+H433</f>
        <v>0</v>
      </c>
      <c r="L433" s="117">
        <f>+D433+G433+J433</f>
        <v>0.42454157299347184</v>
      </c>
      <c r="M433" s="116">
        <f t="shared" ref="M433:Q434" si="276">M257-M81</f>
        <v>0</v>
      </c>
      <c r="N433" s="115">
        <f t="shared" si="276"/>
        <v>0.81517317746821938</v>
      </c>
      <c r="O433" s="76">
        <f t="shared" si="276"/>
        <v>0</v>
      </c>
      <c r="P433" s="76">
        <f t="shared" si="276"/>
        <v>0</v>
      </c>
      <c r="Q433" s="76">
        <f t="shared" si="276"/>
        <v>0</v>
      </c>
      <c r="R433" s="77">
        <f t="shared" ref="R433:R434" si="277">SUM(N433:Q433)</f>
        <v>0.81517317746821938</v>
      </c>
      <c r="S433" s="117">
        <f>S257-S81</f>
        <v>0.38215563111663275</v>
      </c>
      <c r="T433" s="116"/>
      <c r="U433" s="70"/>
      <c r="V433" s="59"/>
      <c r="W433" s="113">
        <f>L433+S433+V433</f>
        <v>0.80669720411010459</v>
      </c>
      <c r="Y433" s="72"/>
      <c r="Z433" s="69"/>
      <c r="AA433" s="73"/>
      <c r="AB433" s="69"/>
      <c r="AC433" s="74">
        <f t="shared" ref="AC433:AJ434" si="278">AC257-AC81</f>
        <v>0</v>
      </c>
      <c r="AD433" s="72">
        <f t="shared" si="278"/>
        <v>0</v>
      </c>
      <c r="AE433" s="69">
        <f t="shared" si="278"/>
        <v>0</v>
      </c>
      <c r="AF433" s="73">
        <f t="shared" si="278"/>
        <v>0</v>
      </c>
      <c r="AG433" s="69">
        <f t="shared" si="278"/>
        <v>0</v>
      </c>
      <c r="AH433" s="74">
        <f t="shared" si="278"/>
        <v>0</v>
      </c>
      <c r="AI433" s="62">
        <f t="shared" si="278"/>
        <v>0</v>
      </c>
      <c r="AJ433" s="64">
        <f t="shared" si="278"/>
        <v>0</v>
      </c>
      <c r="AK433" s="65">
        <f>+AC433+AH433+AJ433</f>
        <v>0</v>
      </c>
      <c r="AL433" s="387"/>
      <c r="AM433" s="65">
        <f>W433+AK433</f>
        <v>0.80669720411010459</v>
      </c>
      <c r="AN433" s="61"/>
    </row>
    <row r="434" spans="1:40" ht="22.5" customHeight="1">
      <c r="A434" s="56" t="s">
        <v>56</v>
      </c>
      <c r="B434" s="118">
        <f t="shared" si="275"/>
        <v>0</v>
      </c>
      <c r="C434" s="58">
        <f t="shared" si="275"/>
        <v>1.9871817926722102E-3</v>
      </c>
      <c r="D434" s="67">
        <f t="shared" si="275"/>
        <v>0.28498742518089548</v>
      </c>
      <c r="E434" s="118"/>
      <c r="F434" s="58"/>
      <c r="G434" s="67"/>
      <c r="H434" s="118"/>
      <c r="I434" s="58"/>
      <c r="J434" s="67"/>
      <c r="K434" s="119">
        <f>+B434+E434+H434</f>
        <v>0</v>
      </c>
      <c r="L434" s="173">
        <f>+D434+G434+J434</f>
        <v>0.28498742518089548</v>
      </c>
      <c r="M434" s="282">
        <f t="shared" si="276"/>
        <v>0</v>
      </c>
      <c r="N434" s="115">
        <f t="shared" si="276"/>
        <v>0.81517317746821938</v>
      </c>
      <c r="O434" s="120">
        <f t="shared" si="276"/>
        <v>0</v>
      </c>
      <c r="P434" s="120">
        <f t="shared" si="276"/>
        <v>0</v>
      </c>
      <c r="Q434" s="82">
        <f t="shared" si="276"/>
        <v>0</v>
      </c>
      <c r="R434" s="77">
        <f t="shared" si="277"/>
        <v>0.81517317746821938</v>
      </c>
      <c r="S434" s="173">
        <f>S258-S82</f>
        <v>0.23834177648468202</v>
      </c>
      <c r="T434" s="121"/>
      <c r="U434" s="94"/>
      <c r="V434" s="67"/>
      <c r="W434" s="114">
        <f>L434+S434+V434</f>
        <v>0.5233292016655775</v>
      </c>
      <c r="X434" s="122"/>
      <c r="Y434" s="72"/>
      <c r="Z434" s="59"/>
      <c r="AA434" s="63"/>
      <c r="AB434" s="59"/>
      <c r="AC434" s="64">
        <f t="shared" si="278"/>
        <v>0</v>
      </c>
      <c r="AD434" s="72">
        <f t="shared" si="278"/>
        <v>0</v>
      </c>
      <c r="AE434" s="59">
        <f t="shared" si="278"/>
        <v>0</v>
      </c>
      <c r="AF434" s="63">
        <f t="shared" si="278"/>
        <v>0</v>
      </c>
      <c r="AG434" s="59">
        <f t="shared" si="278"/>
        <v>0</v>
      </c>
      <c r="AH434" s="64">
        <f t="shared" si="278"/>
        <v>0</v>
      </c>
      <c r="AI434" s="62">
        <f t="shared" si="278"/>
        <v>0</v>
      </c>
      <c r="AJ434" s="64">
        <f t="shared" si="278"/>
        <v>0</v>
      </c>
      <c r="AK434" s="65">
        <f>+AC434+AH434+AJ434</f>
        <v>0</v>
      </c>
      <c r="AL434" s="387"/>
      <c r="AM434" s="65">
        <f>W434+AK434</f>
        <v>0.5233292016655775</v>
      </c>
      <c r="AN434" s="71"/>
    </row>
    <row r="435" spans="1:40" ht="22.5" customHeight="1">
      <c r="A435" s="56" t="s">
        <v>57</v>
      </c>
      <c r="B435" s="57">
        <f>SUM(B433:B434)</f>
        <v>0</v>
      </c>
      <c r="C435" s="58"/>
      <c r="D435" s="69">
        <f>SUM(D433:D434)</f>
        <v>0.70952899817436732</v>
      </c>
      <c r="E435" s="57"/>
      <c r="F435" s="58"/>
      <c r="G435" s="69"/>
      <c r="H435" s="57"/>
      <c r="I435" s="58"/>
      <c r="J435" s="69"/>
      <c r="K435" s="60">
        <f>SUM(K433:K434)</f>
        <v>0</v>
      </c>
      <c r="L435" s="173">
        <f>SUM(L433:L434)</f>
        <v>0.70952899817436732</v>
      </c>
      <c r="M435" s="116">
        <f>SUM(M433:M434)</f>
        <v>0</v>
      </c>
      <c r="N435" s="60"/>
      <c r="O435" s="76"/>
      <c r="P435" s="76"/>
      <c r="Q435" s="76"/>
      <c r="R435" s="77"/>
      <c r="S435" s="173">
        <f>SUM(S433:S434)</f>
        <v>0.62049740760131478</v>
      </c>
      <c r="T435" s="123"/>
      <c r="U435" s="94"/>
      <c r="V435" s="69"/>
      <c r="W435" s="114">
        <f>+W433+W434</f>
        <v>1.3300264057756821</v>
      </c>
      <c r="Y435" s="62"/>
      <c r="Z435" s="67">
        <f>Z433+Z434</f>
        <v>0</v>
      </c>
      <c r="AA435" s="124"/>
      <c r="AB435" s="67">
        <f>AB433+AB434</f>
        <v>0</v>
      </c>
      <c r="AC435" s="125">
        <f>Z435+AB435</f>
        <v>0</v>
      </c>
      <c r="AD435" s="62"/>
      <c r="AE435" s="67">
        <f>AE433+AE434</f>
        <v>0</v>
      </c>
      <c r="AF435" s="124"/>
      <c r="AG435" s="67">
        <f>AG433+AG434</f>
        <v>0</v>
      </c>
      <c r="AH435" s="125">
        <f>AE435+AG435</f>
        <v>0</v>
      </c>
      <c r="AI435" s="126"/>
      <c r="AJ435" s="125">
        <f>AJ433+AJ434</f>
        <v>0</v>
      </c>
      <c r="AK435" s="75">
        <f>SUM(AK433:AK434)</f>
        <v>0</v>
      </c>
      <c r="AL435" s="387"/>
      <c r="AM435" s="75">
        <f>SUM(AM433:AM434)</f>
        <v>1.3300264057756821</v>
      </c>
      <c r="AN435" s="71"/>
    </row>
    <row r="436" spans="1:40" ht="22.5" customHeight="1">
      <c r="A436" s="127" t="s">
        <v>58</v>
      </c>
      <c r="B436" s="128">
        <f>B435</f>
        <v>0</v>
      </c>
      <c r="C436" s="129"/>
      <c r="D436" s="130">
        <f>D431+D435</f>
        <v>-0.10186119113233572</v>
      </c>
      <c r="E436" s="128"/>
      <c r="F436" s="129"/>
      <c r="G436" s="130"/>
      <c r="H436" s="128"/>
      <c r="I436" s="129"/>
      <c r="J436" s="130"/>
      <c r="K436" s="131">
        <f>K435</f>
        <v>0</v>
      </c>
      <c r="L436" s="265">
        <f>L431+L435</f>
        <v>-0.10186119113233572</v>
      </c>
      <c r="M436" s="280"/>
      <c r="N436" s="131"/>
      <c r="O436" s="133"/>
      <c r="P436" s="133"/>
      <c r="Q436" s="133"/>
      <c r="R436" s="134"/>
      <c r="S436" s="265">
        <f>S431+S435</f>
        <v>0.62049740760131478</v>
      </c>
      <c r="T436" s="135"/>
      <c r="U436" s="136"/>
      <c r="V436" s="132"/>
      <c r="W436" s="401">
        <f>W431+W435</f>
        <v>0.51863621646897906</v>
      </c>
      <c r="Y436" s="137"/>
      <c r="Z436" s="130">
        <f t="shared" ref="Z436" si="279">Z431+Z435</f>
        <v>0</v>
      </c>
      <c r="AA436" s="138"/>
      <c r="AB436" s="130">
        <f t="shared" ref="AB436" si="280">AB431+AB435</f>
        <v>0</v>
      </c>
      <c r="AC436" s="97">
        <f>Z436+AB436</f>
        <v>0</v>
      </c>
      <c r="AD436" s="137"/>
      <c r="AE436" s="130">
        <f t="shared" ref="AE436" si="281">AE431+AE435</f>
        <v>0</v>
      </c>
      <c r="AF436" s="138"/>
      <c r="AG436" s="130">
        <f t="shared" ref="AG436" si="282">AG431+AG435</f>
        <v>0</v>
      </c>
      <c r="AH436" s="97">
        <f>AE436+AG436</f>
        <v>0</v>
      </c>
      <c r="AI436" s="137"/>
      <c r="AJ436" s="97">
        <f>AJ431+AJ435</f>
        <v>0</v>
      </c>
      <c r="AK436" s="389">
        <f t="shared" ref="AK436" si="283">AK431+AK435</f>
        <v>0</v>
      </c>
      <c r="AL436" s="387"/>
      <c r="AM436" s="389">
        <f t="shared" ref="AM436" si="284">AM431+AM435</f>
        <v>0.51863621646897906</v>
      </c>
      <c r="AN436" s="61"/>
    </row>
    <row r="437" spans="1:40" ht="22.5" customHeight="1">
      <c r="A437" s="16"/>
      <c r="B437" s="57"/>
      <c r="C437" s="58"/>
      <c r="D437" s="59"/>
      <c r="E437" s="57"/>
      <c r="F437" s="58"/>
      <c r="G437" s="59"/>
      <c r="H437" s="57"/>
      <c r="I437" s="58"/>
      <c r="J437" s="59"/>
      <c r="K437" s="60"/>
      <c r="L437" s="117"/>
      <c r="M437" s="116"/>
      <c r="N437" s="60"/>
      <c r="O437" s="76"/>
      <c r="P437" s="76"/>
      <c r="Q437" s="76"/>
      <c r="R437" s="77"/>
      <c r="S437" s="117"/>
      <c r="T437" s="93"/>
      <c r="U437" s="94"/>
      <c r="V437" s="59"/>
      <c r="W437" s="95"/>
      <c r="Y437" s="62"/>
      <c r="Z437" s="59"/>
      <c r="AA437" s="63"/>
      <c r="AB437" s="59"/>
      <c r="AC437" s="64"/>
      <c r="AD437" s="62"/>
      <c r="AE437" s="59"/>
      <c r="AF437" s="63"/>
      <c r="AG437" s="59"/>
      <c r="AH437" s="64"/>
      <c r="AI437" s="62"/>
      <c r="AJ437" s="64"/>
      <c r="AK437" s="65"/>
      <c r="AL437" s="387"/>
      <c r="AM437" s="65"/>
      <c r="AN437" s="61"/>
    </row>
    <row r="438" spans="1:40" ht="22.5" customHeight="1">
      <c r="A438" s="33" t="s">
        <v>59</v>
      </c>
      <c r="B438" s="57"/>
      <c r="C438" s="58"/>
      <c r="D438" s="59"/>
      <c r="E438" s="57"/>
      <c r="F438" s="58"/>
      <c r="G438" s="59"/>
      <c r="H438" s="57"/>
      <c r="I438" s="58"/>
      <c r="J438" s="59"/>
      <c r="K438" s="60"/>
      <c r="L438" s="117"/>
      <c r="M438" s="116"/>
      <c r="N438" s="60"/>
      <c r="O438" s="76"/>
      <c r="P438" s="76"/>
      <c r="Q438" s="76"/>
      <c r="R438" s="77"/>
      <c r="S438" s="117"/>
      <c r="T438" s="93"/>
      <c r="U438" s="94"/>
      <c r="V438" s="59"/>
      <c r="W438" s="95"/>
      <c r="Y438" s="62"/>
      <c r="Z438" s="59"/>
      <c r="AA438" s="63"/>
      <c r="AB438" s="59"/>
      <c r="AC438" s="64"/>
      <c r="AD438" s="62"/>
      <c r="AE438" s="59"/>
      <c r="AF438" s="63"/>
      <c r="AG438" s="59"/>
      <c r="AH438" s="64"/>
      <c r="AI438" s="62"/>
      <c r="AJ438" s="64"/>
      <c r="AK438" s="65"/>
      <c r="AL438" s="387"/>
      <c r="AM438" s="65"/>
      <c r="AN438" s="61"/>
    </row>
    <row r="439" spans="1:40" ht="22.5" customHeight="1">
      <c r="A439" s="56" t="s">
        <v>37</v>
      </c>
      <c r="B439" s="57">
        <f>B405+B426+B431</f>
        <v>0</v>
      </c>
      <c r="C439" s="58"/>
      <c r="D439" s="59">
        <f>D405+D426+D431</f>
        <v>-1.5285596188845674</v>
      </c>
      <c r="E439" s="57">
        <f>E405+E426+E431</f>
        <v>0</v>
      </c>
      <c r="F439" s="58"/>
      <c r="G439" s="59">
        <f>G405+G426+G431</f>
        <v>-0.39733503327099379</v>
      </c>
      <c r="H439" s="57">
        <f>H405+H426+H431</f>
        <v>0</v>
      </c>
      <c r="I439" s="58"/>
      <c r="J439" s="59">
        <f>J405+J426+J431</f>
        <v>2.8497257943855409E-4</v>
      </c>
      <c r="K439" s="60">
        <f>K405+K426+K431</f>
        <v>0</v>
      </c>
      <c r="L439" s="117">
        <f>L405+L426+L431</f>
        <v>-1.9256096795761226</v>
      </c>
      <c r="M439" s="116">
        <f>M405+M426+M431</f>
        <v>0</v>
      </c>
      <c r="N439" s="60"/>
      <c r="O439" s="76"/>
      <c r="P439" s="76"/>
      <c r="Q439" s="76"/>
      <c r="R439" s="77"/>
      <c r="S439" s="117">
        <f>S405+S426+S431</f>
        <v>0</v>
      </c>
      <c r="T439" s="139">
        <f>T405+T426+T431</f>
        <v>0</v>
      </c>
      <c r="U439" s="94"/>
      <c r="V439" s="59">
        <f>V405+V426+V431</f>
        <v>0</v>
      </c>
      <c r="W439" s="113">
        <f>W405+W426+W431</f>
        <v>-1.9256096795761226</v>
      </c>
      <c r="Y439" s="62"/>
      <c r="Z439" s="59">
        <f>Z405+Z426+Z431</f>
        <v>0</v>
      </c>
      <c r="AA439" s="63"/>
      <c r="AB439" s="59">
        <f>AB405+AB426+AB431</f>
        <v>0</v>
      </c>
      <c r="AC439" s="64">
        <f>Z439+AB439</f>
        <v>0</v>
      </c>
      <c r="AD439" s="62"/>
      <c r="AE439" s="59">
        <f>AE405+AE426+AE431</f>
        <v>0</v>
      </c>
      <c r="AF439" s="63"/>
      <c r="AG439" s="59">
        <f>AG405+AG426+AG431</f>
        <v>0</v>
      </c>
      <c r="AH439" s="64">
        <f t="shared" ref="AH439:AH440" si="285">AE439+AG439</f>
        <v>0</v>
      </c>
      <c r="AI439" s="62"/>
      <c r="AJ439" s="64">
        <f>AJ405+AJ426+AJ431</f>
        <v>0</v>
      </c>
      <c r="AK439" s="65">
        <f>+AC439+AH439+AJ439</f>
        <v>0</v>
      </c>
      <c r="AL439" s="387"/>
      <c r="AM439" s="65">
        <f>W439+AK439</f>
        <v>-1.9256096795761226</v>
      </c>
      <c r="AN439" s="61"/>
    </row>
    <row r="440" spans="1:40" ht="22.5" customHeight="1">
      <c r="A440" s="56" t="s">
        <v>38</v>
      </c>
      <c r="B440" s="78">
        <f>B406+B427+B435</f>
        <v>0</v>
      </c>
      <c r="C440" s="58"/>
      <c r="D440" s="67">
        <f>D406+D427+D435</f>
        <v>7.5069195683071133</v>
      </c>
      <c r="E440" s="78">
        <f>E406+E427+E435</f>
        <v>0</v>
      </c>
      <c r="F440" s="58"/>
      <c r="G440" s="67">
        <f>G406+G427+G435</f>
        <v>5.0558698446723787</v>
      </c>
      <c r="H440" s="78">
        <f>H406+H427+H435</f>
        <v>0</v>
      </c>
      <c r="I440" s="58"/>
      <c r="J440" s="67">
        <f>J406+J427+J435</f>
        <v>8.8151287562812305E-3</v>
      </c>
      <c r="K440" s="68">
        <f>K406+K427+K435</f>
        <v>0</v>
      </c>
      <c r="L440" s="146">
        <f>L406+L427+L435</f>
        <v>12.571604541735772</v>
      </c>
      <c r="M440" s="154">
        <f>M406+M427+M435</f>
        <v>0</v>
      </c>
      <c r="N440" s="68"/>
      <c r="O440" s="79"/>
      <c r="P440" s="79"/>
      <c r="Q440" s="79"/>
      <c r="R440" s="140"/>
      <c r="S440" s="146">
        <f>S406+S427+S435</f>
        <v>5.9185819449980661</v>
      </c>
      <c r="T440" s="68">
        <f>T406+T427+T435</f>
        <v>0</v>
      </c>
      <c r="U440" s="141"/>
      <c r="V440" s="69">
        <f>V406+V427+V435</f>
        <v>0.24390570608178519</v>
      </c>
      <c r="W440" s="83">
        <f>W406+W427+W435</f>
        <v>18.734092192815627</v>
      </c>
      <c r="Y440" s="72"/>
      <c r="Z440" s="69">
        <f>Z406+Z427+Z435</f>
        <v>0</v>
      </c>
      <c r="AA440" s="73"/>
      <c r="AB440" s="69">
        <f>AB406+AB427+AB435</f>
        <v>0</v>
      </c>
      <c r="AC440" s="74">
        <f t="shared" ref="AC440" si="286">Z440+AB440</f>
        <v>0</v>
      </c>
      <c r="AD440" s="72"/>
      <c r="AE440" s="69">
        <f>AE406+AE427+AE435</f>
        <v>0</v>
      </c>
      <c r="AF440" s="73"/>
      <c r="AG440" s="69">
        <f>AG406+AG427+AG435</f>
        <v>0</v>
      </c>
      <c r="AH440" s="74">
        <f t="shared" si="285"/>
        <v>0</v>
      </c>
      <c r="AI440" s="72"/>
      <c r="AJ440" s="74">
        <f>AJ406+AJ427+AJ435</f>
        <v>0</v>
      </c>
      <c r="AK440" s="81">
        <f>+AC440+AH440+AJ440</f>
        <v>0</v>
      </c>
      <c r="AL440" s="387"/>
      <c r="AM440" s="81">
        <f>W440+AK440</f>
        <v>18.734092192815627</v>
      </c>
      <c r="AN440" s="80"/>
    </row>
    <row r="441" spans="1:40" ht="22.5" customHeight="1">
      <c r="A441" s="142" t="s">
        <v>12</v>
      </c>
      <c r="B441" s="21">
        <f>B407+B428+B436</f>
        <v>0</v>
      </c>
      <c r="C441" s="85"/>
      <c r="D441" s="86">
        <f>D440</f>
        <v>7.5069195683071133</v>
      </c>
      <c r="E441" s="21">
        <f>E407+E428+E436</f>
        <v>0</v>
      </c>
      <c r="F441" s="85"/>
      <c r="G441" s="86">
        <f>G440</f>
        <v>5.0558698446723787</v>
      </c>
      <c r="H441" s="21">
        <f>H407+H428+H436</f>
        <v>0</v>
      </c>
      <c r="I441" s="85"/>
      <c r="J441" s="86">
        <f>J440</f>
        <v>8.8151287562812305E-3</v>
      </c>
      <c r="K441" s="24">
        <f>K407+K428+K436</f>
        <v>0</v>
      </c>
      <c r="L441" s="272">
        <f>L440</f>
        <v>12.571604541735772</v>
      </c>
      <c r="M441" s="278">
        <f>M440</f>
        <v>0</v>
      </c>
      <c r="N441" s="24"/>
      <c r="O441" s="87"/>
      <c r="P441" s="87"/>
      <c r="Q441" s="87"/>
      <c r="R441" s="88"/>
      <c r="S441" s="272">
        <f>S440</f>
        <v>5.9185819449980661</v>
      </c>
      <c r="T441" s="143">
        <f>T440</f>
        <v>0</v>
      </c>
      <c r="U441" s="27"/>
      <c r="V441" s="86">
        <f>V440</f>
        <v>0.24390570608178519</v>
      </c>
      <c r="W441" s="268">
        <f>SUM(W439:W440)</f>
        <v>16.808482513239504</v>
      </c>
      <c r="X441" s="1"/>
      <c r="Y441" s="91"/>
      <c r="Z441" s="86">
        <f>SUM(Z439:Z440)</f>
        <v>0</v>
      </c>
      <c r="AA441" s="92"/>
      <c r="AB441" s="86">
        <f>SUM(AB439:AB440)</f>
        <v>0</v>
      </c>
      <c r="AC441" s="327">
        <f>SUM(AC439:AC440)</f>
        <v>0</v>
      </c>
      <c r="AD441" s="91"/>
      <c r="AE441" s="86">
        <f>SUM(AE439:AE440)</f>
        <v>0</v>
      </c>
      <c r="AF441" s="92"/>
      <c r="AG441" s="86">
        <f>SUM(AG439:AG440)</f>
        <v>0</v>
      </c>
      <c r="AH441" s="327">
        <f>SUM(AH439:AH440)</f>
        <v>0</v>
      </c>
      <c r="AI441" s="91"/>
      <c r="AJ441" s="327">
        <f>SUM(AJ439:AJ440)</f>
        <v>0</v>
      </c>
      <c r="AK441" s="388">
        <f>SUM(AK439:AK440)</f>
        <v>0</v>
      </c>
      <c r="AL441" s="385"/>
      <c r="AM441" s="388">
        <f>SUM(AM439:AM440)</f>
        <v>16.808482513239504</v>
      </c>
      <c r="AN441" s="90"/>
    </row>
    <row r="442" spans="1:40" ht="22.5" customHeight="1">
      <c r="A442" s="16"/>
      <c r="B442" s="57"/>
      <c r="C442" s="58"/>
      <c r="D442" s="59"/>
      <c r="E442" s="57"/>
      <c r="F442" s="58"/>
      <c r="G442" s="59"/>
      <c r="H442" s="57"/>
      <c r="I442" s="58"/>
      <c r="J442" s="59"/>
      <c r="K442" s="60"/>
      <c r="L442" s="117"/>
      <c r="M442" s="116"/>
      <c r="N442" s="60"/>
      <c r="O442" s="76"/>
      <c r="P442" s="76"/>
      <c r="Q442" s="76"/>
      <c r="R442" s="77"/>
      <c r="S442" s="117"/>
      <c r="T442" s="144"/>
      <c r="U442" s="94"/>
      <c r="V442" s="59"/>
      <c r="W442" s="95"/>
      <c r="Y442" s="62"/>
      <c r="Z442" s="59"/>
      <c r="AA442" s="63"/>
      <c r="AB442" s="59"/>
      <c r="AC442" s="64"/>
      <c r="AD442" s="62"/>
      <c r="AE442" s="59"/>
      <c r="AF442" s="63"/>
      <c r="AG442" s="59"/>
      <c r="AH442" s="64"/>
      <c r="AI442" s="62"/>
      <c r="AJ442" s="64"/>
      <c r="AK442" s="65"/>
      <c r="AL442" s="387"/>
      <c r="AM442" s="65"/>
      <c r="AN442" s="61"/>
    </row>
    <row r="443" spans="1:40" ht="22.5" customHeight="1">
      <c r="A443" s="38" t="s">
        <v>60</v>
      </c>
      <c r="B443" s="99"/>
      <c r="C443" s="100"/>
      <c r="D443" s="101"/>
      <c r="E443" s="99"/>
      <c r="F443" s="100"/>
      <c r="G443" s="101"/>
      <c r="H443" s="99"/>
      <c r="I443" s="100"/>
      <c r="J443" s="101"/>
      <c r="K443" s="102"/>
      <c r="L443" s="273"/>
      <c r="M443" s="148"/>
      <c r="N443" s="102"/>
      <c r="O443" s="103"/>
      <c r="P443" s="103"/>
      <c r="Q443" s="103"/>
      <c r="R443" s="104"/>
      <c r="S443" s="273"/>
      <c r="T443" s="145"/>
      <c r="U443" s="106"/>
      <c r="V443" s="101"/>
      <c r="W443" s="107"/>
      <c r="Y443" s="108"/>
      <c r="Z443" s="101"/>
      <c r="AA443" s="109"/>
      <c r="AB443" s="101"/>
      <c r="AC443" s="110"/>
      <c r="AD443" s="108"/>
      <c r="AE443" s="101"/>
      <c r="AF443" s="109"/>
      <c r="AG443" s="101"/>
      <c r="AH443" s="110"/>
      <c r="AI443" s="108"/>
      <c r="AJ443" s="110"/>
      <c r="AK443" s="111"/>
      <c r="AL443" s="387"/>
      <c r="AM443" s="111"/>
      <c r="AN443" s="61"/>
    </row>
    <row r="444" spans="1:40" ht="22.5" customHeight="1">
      <c r="A444" s="54"/>
      <c r="B444" s="57"/>
      <c r="C444" s="58"/>
      <c r="D444" s="59"/>
      <c r="E444" s="57"/>
      <c r="F444" s="58"/>
      <c r="G444" s="59"/>
      <c r="H444" s="57"/>
      <c r="I444" s="58"/>
      <c r="J444" s="59"/>
      <c r="K444" s="60"/>
      <c r="L444" s="117"/>
      <c r="M444" s="116"/>
      <c r="N444" s="60"/>
      <c r="O444" s="76"/>
      <c r="P444" s="76"/>
      <c r="Q444" s="76"/>
      <c r="R444" s="77"/>
      <c r="S444" s="117"/>
      <c r="T444" s="144"/>
      <c r="U444" s="94"/>
      <c r="V444" s="59"/>
      <c r="W444" s="95"/>
      <c r="Y444" s="62"/>
      <c r="Z444" s="59"/>
      <c r="AA444" s="63"/>
      <c r="AB444" s="59"/>
      <c r="AC444" s="64"/>
      <c r="AD444" s="62"/>
      <c r="AE444" s="59"/>
      <c r="AF444" s="63"/>
      <c r="AG444" s="59"/>
      <c r="AH444" s="64"/>
      <c r="AI444" s="62"/>
      <c r="AJ444" s="64"/>
      <c r="AK444" s="65"/>
      <c r="AL444" s="387"/>
      <c r="AM444" s="65"/>
      <c r="AN444" s="61"/>
    </row>
    <row r="445" spans="1:40" ht="22.5" customHeight="1">
      <c r="A445" s="16" t="s">
        <v>87</v>
      </c>
      <c r="B445" s="57"/>
      <c r="C445" s="58"/>
      <c r="D445" s="59"/>
      <c r="E445" s="57"/>
      <c r="F445" s="58"/>
      <c r="G445" s="59"/>
      <c r="H445" s="57"/>
      <c r="I445" s="58"/>
      <c r="J445" s="59"/>
      <c r="K445" s="60"/>
      <c r="L445" s="117"/>
      <c r="M445" s="116"/>
      <c r="N445" s="60"/>
      <c r="O445" s="76"/>
      <c r="P445" s="76"/>
      <c r="Q445" s="76"/>
      <c r="R445" s="77"/>
      <c r="S445" s="117"/>
      <c r="T445" s="144"/>
      <c r="U445" s="94"/>
      <c r="V445" s="59"/>
      <c r="W445" s="95"/>
      <c r="Y445" s="62"/>
      <c r="Z445" s="59"/>
      <c r="AA445" s="63"/>
      <c r="AB445" s="59"/>
      <c r="AC445" s="64"/>
      <c r="AD445" s="62"/>
      <c r="AE445" s="59"/>
      <c r="AF445" s="63"/>
      <c r="AG445" s="59"/>
      <c r="AH445" s="64"/>
      <c r="AI445" s="62"/>
      <c r="AJ445" s="64"/>
      <c r="AK445" s="65"/>
      <c r="AL445" s="387"/>
      <c r="AM445" s="65"/>
      <c r="AN445" s="61"/>
    </row>
    <row r="446" spans="1:40" ht="22.5" customHeight="1">
      <c r="A446" s="56" t="s">
        <v>37</v>
      </c>
      <c r="B446" s="57">
        <f t="shared" ref="B446:G447" si="287">B270-B94</f>
        <v>0</v>
      </c>
      <c r="C446" s="58">
        <f t="shared" si="287"/>
        <v>-1.1959712417380364E-3</v>
      </c>
      <c r="D446" s="59">
        <f t="shared" si="287"/>
        <v>-0.19850950094022757</v>
      </c>
      <c r="E446" s="57">
        <f t="shared" si="287"/>
        <v>0</v>
      </c>
      <c r="F446" s="58">
        <f t="shared" si="287"/>
        <v>-1.1959712417380364E-3</v>
      </c>
      <c r="G446" s="59">
        <f t="shared" si="287"/>
        <v>-0.10582650702562102</v>
      </c>
      <c r="H446" s="57"/>
      <c r="I446" s="58"/>
      <c r="J446" s="59"/>
      <c r="K446" s="60">
        <f>+B446+E446+H446</f>
        <v>0</v>
      </c>
      <c r="L446" s="117">
        <f>+D446+G446+J446</f>
        <v>-0.30433600796584859</v>
      </c>
      <c r="M446" s="116"/>
      <c r="N446" s="60"/>
      <c r="O446" s="76"/>
      <c r="P446" s="76"/>
      <c r="Q446" s="76"/>
      <c r="R446" s="77"/>
      <c r="S446" s="117"/>
      <c r="T446" s="144"/>
      <c r="U446" s="94"/>
      <c r="V446" s="59"/>
      <c r="W446" s="113">
        <f>L446+S446+V446</f>
        <v>-0.30433600796584859</v>
      </c>
      <c r="Y446" s="62">
        <f t="shared" ref="Y446:AB446" si="288">Y270-Y94</f>
        <v>0</v>
      </c>
      <c r="Z446" s="59">
        <f t="shared" si="288"/>
        <v>0</v>
      </c>
      <c r="AA446" s="63">
        <f t="shared" si="288"/>
        <v>0</v>
      </c>
      <c r="AB446" s="59">
        <f t="shared" si="288"/>
        <v>0</v>
      </c>
      <c r="AC446" s="64">
        <f>Z446+AB446</f>
        <v>0</v>
      </c>
      <c r="AD446" s="62"/>
      <c r="AE446" s="59"/>
      <c r="AF446" s="63"/>
      <c r="AG446" s="59"/>
      <c r="AH446" s="64"/>
      <c r="AI446" s="62"/>
      <c r="AJ446" s="64"/>
      <c r="AK446" s="65">
        <f>+AC446+AH446+AJ446</f>
        <v>0</v>
      </c>
      <c r="AL446" s="385"/>
      <c r="AM446" s="65">
        <f>W446+AK446</f>
        <v>-0.30433600796584859</v>
      </c>
      <c r="AN446" s="61"/>
    </row>
    <row r="447" spans="1:40" ht="22.5" customHeight="1">
      <c r="A447" s="56" t="s">
        <v>38</v>
      </c>
      <c r="B447" s="57">
        <f t="shared" si="287"/>
        <v>0</v>
      </c>
      <c r="C447" s="66">
        <f t="shared" si="287"/>
        <v>4.3408506323491386E-3</v>
      </c>
      <c r="D447" s="67">
        <f t="shared" si="287"/>
        <v>0.72050235207281865</v>
      </c>
      <c r="E447" s="57">
        <f t="shared" si="287"/>
        <v>0</v>
      </c>
      <c r="F447" s="66">
        <f t="shared" si="287"/>
        <v>2.3420943473551233E-3</v>
      </c>
      <c r="G447" s="67">
        <f t="shared" si="287"/>
        <v>0.20724216039246057</v>
      </c>
      <c r="H447" s="57"/>
      <c r="I447" s="66"/>
      <c r="J447" s="67"/>
      <c r="K447" s="60">
        <f>+B447+E447+H447</f>
        <v>0</v>
      </c>
      <c r="L447" s="146">
        <f>+D447+G447+J447</f>
        <v>0.92774451246527923</v>
      </c>
      <c r="M447" s="116">
        <f>M271-M95</f>
        <v>0</v>
      </c>
      <c r="N447" s="115">
        <f t="shared" ref="N447:Q447" si="289">N271-N95</f>
        <v>0.6470958618710636</v>
      </c>
      <c r="O447" s="76">
        <f t="shared" si="289"/>
        <v>0</v>
      </c>
      <c r="P447" s="76">
        <f t="shared" si="289"/>
        <v>0</v>
      </c>
      <c r="Q447" s="76">
        <f t="shared" si="289"/>
        <v>0</v>
      </c>
      <c r="R447" s="77">
        <f t="shared" ref="R447" si="290">SUM(N447:Q447)</f>
        <v>0.6470958618710636</v>
      </c>
      <c r="S447" s="117">
        <f>S271-S95</f>
        <v>0.60010493702116907</v>
      </c>
      <c r="T447" s="144"/>
      <c r="U447" s="94"/>
      <c r="V447" s="59"/>
      <c r="W447" s="114">
        <f>L447+S447+V447</f>
        <v>1.5278494494864483</v>
      </c>
      <c r="Y447" s="72"/>
      <c r="Z447" s="67"/>
      <c r="AA447" s="124"/>
      <c r="AB447" s="67"/>
      <c r="AC447" s="125"/>
      <c r="AD447" s="72">
        <f t="shared" ref="AD447:AG447" si="291">AD271-AD95</f>
        <v>0</v>
      </c>
      <c r="AE447" s="67">
        <f t="shared" si="291"/>
        <v>0</v>
      </c>
      <c r="AF447" s="124">
        <f t="shared" si="291"/>
        <v>0</v>
      </c>
      <c r="AG447" s="67">
        <f t="shared" si="291"/>
        <v>0</v>
      </c>
      <c r="AH447" s="125">
        <f>AE447+AG447</f>
        <v>0</v>
      </c>
      <c r="AI447" s="126">
        <f t="shared" ref="AI447:AJ447" si="292">AI271-AI95</f>
        <v>0</v>
      </c>
      <c r="AJ447" s="125">
        <f t="shared" si="292"/>
        <v>0</v>
      </c>
      <c r="AK447" s="75">
        <f>+AC447+AH447+AJ447</f>
        <v>0</v>
      </c>
      <c r="AL447" s="390"/>
      <c r="AM447" s="75">
        <f>W447+AK447</f>
        <v>1.5278494494864483</v>
      </c>
      <c r="AN447" s="80"/>
    </row>
    <row r="448" spans="1:40" ht="22.5" customHeight="1">
      <c r="A448" s="56" t="s">
        <v>39</v>
      </c>
      <c r="B448" s="57">
        <f>B272-B96</f>
        <v>0</v>
      </c>
      <c r="C448" s="58">
        <f>SUM(C446:C447)</f>
        <v>3.1448793906111022E-3</v>
      </c>
      <c r="D448" s="59">
        <f>SUM(D446:D447)</f>
        <v>0.52199285113259108</v>
      </c>
      <c r="E448" s="57">
        <f>E272-E96</f>
        <v>0</v>
      </c>
      <c r="F448" s="58">
        <f>SUM(F446:F447)</f>
        <v>1.1461231056170869E-3</v>
      </c>
      <c r="G448" s="59">
        <f>SUM(G446:G447)</f>
        <v>0.10141565336683955</v>
      </c>
      <c r="H448" s="57"/>
      <c r="I448" s="58"/>
      <c r="J448" s="59"/>
      <c r="K448" s="60">
        <f>+B448+E448+H448</f>
        <v>0</v>
      </c>
      <c r="L448" s="117">
        <f>+D448+G448+J448</f>
        <v>0.62340850449943064</v>
      </c>
      <c r="M448" s="116"/>
      <c r="N448" s="60"/>
      <c r="O448" s="76"/>
      <c r="P448" s="76"/>
      <c r="Q448" s="76"/>
      <c r="R448" s="77"/>
      <c r="S448" s="117">
        <f>SUM(S446:S447)</f>
        <v>0.60010493702116907</v>
      </c>
      <c r="T448" s="60"/>
      <c r="U448" s="70"/>
      <c r="V448" s="59"/>
      <c r="W448" s="113">
        <f>SUM(W446:W447)</f>
        <v>1.2235134415205997</v>
      </c>
      <c r="Y448" s="62"/>
      <c r="Z448" s="59">
        <f>SUM(Z446:Z447)</f>
        <v>0</v>
      </c>
      <c r="AA448" s="63"/>
      <c r="AB448" s="59">
        <f>SUM(AB446:AB447)</f>
        <v>0</v>
      </c>
      <c r="AC448" s="64">
        <f>SUM(AC446:AC447)</f>
        <v>0</v>
      </c>
      <c r="AD448" s="62"/>
      <c r="AE448" s="59">
        <f>SUM(AE446:AE447)</f>
        <v>0</v>
      </c>
      <c r="AF448" s="63"/>
      <c r="AG448" s="59">
        <f>SUM(AG446:AG447)</f>
        <v>0</v>
      </c>
      <c r="AH448" s="64">
        <f>SUM(AH446:AH447)</f>
        <v>0</v>
      </c>
      <c r="AI448" s="62"/>
      <c r="AJ448" s="64">
        <f>SUM(AJ446:AJ447)</f>
        <v>0</v>
      </c>
      <c r="AK448" s="65">
        <f>SUM(AK446:AK447)</f>
        <v>0</v>
      </c>
      <c r="AL448" s="387"/>
      <c r="AM448" s="65">
        <f>SUM(AM446:AM447)</f>
        <v>1.2235134415205997</v>
      </c>
      <c r="AN448" s="61"/>
    </row>
    <row r="449" spans="1:40" ht="22.5" customHeight="1">
      <c r="A449" s="56"/>
      <c r="B449" s="57"/>
      <c r="C449" s="58"/>
      <c r="D449" s="59"/>
      <c r="E449" s="57"/>
      <c r="F449" s="58"/>
      <c r="G449" s="59"/>
      <c r="H449" s="57"/>
      <c r="I449" s="58"/>
      <c r="J449" s="59"/>
      <c r="K449" s="60"/>
      <c r="L449" s="117"/>
      <c r="M449" s="116"/>
      <c r="N449" s="60"/>
      <c r="O449" s="76"/>
      <c r="P449" s="76"/>
      <c r="Q449" s="76"/>
      <c r="R449" s="77"/>
      <c r="S449" s="117"/>
      <c r="T449" s="60"/>
      <c r="U449" s="70"/>
      <c r="V449" s="59"/>
      <c r="W449" s="113"/>
      <c r="Y449" s="62"/>
      <c r="Z449" s="59"/>
      <c r="AA449" s="63"/>
      <c r="AB449" s="59"/>
      <c r="AC449" s="64"/>
      <c r="AD449" s="62"/>
      <c r="AE449" s="59"/>
      <c r="AF449" s="63"/>
      <c r="AG449" s="59"/>
      <c r="AH449" s="64"/>
      <c r="AI449" s="62"/>
      <c r="AJ449" s="64"/>
      <c r="AK449" s="65"/>
      <c r="AL449" s="387"/>
      <c r="AM449" s="65"/>
      <c r="AN449" s="61"/>
    </row>
    <row r="450" spans="1:40" ht="22.5" customHeight="1">
      <c r="A450" s="16" t="s">
        <v>88</v>
      </c>
      <c r="B450" s="57"/>
      <c r="C450" s="58"/>
      <c r="D450" s="59"/>
      <c r="E450" s="57"/>
      <c r="F450" s="58"/>
      <c r="G450" s="59"/>
      <c r="H450" s="57"/>
      <c r="I450" s="58"/>
      <c r="J450" s="59"/>
      <c r="K450" s="60"/>
      <c r="L450" s="117"/>
      <c r="M450" s="116"/>
      <c r="N450" s="60"/>
      <c r="O450" s="76"/>
      <c r="P450" s="76"/>
      <c r="Q450" s="76"/>
      <c r="R450" s="77"/>
      <c r="S450" s="117"/>
      <c r="T450" s="60"/>
      <c r="U450" s="70"/>
      <c r="V450" s="59"/>
      <c r="W450" s="113"/>
      <c r="Y450" s="62"/>
      <c r="Z450" s="59"/>
      <c r="AA450" s="63"/>
      <c r="AB450" s="59"/>
      <c r="AC450" s="64"/>
      <c r="AD450" s="62"/>
      <c r="AE450" s="59"/>
      <c r="AF450" s="63"/>
      <c r="AG450" s="59"/>
      <c r="AH450" s="64"/>
      <c r="AI450" s="62"/>
      <c r="AJ450" s="64"/>
      <c r="AK450" s="65"/>
      <c r="AL450" s="387"/>
      <c r="AM450" s="65"/>
      <c r="AN450" s="61"/>
    </row>
    <row r="451" spans="1:40" ht="22.5" customHeight="1">
      <c r="A451" s="56" t="s">
        <v>37</v>
      </c>
      <c r="B451" s="57">
        <f t="shared" ref="B451:D452" si="293">B275-B99</f>
        <v>0</v>
      </c>
      <c r="C451" s="58">
        <f t="shared" si="293"/>
        <v>-2.9878289366592897E-3</v>
      </c>
      <c r="D451" s="59">
        <f t="shared" si="293"/>
        <v>-1.2385617264925557</v>
      </c>
      <c r="E451" s="57"/>
      <c r="F451" s="58"/>
      <c r="G451" s="59"/>
      <c r="H451" s="57"/>
      <c r="I451" s="58"/>
      <c r="J451" s="59"/>
      <c r="K451" s="60">
        <f>+B451+E451+H451</f>
        <v>0</v>
      </c>
      <c r="L451" s="117">
        <f>+D451+G451+J451</f>
        <v>-1.2385617264925557</v>
      </c>
      <c r="M451" s="116"/>
      <c r="N451" s="60"/>
      <c r="O451" s="76"/>
      <c r="P451" s="76"/>
      <c r="Q451" s="76"/>
      <c r="R451" s="77"/>
      <c r="S451" s="117"/>
      <c r="T451" s="60"/>
      <c r="U451" s="70"/>
      <c r="V451" s="59"/>
      <c r="W451" s="113">
        <f>L451+S451+V451</f>
        <v>-1.2385617264925557</v>
      </c>
      <c r="Y451" s="62">
        <f t="shared" ref="Y451:AB451" si="294">Y275-Y99</f>
        <v>0</v>
      </c>
      <c r="Z451" s="59">
        <f t="shared" si="294"/>
        <v>0</v>
      </c>
      <c r="AA451" s="63">
        <f t="shared" si="294"/>
        <v>0</v>
      </c>
      <c r="AB451" s="59">
        <f t="shared" si="294"/>
        <v>0</v>
      </c>
      <c r="AC451" s="64">
        <f>Z451+AB451</f>
        <v>0</v>
      </c>
      <c r="AD451" s="62"/>
      <c r="AE451" s="59"/>
      <c r="AF451" s="63"/>
      <c r="AG451" s="59"/>
      <c r="AH451" s="64"/>
      <c r="AI451" s="62"/>
      <c r="AJ451" s="64"/>
      <c r="AK451" s="65">
        <f>+AC451+AH451+AJ451</f>
        <v>0</v>
      </c>
      <c r="AL451" s="387"/>
      <c r="AM451" s="65">
        <f>W451+AK451</f>
        <v>-1.2385617264925557</v>
      </c>
      <c r="AN451" s="197"/>
    </row>
    <row r="452" spans="1:40" ht="22.5" customHeight="1">
      <c r="A452" s="56" t="s">
        <v>38</v>
      </c>
      <c r="B452" s="57">
        <f t="shared" si="293"/>
        <v>0</v>
      </c>
      <c r="C452" s="66">
        <f t="shared" si="293"/>
        <v>1.1377202150201146E-3</v>
      </c>
      <c r="D452" s="67">
        <f t="shared" si="293"/>
        <v>0.4716256330780304</v>
      </c>
      <c r="E452" s="57"/>
      <c r="F452" s="66"/>
      <c r="G452" s="67"/>
      <c r="H452" s="57"/>
      <c r="I452" s="66"/>
      <c r="J452" s="67"/>
      <c r="K452" s="60">
        <f>+B452+E452+H452</f>
        <v>0</v>
      </c>
      <c r="L452" s="146">
        <f>+D452+G452+J452</f>
        <v>0.4716256330780304</v>
      </c>
      <c r="M452" s="116">
        <f>M276-M100</f>
        <v>0</v>
      </c>
      <c r="N452" s="115">
        <f t="shared" ref="N452:Q452" si="295">N276-N100</f>
        <v>0.5592858684888995</v>
      </c>
      <c r="O452" s="76">
        <f t="shared" si="295"/>
        <v>0</v>
      </c>
      <c r="P452" s="76">
        <f t="shared" si="295"/>
        <v>0</v>
      </c>
      <c r="Q452" s="76">
        <f t="shared" si="295"/>
        <v>0</v>
      </c>
      <c r="R452" s="77">
        <f t="shared" ref="R452" si="296">SUM(N452:Q452)</f>
        <v>0.5592858684888995</v>
      </c>
      <c r="S452" s="117">
        <f>S276-S100</f>
        <v>0.67436624918985366</v>
      </c>
      <c r="T452" s="60"/>
      <c r="U452" s="70"/>
      <c r="V452" s="59"/>
      <c r="W452" s="114">
        <f>L452+S452+V452</f>
        <v>1.1459918822678841</v>
      </c>
      <c r="Y452" s="62"/>
      <c r="Z452" s="69"/>
      <c r="AA452" s="63"/>
      <c r="AB452" s="69"/>
      <c r="AC452" s="125"/>
      <c r="AD452" s="62">
        <f t="shared" ref="AD452:AG452" si="297">AD276-AD100</f>
        <v>0</v>
      </c>
      <c r="AE452" s="69">
        <f t="shared" si="297"/>
        <v>0</v>
      </c>
      <c r="AF452" s="63">
        <f t="shared" si="297"/>
        <v>0</v>
      </c>
      <c r="AG452" s="69">
        <f t="shared" si="297"/>
        <v>0</v>
      </c>
      <c r="AH452" s="125">
        <f>AE452+AG452</f>
        <v>0</v>
      </c>
      <c r="AI452" s="62">
        <f t="shared" ref="AI452:AJ452" si="298">AI276-AI100</f>
        <v>0</v>
      </c>
      <c r="AJ452" s="74">
        <f t="shared" si="298"/>
        <v>0</v>
      </c>
      <c r="AK452" s="75">
        <f>+AC452+AH452+AJ452</f>
        <v>0</v>
      </c>
      <c r="AL452" s="387"/>
      <c r="AM452" s="75">
        <f>W452+AK452</f>
        <v>1.1459918822678841</v>
      </c>
      <c r="AN452" s="198"/>
    </row>
    <row r="453" spans="1:40" ht="22.5" customHeight="1">
      <c r="A453" s="56" t="s">
        <v>39</v>
      </c>
      <c r="B453" s="57">
        <f>B277-B101</f>
        <v>0</v>
      </c>
      <c r="C453" s="58">
        <f>SUM(C451:C452)</f>
        <v>-1.8501087216391751E-3</v>
      </c>
      <c r="D453" s="59">
        <f>SUM(D451:D452)</f>
        <v>-0.76693609341452529</v>
      </c>
      <c r="E453" s="57"/>
      <c r="F453" s="58"/>
      <c r="G453" s="59"/>
      <c r="H453" s="57"/>
      <c r="I453" s="58"/>
      <c r="J453" s="59"/>
      <c r="K453" s="60">
        <f>+B453+E453+H453</f>
        <v>0</v>
      </c>
      <c r="L453" s="117">
        <f>+D453+G453+J453</f>
        <v>-0.76693609341452529</v>
      </c>
      <c r="M453" s="116"/>
      <c r="N453" s="60"/>
      <c r="O453" s="76"/>
      <c r="P453" s="76"/>
      <c r="Q453" s="76"/>
      <c r="R453" s="77"/>
      <c r="S453" s="117">
        <f>SUM(S451:S452)</f>
        <v>0.67436624918985366</v>
      </c>
      <c r="T453" s="116"/>
      <c r="U453" s="70"/>
      <c r="V453" s="59"/>
      <c r="W453" s="113">
        <f>SUM(W451:W452)</f>
        <v>-9.2569844224671627E-2</v>
      </c>
      <c r="Y453" s="62"/>
      <c r="Z453" s="59">
        <f>SUM(Z451:Z452)</f>
        <v>0</v>
      </c>
      <c r="AA453" s="63"/>
      <c r="AB453" s="59">
        <f>SUM(AB451:AB452)</f>
        <v>0</v>
      </c>
      <c r="AC453" s="64">
        <f>SUM(AC451:AC452)</f>
        <v>0</v>
      </c>
      <c r="AD453" s="62"/>
      <c r="AE453" s="59">
        <f>SUM(AE451:AE452)</f>
        <v>0</v>
      </c>
      <c r="AF453" s="63"/>
      <c r="AG453" s="59">
        <f>SUM(AG451:AG452)</f>
        <v>0</v>
      </c>
      <c r="AH453" s="64">
        <f>SUM(AH451:AH452)</f>
        <v>0</v>
      </c>
      <c r="AI453" s="62"/>
      <c r="AJ453" s="64">
        <f>SUM(AJ451:AJ452)</f>
        <v>0</v>
      </c>
      <c r="AK453" s="65">
        <f>SUM(AK451:AK452)</f>
        <v>0</v>
      </c>
      <c r="AL453" s="387"/>
      <c r="AM453" s="65">
        <f>SUM(AM451:AM452)</f>
        <v>-9.2569844224671627E-2</v>
      </c>
      <c r="AN453" s="197"/>
    </row>
    <row r="454" spans="1:40" ht="22.5" customHeight="1">
      <c r="A454" s="147" t="s">
        <v>63</v>
      </c>
      <c r="B454" s="99"/>
      <c r="C454" s="100"/>
      <c r="D454" s="101"/>
      <c r="E454" s="99"/>
      <c r="F454" s="100"/>
      <c r="G454" s="101"/>
      <c r="H454" s="99"/>
      <c r="I454" s="100"/>
      <c r="J454" s="101"/>
      <c r="K454" s="102"/>
      <c r="L454" s="273"/>
      <c r="M454" s="148"/>
      <c r="N454" s="102"/>
      <c r="O454" s="103"/>
      <c r="P454" s="103"/>
      <c r="Q454" s="103"/>
      <c r="R454" s="104"/>
      <c r="S454" s="273"/>
      <c r="T454" s="148"/>
      <c r="U454" s="149"/>
      <c r="V454" s="101"/>
      <c r="W454" s="150"/>
      <c r="Y454" s="108"/>
      <c r="Z454" s="101"/>
      <c r="AA454" s="109"/>
      <c r="AB454" s="101"/>
      <c r="AC454" s="110"/>
      <c r="AD454" s="108"/>
      <c r="AE454" s="101"/>
      <c r="AF454" s="109"/>
      <c r="AG454" s="101"/>
      <c r="AH454" s="110"/>
      <c r="AI454" s="108"/>
      <c r="AJ454" s="110"/>
      <c r="AK454" s="111"/>
      <c r="AL454" s="387"/>
      <c r="AM454" s="111"/>
      <c r="AN454" s="61"/>
    </row>
    <row r="455" spans="1:40" ht="22.5" customHeight="1">
      <c r="A455" s="16" t="s">
        <v>64</v>
      </c>
      <c r="B455" s="57"/>
      <c r="C455" s="58"/>
      <c r="D455" s="59"/>
      <c r="E455" s="57"/>
      <c r="F455" s="58"/>
      <c r="G455" s="59"/>
      <c r="H455" s="57"/>
      <c r="I455" s="58"/>
      <c r="J455" s="59"/>
      <c r="K455" s="60"/>
      <c r="L455" s="117"/>
      <c r="M455" s="116"/>
      <c r="N455" s="60"/>
      <c r="O455" s="76"/>
      <c r="P455" s="76"/>
      <c r="Q455" s="76"/>
      <c r="R455" s="77"/>
      <c r="S455" s="117"/>
      <c r="T455" s="116"/>
      <c r="U455" s="70"/>
      <c r="V455" s="59"/>
      <c r="W455" s="113"/>
      <c r="Y455" s="62"/>
      <c r="Z455" s="59"/>
      <c r="AA455" s="63"/>
      <c r="AB455" s="59"/>
      <c r="AC455" s="64"/>
      <c r="AD455" s="62"/>
      <c r="AE455" s="59"/>
      <c r="AF455" s="63"/>
      <c r="AG455" s="59"/>
      <c r="AH455" s="64"/>
      <c r="AI455" s="62"/>
      <c r="AJ455" s="64"/>
      <c r="AK455" s="65"/>
      <c r="AL455" s="387"/>
      <c r="AM455" s="65"/>
      <c r="AN455" s="61"/>
    </row>
    <row r="456" spans="1:40" ht="22.5" customHeight="1">
      <c r="A456" s="16" t="s">
        <v>65</v>
      </c>
      <c r="B456" s="57"/>
      <c r="C456" s="58"/>
      <c r="D456" s="59"/>
      <c r="E456" s="57"/>
      <c r="F456" s="58"/>
      <c r="G456" s="59"/>
      <c r="H456" s="57"/>
      <c r="I456" s="58"/>
      <c r="J456" s="59"/>
      <c r="K456" s="60"/>
      <c r="L456" s="117"/>
      <c r="M456" s="116"/>
      <c r="N456" s="60"/>
      <c r="O456" s="76"/>
      <c r="P456" s="76"/>
      <c r="Q456" s="76"/>
      <c r="R456" s="77"/>
      <c r="S456" s="117"/>
      <c r="T456" s="116"/>
      <c r="U456" s="70"/>
      <c r="V456" s="59"/>
      <c r="W456" s="113"/>
      <c r="Y456" s="62"/>
      <c r="Z456" s="59"/>
      <c r="AA456" s="63"/>
      <c r="AB456" s="59"/>
      <c r="AC456" s="64"/>
      <c r="AD456" s="62"/>
      <c r="AE456" s="59"/>
      <c r="AF456" s="63"/>
      <c r="AG456" s="59"/>
      <c r="AH456" s="64"/>
      <c r="AI456" s="62"/>
      <c r="AJ456" s="64"/>
      <c r="AK456" s="65"/>
      <c r="AL456" s="387"/>
      <c r="AM456" s="65"/>
      <c r="AN456" s="61"/>
    </row>
    <row r="457" spans="1:40" ht="22.5" customHeight="1">
      <c r="A457" s="56" t="s">
        <v>37</v>
      </c>
      <c r="B457" s="57">
        <f>B281-B105</f>
        <v>0</v>
      </c>
      <c r="C457" s="58">
        <f>C281-C105</f>
        <v>-2.4801950540718626E-3</v>
      </c>
      <c r="D457" s="59">
        <f>D281-D105</f>
        <v>-9.6770457513157382E-2</v>
      </c>
      <c r="E457" s="57"/>
      <c r="F457" s="58"/>
      <c r="G457" s="59"/>
      <c r="H457" s="57"/>
      <c r="I457" s="58"/>
      <c r="J457" s="59"/>
      <c r="K457" s="60">
        <f>+B457+E457+H457</f>
        <v>0</v>
      </c>
      <c r="L457" s="117">
        <f>+D457+G457+J457</f>
        <v>-9.6770457513157382E-2</v>
      </c>
      <c r="M457" s="116"/>
      <c r="N457" s="60"/>
      <c r="O457" s="76"/>
      <c r="P457" s="76"/>
      <c r="Q457" s="76"/>
      <c r="R457" s="77"/>
      <c r="S457" s="117"/>
      <c r="T457" s="116"/>
      <c r="U457" s="70"/>
      <c r="V457" s="59"/>
      <c r="W457" s="113">
        <f>L457+S457+V457</f>
        <v>-9.6770457513157382E-2</v>
      </c>
      <c r="Y457" s="62">
        <f t="shared" ref="Y457:AB457" si="299">Y281-Y105</f>
        <v>0</v>
      </c>
      <c r="Z457" s="59">
        <f t="shared" si="299"/>
        <v>0</v>
      </c>
      <c r="AA457" s="63">
        <f t="shared" si="299"/>
        <v>0</v>
      </c>
      <c r="AB457" s="59">
        <f t="shared" si="299"/>
        <v>0</v>
      </c>
      <c r="AC457" s="64">
        <f>Z457+AB457</f>
        <v>0</v>
      </c>
      <c r="AD457" s="62"/>
      <c r="AE457" s="59"/>
      <c r="AF457" s="63"/>
      <c r="AG457" s="59"/>
      <c r="AH457" s="64"/>
      <c r="AI457" s="62"/>
      <c r="AJ457" s="64"/>
      <c r="AK457" s="65">
        <f>+AC457+AH457+AJ457</f>
        <v>0</v>
      </c>
      <c r="AL457" s="385"/>
      <c r="AM457" s="65">
        <f>W457+AK457</f>
        <v>-9.6770457513157382E-2</v>
      </c>
      <c r="AN457" s="61"/>
    </row>
    <row r="458" spans="1:40" ht="22.5" customHeight="1">
      <c r="A458" s="56" t="s">
        <v>38</v>
      </c>
      <c r="B458" s="57"/>
      <c r="C458" s="58"/>
      <c r="D458" s="59"/>
      <c r="E458" s="57"/>
      <c r="F458" s="58"/>
      <c r="G458" s="59"/>
      <c r="H458" s="57"/>
      <c r="I458" s="58"/>
      <c r="J458" s="59"/>
      <c r="K458" s="60"/>
      <c r="L458" s="117"/>
      <c r="M458" s="116"/>
      <c r="N458" s="60"/>
      <c r="O458" s="76"/>
      <c r="P458" s="76"/>
      <c r="Q458" s="76"/>
      <c r="R458" s="77"/>
      <c r="S458" s="117"/>
      <c r="T458" s="116"/>
      <c r="U458" s="70"/>
      <c r="V458" s="59"/>
      <c r="W458" s="113"/>
      <c r="Y458" s="62"/>
      <c r="Z458" s="59"/>
      <c r="AA458" s="63"/>
      <c r="AB458" s="59"/>
      <c r="AC458" s="64"/>
      <c r="AD458" s="62"/>
      <c r="AE458" s="59"/>
      <c r="AF458" s="63"/>
      <c r="AG458" s="59"/>
      <c r="AH458" s="64"/>
      <c r="AI458" s="62"/>
      <c r="AJ458" s="64"/>
      <c r="AK458" s="65"/>
      <c r="AL458" s="387"/>
      <c r="AM458" s="65"/>
      <c r="AN458" s="61"/>
    </row>
    <row r="459" spans="1:40" ht="22.5" customHeight="1">
      <c r="A459" s="56" t="s">
        <v>55</v>
      </c>
      <c r="B459" s="57">
        <f t="shared" ref="B459:D460" si="300">B283-B107</f>
        <v>0</v>
      </c>
      <c r="C459" s="58">
        <f t="shared" si="300"/>
        <v>1.6426064998565533E-3</v>
      </c>
      <c r="D459" s="59">
        <f t="shared" si="300"/>
        <v>0</v>
      </c>
      <c r="E459" s="57"/>
      <c r="F459" s="58"/>
      <c r="G459" s="59"/>
      <c r="H459" s="57"/>
      <c r="I459" s="58"/>
      <c r="J459" s="59"/>
      <c r="K459" s="60">
        <f>+B459+E459+H459</f>
        <v>0</v>
      </c>
      <c r="L459" s="117">
        <f>+D459+G459+J459</f>
        <v>0</v>
      </c>
      <c r="M459" s="116">
        <f t="shared" ref="M459:Q460" si="301">M283-M107</f>
        <v>0</v>
      </c>
      <c r="N459" s="115">
        <f t="shared" si="301"/>
        <v>0.73870218509983943</v>
      </c>
      <c r="O459" s="76">
        <f t="shared" si="301"/>
        <v>0</v>
      </c>
      <c r="P459" s="76">
        <f t="shared" si="301"/>
        <v>0</v>
      </c>
      <c r="Q459" s="76">
        <f t="shared" si="301"/>
        <v>0</v>
      </c>
      <c r="R459" s="77">
        <f t="shared" ref="R459:R460" si="302">SUM(N459:Q459)</f>
        <v>0.73870218509983943</v>
      </c>
      <c r="S459" s="117">
        <f>S283-S107</f>
        <v>0</v>
      </c>
      <c r="T459" s="116"/>
      <c r="U459" s="70"/>
      <c r="V459" s="59"/>
      <c r="W459" s="113">
        <f>L459+S459+V459</f>
        <v>0</v>
      </c>
      <c r="Y459" s="72"/>
      <c r="Z459" s="69"/>
      <c r="AA459" s="73"/>
      <c r="AB459" s="69"/>
      <c r="AC459" s="74"/>
      <c r="AD459" s="72">
        <f t="shared" ref="AD459:AG460" si="303">AD283-AD107</f>
        <v>0</v>
      </c>
      <c r="AE459" s="69">
        <f t="shared" si="303"/>
        <v>0</v>
      </c>
      <c r="AF459" s="73">
        <f t="shared" si="303"/>
        <v>0</v>
      </c>
      <c r="AG459" s="69">
        <f t="shared" si="303"/>
        <v>0</v>
      </c>
      <c r="AH459" s="74">
        <f t="shared" ref="AH459:AH460" si="304">AE459+AG459</f>
        <v>0</v>
      </c>
      <c r="AI459" s="62">
        <f t="shared" ref="AI459:AJ460" si="305">AI283-AI107</f>
        <v>0</v>
      </c>
      <c r="AJ459" s="64">
        <f t="shared" si="305"/>
        <v>0</v>
      </c>
      <c r="AK459" s="65">
        <f>+AC459+AH459+AJ459</f>
        <v>0</v>
      </c>
      <c r="AL459" s="387"/>
      <c r="AM459" s="65">
        <f>W459+AK459</f>
        <v>0</v>
      </c>
      <c r="AN459" s="61"/>
    </row>
    <row r="460" spans="1:40" ht="22.5" customHeight="1">
      <c r="A460" s="56" t="s">
        <v>56</v>
      </c>
      <c r="B460" s="118">
        <f t="shared" si="300"/>
        <v>0</v>
      </c>
      <c r="C460" s="58">
        <f t="shared" si="300"/>
        <v>1.6426064998565533E-3</v>
      </c>
      <c r="D460" s="67">
        <f t="shared" si="300"/>
        <v>6.4090032856181756E-2</v>
      </c>
      <c r="E460" s="118"/>
      <c r="F460" s="58"/>
      <c r="G460" s="67"/>
      <c r="H460" s="118"/>
      <c r="I460" s="58"/>
      <c r="J460" s="67"/>
      <c r="K460" s="119">
        <f>+B460+E460+H460</f>
        <v>0</v>
      </c>
      <c r="L460" s="173">
        <f>+D460+G460+J460</f>
        <v>6.4090032856181756E-2</v>
      </c>
      <c r="M460" s="279">
        <f t="shared" si="301"/>
        <v>0</v>
      </c>
      <c r="N460" s="115">
        <f t="shared" si="301"/>
        <v>0.73870218509983943</v>
      </c>
      <c r="O460" s="151">
        <f t="shared" si="301"/>
        <v>0</v>
      </c>
      <c r="P460" s="151">
        <f t="shared" si="301"/>
        <v>0</v>
      </c>
      <c r="Q460" s="82">
        <f t="shared" si="301"/>
        <v>0</v>
      </c>
      <c r="R460" s="77">
        <f t="shared" si="302"/>
        <v>0.73870218509983943</v>
      </c>
      <c r="S460" s="173">
        <f>S284-S108</f>
        <v>5.7015989454746063E-2</v>
      </c>
      <c r="T460" s="121"/>
      <c r="U460" s="152"/>
      <c r="V460" s="67"/>
      <c r="W460" s="114">
        <f>L460+S460+V460</f>
        <v>0.12110602231092782</v>
      </c>
      <c r="X460" s="122"/>
      <c r="Y460" s="72"/>
      <c r="Z460" s="67"/>
      <c r="AA460" s="124"/>
      <c r="AB460" s="67"/>
      <c r="AC460" s="125"/>
      <c r="AD460" s="72">
        <f t="shared" si="303"/>
        <v>0</v>
      </c>
      <c r="AE460" s="67">
        <f t="shared" si="303"/>
        <v>0</v>
      </c>
      <c r="AF460" s="124">
        <f t="shared" si="303"/>
        <v>0</v>
      </c>
      <c r="AG460" s="67">
        <f t="shared" si="303"/>
        <v>0</v>
      </c>
      <c r="AH460" s="125">
        <f t="shared" si="304"/>
        <v>0</v>
      </c>
      <c r="AI460" s="126">
        <f t="shared" si="305"/>
        <v>0</v>
      </c>
      <c r="AJ460" s="125">
        <f t="shared" si="305"/>
        <v>0</v>
      </c>
      <c r="AK460" s="75">
        <f>+AC460+AH460+AJ460</f>
        <v>0</v>
      </c>
      <c r="AL460" s="391"/>
      <c r="AM460" s="75">
        <f>W460+AK460</f>
        <v>0.12110602231092782</v>
      </c>
      <c r="AN460" s="71"/>
    </row>
    <row r="461" spans="1:40" ht="22.5" customHeight="1">
      <c r="A461" s="56" t="s">
        <v>57</v>
      </c>
      <c r="B461" s="57">
        <f>SUM(B459:B460)</f>
        <v>0</v>
      </c>
      <c r="C461" s="58"/>
      <c r="D461" s="67">
        <f>SUM(D459:D460)</f>
        <v>6.4090032856181756E-2</v>
      </c>
      <c r="E461" s="57"/>
      <c r="F461" s="58"/>
      <c r="G461" s="67"/>
      <c r="H461" s="57"/>
      <c r="I461" s="58"/>
      <c r="J461" s="67"/>
      <c r="K461" s="60">
        <f>+B461+E461+H461</f>
        <v>0</v>
      </c>
      <c r="L461" s="117">
        <f>+D461+G461+J461</f>
        <v>6.4090032856181756E-2</v>
      </c>
      <c r="M461" s="116">
        <f>SUM(M459:M460)</f>
        <v>0</v>
      </c>
      <c r="N461" s="60"/>
      <c r="O461" s="76"/>
      <c r="P461" s="76"/>
      <c r="Q461" s="76"/>
      <c r="R461" s="77"/>
      <c r="S461" s="117">
        <f>SUM(S459:S460)</f>
        <v>5.7015989454746063E-2</v>
      </c>
      <c r="T461" s="116"/>
      <c r="U461" s="70"/>
      <c r="V461" s="59"/>
      <c r="W461" s="114">
        <f>+W459+W460</f>
        <v>0.12110602231092782</v>
      </c>
      <c r="Y461" s="62"/>
      <c r="Z461" s="67">
        <f>Z459+Z460</f>
        <v>0</v>
      </c>
      <c r="AA461" s="124"/>
      <c r="AB461" s="67">
        <f>AB459+AB460</f>
        <v>0</v>
      </c>
      <c r="AC461" s="125">
        <f>Z461+AB461</f>
        <v>0</v>
      </c>
      <c r="AD461" s="62"/>
      <c r="AE461" s="67">
        <f>AE459+AE460</f>
        <v>0</v>
      </c>
      <c r="AF461" s="124"/>
      <c r="AG461" s="67">
        <f>AG459+AG460</f>
        <v>0</v>
      </c>
      <c r="AH461" s="125">
        <f>AE461+AG461</f>
        <v>0</v>
      </c>
      <c r="AI461" s="126"/>
      <c r="AJ461" s="125">
        <f>AJ459+AJ460</f>
        <v>0</v>
      </c>
      <c r="AK461" s="75">
        <f>SUM(AK459:AK460)</f>
        <v>0</v>
      </c>
      <c r="AL461" s="387"/>
      <c r="AM461" s="75">
        <f>SUM(AM459:AM460)</f>
        <v>0.12110602231092782</v>
      </c>
      <c r="AN461" s="61"/>
    </row>
    <row r="462" spans="1:40" ht="22.5" customHeight="1">
      <c r="A462" s="16" t="s">
        <v>66</v>
      </c>
      <c r="B462" s="57">
        <f>B461</f>
        <v>0</v>
      </c>
      <c r="C462" s="58"/>
      <c r="D462" s="59">
        <f>D457+D461</f>
        <v>-3.2680424656975626E-2</v>
      </c>
      <c r="E462" s="57"/>
      <c r="F462" s="58"/>
      <c r="G462" s="59"/>
      <c r="H462" s="57"/>
      <c r="I462" s="58"/>
      <c r="J462" s="59"/>
      <c r="K462" s="60">
        <f>+B462+E462+H462</f>
        <v>0</v>
      </c>
      <c r="L462" s="117">
        <f>L457+L461</f>
        <v>-3.2680424656975626E-2</v>
      </c>
      <c r="M462" s="116"/>
      <c r="N462" s="60"/>
      <c r="O462" s="76"/>
      <c r="P462" s="76"/>
      <c r="Q462" s="76"/>
      <c r="R462" s="77"/>
      <c r="S462" s="117">
        <f>S457+S461</f>
        <v>5.7015989454746063E-2</v>
      </c>
      <c r="T462" s="116"/>
      <c r="U462" s="70"/>
      <c r="V462" s="59"/>
      <c r="W462" s="113">
        <f>W457+W461</f>
        <v>2.4335564797770437E-2</v>
      </c>
      <c r="Y462" s="137"/>
      <c r="Z462" s="130">
        <f t="shared" ref="Z462" si="306">Z457+Z461</f>
        <v>0</v>
      </c>
      <c r="AA462" s="138"/>
      <c r="AB462" s="130">
        <f t="shared" ref="AB462" si="307">AB457+AB461</f>
        <v>0</v>
      </c>
      <c r="AC462" s="97">
        <f>Z462+AB462</f>
        <v>0</v>
      </c>
      <c r="AD462" s="137"/>
      <c r="AE462" s="130">
        <f t="shared" ref="AE462" si="308">AE457+AE461</f>
        <v>0</v>
      </c>
      <c r="AF462" s="138"/>
      <c r="AG462" s="130">
        <f t="shared" ref="AG462" si="309">AG457+AG461</f>
        <v>0</v>
      </c>
      <c r="AH462" s="97">
        <f>AE462+AG462</f>
        <v>0</v>
      </c>
      <c r="AI462" s="137"/>
      <c r="AJ462" s="97">
        <f>AJ457+AJ461</f>
        <v>0</v>
      </c>
      <c r="AK462" s="389">
        <f t="shared" ref="AK462" si="310">AK457+AK461</f>
        <v>0</v>
      </c>
      <c r="AL462" s="387"/>
      <c r="AM462" s="389">
        <f t="shared" ref="AM462" si="311">AM457+AM461</f>
        <v>2.4335564797770437E-2</v>
      </c>
      <c r="AN462" s="61"/>
    </row>
    <row r="463" spans="1:40" ht="22.5" customHeight="1">
      <c r="A463" s="16"/>
      <c r="B463" s="57"/>
      <c r="C463" s="58"/>
      <c r="D463" s="59"/>
      <c r="E463" s="57"/>
      <c r="F463" s="58"/>
      <c r="G463" s="59"/>
      <c r="H463" s="57"/>
      <c r="I463" s="58"/>
      <c r="J463" s="59"/>
      <c r="K463" s="60"/>
      <c r="L463" s="117"/>
      <c r="M463" s="116"/>
      <c r="N463" s="60"/>
      <c r="O463" s="76"/>
      <c r="P463" s="76"/>
      <c r="Q463" s="76"/>
      <c r="R463" s="77"/>
      <c r="S463" s="117"/>
      <c r="T463" s="116"/>
      <c r="U463" s="70"/>
      <c r="V463" s="59"/>
      <c r="W463" s="113"/>
      <c r="Y463" s="62"/>
      <c r="Z463" s="59"/>
      <c r="AA463" s="63"/>
      <c r="AB463" s="59"/>
      <c r="AC463" s="64"/>
      <c r="AD463" s="62"/>
      <c r="AE463" s="59"/>
      <c r="AF463" s="63"/>
      <c r="AG463" s="59"/>
      <c r="AH463" s="64"/>
      <c r="AI463" s="62"/>
      <c r="AJ463" s="64"/>
      <c r="AK463" s="65"/>
      <c r="AL463" s="387"/>
      <c r="AM463" s="65"/>
      <c r="AN463" s="61"/>
    </row>
    <row r="464" spans="1:40" ht="22.5" customHeight="1">
      <c r="A464" s="16" t="s">
        <v>67</v>
      </c>
      <c r="B464" s="57"/>
      <c r="C464" s="58"/>
      <c r="D464" s="59"/>
      <c r="E464" s="57"/>
      <c r="F464" s="58"/>
      <c r="G464" s="59"/>
      <c r="H464" s="57"/>
      <c r="I464" s="58"/>
      <c r="J464" s="59"/>
      <c r="K464" s="60"/>
      <c r="L464" s="117"/>
      <c r="M464" s="116"/>
      <c r="N464" s="60"/>
      <c r="O464" s="76"/>
      <c r="P464" s="76"/>
      <c r="Q464" s="76"/>
      <c r="R464" s="77"/>
      <c r="S464" s="117"/>
      <c r="T464" s="116"/>
      <c r="U464" s="70"/>
      <c r="V464" s="59"/>
      <c r="W464" s="113"/>
      <c r="Y464" s="62"/>
      <c r="Z464" s="59"/>
      <c r="AA464" s="63"/>
      <c r="AB464" s="59"/>
      <c r="AC464" s="64"/>
      <c r="AD464" s="62"/>
      <c r="AE464" s="59"/>
      <c r="AF464" s="63"/>
      <c r="AG464" s="59"/>
      <c r="AH464" s="64"/>
      <c r="AI464" s="62"/>
      <c r="AJ464" s="64"/>
      <c r="AK464" s="65"/>
      <c r="AL464" s="387"/>
      <c r="AM464" s="65"/>
      <c r="AN464" s="61"/>
    </row>
    <row r="465" spans="1:40" ht="22.5" customHeight="1">
      <c r="A465" s="56" t="s">
        <v>37</v>
      </c>
      <c r="B465" s="57">
        <f>B289-B113</f>
        <v>0</v>
      </c>
      <c r="C465" s="58">
        <f>C289-C113</f>
        <v>-2.4801950540718626E-3</v>
      </c>
      <c r="D465" s="59">
        <f>D289-D113</f>
        <v>-0.14492823842553815</v>
      </c>
      <c r="E465" s="57"/>
      <c r="F465" s="58"/>
      <c r="G465" s="59"/>
      <c r="H465" s="57"/>
      <c r="I465" s="58"/>
      <c r="J465" s="59"/>
      <c r="K465" s="60">
        <f>+B465+E465+H465</f>
        <v>0</v>
      </c>
      <c r="L465" s="117">
        <f>+D465+G465+J465</f>
        <v>-0.14492823842553815</v>
      </c>
      <c r="M465" s="116"/>
      <c r="N465" s="60"/>
      <c r="O465" s="76"/>
      <c r="P465" s="76"/>
      <c r="Q465" s="76"/>
      <c r="R465" s="77"/>
      <c r="S465" s="117"/>
      <c r="T465" s="116"/>
      <c r="U465" s="70"/>
      <c r="V465" s="59"/>
      <c r="W465" s="113">
        <f>L465+S465+V465</f>
        <v>-0.14492823842553815</v>
      </c>
      <c r="Y465" s="62">
        <f t="shared" ref="Y465:AB465" si="312">Y289-Y113</f>
        <v>0</v>
      </c>
      <c r="Z465" s="59">
        <f t="shared" si="312"/>
        <v>0</v>
      </c>
      <c r="AA465" s="63">
        <f t="shared" si="312"/>
        <v>0</v>
      </c>
      <c r="AB465" s="59">
        <f t="shared" si="312"/>
        <v>0</v>
      </c>
      <c r="AC465" s="64">
        <f>Z465+AB465</f>
        <v>0</v>
      </c>
      <c r="AD465" s="62"/>
      <c r="AE465" s="59"/>
      <c r="AF465" s="63"/>
      <c r="AG465" s="59"/>
      <c r="AH465" s="64"/>
      <c r="AI465" s="62"/>
      <c r="AJ465" s="64"/>
      <c r="AK465" s="65">
        <f>+AC465+AH465+AJ465</f>
        <v>0</v>
      </c>
      <c r="AL465" s="385"/>
      <c r="AM465" s="65">
        <f>W465+AK465</f>
        <v>-0.14492823842553815</v>
      </c>
      <c r="AN465" s="61"/>
    </row>
    <row r="466" spans="1:40" ht="22.5" customHeight="1">
      <c r="A466" s="56" t="s">
        <v>38</v>
      </c>
      <c r="B466" s="57"/>
      <c r="C466" s="58"/>
      <c r="D466" s="59"/>
      <c r="E466" s="57"/>
      <c r="F466" s="58"/>
      <c r="G466" s="59"/>
      <c r="H466" s="57"/>
      <c r="I466" s="58"/>
      <c r="J466" s="59"/>
      <c r="K466" s="60"/>
      <c r="L466" s="117"/>
      <c r="M466" s="116"/>
      <c r="N466" s="60"/>
      <c r="O466" s="76"/>
      <c r="P466" s="76"/>
      <c r="Q466" s="76"/>
      <c r="R466" s="77"/>
      <c r="S466" s="117"/>
      <c r="T466" s="116"/>
      <c r="U466" s="70"/>
      <c r="V466" s="59"/>
      <c r="W466" s="113"/>
      <c r="Y466" s="62"/>
      <c r="Z466" s="59"/>
      <c r="AA466" s="63"/>
      <c r="AB466" s="59"/>
      <c r="AC466" s="64"/>
      <c r="AD466" s="62"/>
      <c r="AE466" s="59"/>
      <c r="AF466" s="63"/>
      <c r="AG466" s="59"/>
      <c r="AH466" s="64"/>
      <c r="AI466" s="62"/>
      <c r="AJ466" s="64"/>
      <c r="AK466" s="65"/>
      <c r="AL466" s="387"/>
      <c r="AM466" s="65"/>
      <c r="AN466" s="61"/>
    </row>
    <row r="467" spans="1:40" ht="22.5" customHeight="1">
      <c r="A467" s="56" t="s">
        <v>55</v>
      </c>
      <c r="B467" s="57">
        <f t="shared" ref="B467:D468" si="313">B291-B115</f>
        <v>0</v>
      </c>
      <c r="C467" s="58">
        <f t="shared" si="313"/>
        <v>1.6426064998565533E-3</v>
      </c>
      <c r="D467" s="59">
        <f t="shared" si="313"/>
        <v>5.5324291912355106E-2</v>
      </c>
      <c r="E467" s="57"/>
      <c r="F467" s="58"/>
      <c r="G467" s="59"/>
      <c r="H467" s="57"/>
      <c r="I467" s="58"/>
      <c r="J467" s="59"/>
      <c r="K467" s="60">
        <f>+B467+E467+H467</f>
        <v>0</v>
      </c>
      <c r="L467" s="117">
        <f>+D467+G467+J467</f>
        <v>5.5324291912355106E-2</v>
      </c>
      <c r="M467" s="116">
        <f t="shared" ref="M467:Q468" si="314">M291-M115</f>
        <v>0</v>
      </c>
      <c r="N467" s="115">
        <f t="shared" si="314"/>
        <v>0.73870218509983943</v>
      </c>
      <c r="O467" s="82">
        <f t="shared" si="314"/>
        <v>0.16600108422845627</v>
      </c>
      <c r="P467" s="76">
        <f t="shared" si="314"/>
        <v>0</v>
      </c>
      <c r="Q467" s="76">
        <f t="shared" si="314"/>
        <v>0</v>
      </c>
      <c r="R467" s="77">
        <f t="shared" ref="R467:R468" si="315">SUM(N467:Q467)</f>
        <v>0.9047032693282957</v>
      </c>
      <c r="S467" s="117">
        <f>S291-S115</f>
        <v>8.4506522981417476E-2</v>
      </c>
      <c r="T467" s="116"/>
      <c r="U467" s="70"/>
      <c r="V467" s="59"/>
      <c r="W467" s="113">
        <f>L467+S467+V467</f>
        <v>0.13983081489377258</v>
      </c>
      <c r="Y467" s="72"/>
      <c r="Z467" s="69"/>
      <c r="AA467" s="73"/>
      <c r="AB467" s="69"/>
      <c r="AC467" s="74"/>
      <c r="AD467" s="72">
        <f t="shared" ref="AD467:AG468" si="316">AD291-AD115</f>
        <v>0</v>
      </c>
      <c r="AE467" s="69">
        <f t="shared" si="316"/>
        <v>0</v>
      </c>
      <c r="AF467" s="73">
        <f t="shared" si="316"/>
        <v>0</v>
      </c>
      <c r="AG467" s="69">
        <f t="shared" si="316"/>
        <v>0</v>
      </c>
      <c r="AH467" s="74">
        <f t="shared" ref="AH467:AH468" si="317">AE467+AG467</f>
        <v>0</v>
      </c>
      <c r="AI467" s="62">
        <f t="shared" ref="AI467:AJ468" si="318">AI291-AI115</f>
        <v>0</v>
      </c>
      <c r="AJ467" s="64">
        <f t="shared" si="318"/>
        <v>0</v>
      </c>
      <c r="AK467" s="65">
        <f>+AC467+AH467+AJ467</f>
        <v>0</v>
      </c>
      <c r="AL467" s="387"/>
      <c r="AM467" s="65">
        <f>W467+AK467</f>
        <v>0.13983081489377258</v>
      </c>
      <c r="AN467" s="61"/>
    </row>
    <row r="468" spans="1:40" ht="22.5" customHeight="1">
      <c r="A468" s="56" t="s">
        <v>56</v>
      </c>
      <c r="B468" s="118">
        <f t="shared" si="313"/>
        <v>0</v>
      </c>
      <c r="C468" s="58">
        <f t="shared" si="313"/>
        <v>1.6426064998565533E-3</v>
      </c>
      <c r="D468" s="67">
        <f t="shared" si="313"/>
        <v>4.0660121111819603E-2</v>
      </c>
      <c r="E468" s="118"/>
      <c r="F468" s="58"/>
      <c r="G468" s="67"/>
      <c r="H468" s="118"/>
      <c r="I468" s="58"/>
      <c r="J468" s="67"/>
      <c r="K468" s="119">
        <f>+B468+E468+H468</f>
        <v>0</v>
      </c>
      <c r="L468" s="173">
        <f>+D468+G468+J468</f>
        <v>4.0660121111819603E-2</v>
      </c>
      <c r="M468" s="279">
        <f t="shared" si="314"/>
        <v>0</v>
      </c>
      <c r="N468" s="115">
        <f t="shared" si="314"/>
        <v>0.73870218509983943</v>
      </c>
      <c r="O468" s="82">
        <f t="shared" si="314"/>
        <v>0.16600108422845627</v>
      </c>
      <c r="P468" s="151">
        <f t="shared" si="314"/>
        <v>0</v>
      </c>
      <c r="Q468" s="82">
        <f t="shared" si="314"/>
        <v>0</v>
      </c>
      <c r="R468" s="77">
        <f t="shared" si="315"/>
        <v>0.9047032693282957</v>
      </c>
      <c r="S468" s="173">
        <f>S292-S116</f>
        <v>2.7119385201385016E-2</v>
      </c>
      <c r="T468" s="116"/>
      <c r="U468" s="70"/>
      <c r="V468" s="59"/>
      <c r="W468" s="114">
        <f>L468+S468+V468</f>
        <v>6.7779506313204618E-2</v>
      </c>
      <c r="Y468" s="72"/>
      <c r="Z468" s="67"/>
      <c r="AA468" s="124"/>
      <c r="AB468" s="67"/>
      <c r="AC468" s="125"/>
      <c r="AD468" s="72">
        <f t="shared" si="316"/>
        <v>0</v>
      </c>
      <c r="AE468" s="67">
        <f t="shared" si="316"/>
        <v>0</v>
      </c>
      <c r="AF468" s="124">
        <f t="shared" si="316"/>
        <v>0</v>
      </c>
      <c r="AG468" s="67">
        <f t="shared" si="316"/>
        <v>0</v>
      </c>
      <c r="AH468" s="125">
        <f t="shared" si="317"/>
        <v>0</v>
      </c>
      <c r="AI468" s="126">
        <f t="shared" si="318"/>
        <v>0</v>
      </c>
      <c r="AJ468" s="125">
        <f t="shared" si="318"/>
        <v>0</v>
      </c>
      <c r="AK468" s="75">
        <f>+AC468+AH468+AJ468</f>
        <v>0</v>
      </c>
      <c r="AL468" s="391"/>
      <c r="AM468" s="75">
        <f>W468+AK468</f>
        <v>6.7779506313204618E-2</v>
      </c>
      <c r="AN468" s="71"/>
    </row>
    <row r="469" spans="1:40" ht="22.5" customHeight="1">
      <c r="A469" s="56" t="s">
        <v>57</v>
      </c>
      <c r="B469" s="57">
        <f>SUM(B467:B468)</f>
        <v>0</v>
      </c>
      <c r="C469" s="58"/>
      <c r="D469" s="67">
        <f>SUM(D467:D468)</f>
        <v>9.5984413024174708E-2</v>
      </c>
      <c r="E469" s="57"/>
      <c r="F469" s="58"/>
      <c r="G469" s="67"/>
      <c r="H469" s="57"/>
      <c r="I469" s="58"/>
      <c r="J469" s="67"/>
      <c r="K469" s="60">
        <f>+B469+E469+H469</f>
        <v>0</v>
      </c>
      <c r="L469" s="117">
        <f>+D469+G469+J469</f>
        <v>9.5984413024174708E-2</v>
      </c>
      <c r="M469" s="116">
        <f>SUM(M467:M468)</f>
        <v>0</v>
      </c>
      <c r="N469" s="60"/>
      <c r="O469" s="76"/>
      <c r="P469" s="76"/>
      <c r="Q469" s="82"/>
      <c r="R469" s="77"/>
      <c r="S469" s="117">
        <f>SUM(S467:S468)</f>
        <v>0.11162590818280249</v>
      </c>
      <c r="T469" s="116"/>
      <c r="U469" s="70"/>
      <c r="V469" s="59"/>
      <c r="W469" s="114">
        <f>+W467+W468</f>
        <v>0.2076103212069772</v>
      </c>
      <c r="Y469" s="62"/>
      <c r="Z469" s="67">
        <f>Z467+Z468</f>
        <v>0</v>
      </c>
      <c r="AA469" s="124"/>
      <c r="AB469" s="67">
        <f>AB467+AB468</f>
        <v>0</v>
      </c>
      <c r="AC469" s="125">
        <f>Z469+AB469</f>
        <v>0</v>
      </c>
      <c r="AD469" s="62"/>
      <c r="AE469" s="67">
        <f>AE467+AE468</f>
        <v>0</v>
      </c>
      <c r="AF469" s="124"/>
      <c r="AG469" s="67">
        <f>AG467+AG468</f>
        <v>0</v>
      </c>
      <c r="AH469" s="125">
        <f>AE469+AG469</f>
        <v>0</v>
      </c>
      <c r="AI469" s="126"/>
      <c r="AJ469" s="125">
        <f>AJ467+AJ468</f>
        <v>0</v>
      </c>
      <c r="AK469" s="75">
        <f>SUM(AK467:AK468)</f>
        <v>0</v>
      </c>
      <c r="AL469" s="387"/>
      <c r="AM469" s="75">
        <f>SUM(AM467:AM468)</f>
        <v>0.2076103212069772</v>
      </c>
      <c r="AN469" s="61"/>
    </row>
    <row r="470" spans="1:40" ht="22.5" customHeight="1">
      <c r="A470" s="16" t="s">
        <v>66</v>
      </c>
      <c r="B470" s="57">
        <f>B469</f>
        <v>0</v>
      </c>
      <c r="C470" s="58"/>
      <c r="D470" s="59">
        <f>D465+D469</f>
        <v>-4.8943825401363439E-2</v>
      </c>
      <c r="E470" s="57"/>
      <c r="F470" s="58"/>
      <c r="G470" s="59"/>
      <c r="H470" s="57"/>
      <c r="I470" s="58"/>
      <c r="J470" s="59"/>
      <c r="K470" s="60"/>
      <c r="L470" s="117">
        <f>L465+L469</f>
        <v>-4.8943825401363439E-2</v>
      </c>
      <c r="M470" s="116"/>
      <c r="N470" s="60"/>
      <c r="O470" s="76"/>
      <c r="P470" s="76"/>
      <c r="Q470" s="76"/>
      <c r="R470" s="77"/>
      <c r="S470" s="117">
        <f>S465+S469</f>
        <v>0.11162590818280249</v>
      </c>
      <c r="T470" s="116"/>
      <c r="U470" s="70"/>
      <c r="V470" s="59"/>
      <c r="W470" s="113">
        <f>W465+W469</f>
        <v>6.2682082781439052E-2</v>
      </c>
      <c r="Y470" s="137"/>
      <c r="Z470" s="130">
        <f t="shared" ref="Z470" si="319">Z465+Z469</f>
        <v>0</v>
      </c>
      <c r="AA470" s="138"/>
      <c r="AB470" s="130">
        <f t="shared" ref="AB470" si="320">AB465+AB469</f>
        <v>0</v>
      </c>
      <c r="AC470" s="97">
        <f>Z470+AB470</f>
        <v>0</v>
      </c>
      <c r="AD470" s="137"/>
      <c r="AE470" s="130">
        <f t="shared" ref="AE470" si="321">AE465+AE469</f>
        <v>0</v>
      </c>
      <c r="AF470" s="138"/>
      <c r="AG470" s="130">
        <f t="shared" ref="AG470" si="322">AG465+AG469</f>
        <v>0</v>
      </c>
      <c r="AH470" s="97">
        <f>AE470+AG470</f>
        <v>0</v>
      </c>
      <c r="AI470" s="137"/>
      <c r="AJ470" s="97">
        <f>AJ465+AJ469</f>
        <v>0</v>
      </c>
      <c r="AK470" s="389">
        <f t="shared" ref="AK470" si="323">AK465+AK469</f>
        <v>0</v>
      </c>
      <c r="AL470" s="387"/>
      <c r="AM470" s="389">
        <f t="shared" ref="AM470" si="324">AM465+AM469</f>
        <v>6.2682082781439052E-2</v>
      </c>
      <c r="AN470" s="61"/>
    </row>
    <row r="471" spans="1:40" ht="22.5" customHeight="1">
      <c r="A471" s="16"/>
      <c r="B471" s="57"/>
      <c r="C471" s="58"/>
      <c r="D471" s="59"/>
      <c r="E471" s="57"/>
      <c r="F471" s="58"/>
      <c r="G471" s="59"/>
      <c r="H471" s="57"/>
      <c r="I471" s="58"/>
      <c r="J471" s="59"/>
      <c r="K471" s="60"/>
      <c r="L471" s="117"/>
      <c r="M471" s="116"/>
      <c r="N471" s="60"/>
      <c r="O471" s="76"/>
      <c r="P471" s="76"/>
      <c r="Q471" s="76"/>
      <c r="R471" s="77"/>
      <c r="S471" s="117"/>
      <c r="T471" s="116"/>
      <c r="U471" s="70"/>
      <c r="V471" s="59"/>
      <c r="W471" s="113"/>
      <c r="Y471" s="62"/>
      <c r="Z471" s="59"/>
      <c r="AA471" s="63"/>
      <c r="AB471" s="59"/>
      <c r="AC471" s="64"/>
      <c r="AD471" s="62"/>
      <c r="AE471" s="59"/>
      <c r="AF471" s="63"/>
      <c r="AG471" s="59"/>
      <c r="AH471" s="64"/>
      <c r="AI471" s="62"/>
      <c r="AJ471" s="64"/>
      <c r="AK471" s="65"/>
      <c r="AL471" s="387"/>
      <c r="AM471" s="65"/>
      <c r="AN471" s="61"/>
    </row>
    <row r="472" spans="1:40" ht="22.5" customHeight="1">
      <c r="A472" s="16" t="s">
        <v>68</v>
      </c>
      <c r="B472" s="57">
        <f>B462+B470</f>
        <v>0</v>
      </c>
      <c r="C472" s="58"/>
      <c r="D472" s="59">
        <f>D462+D470</f>
        <v>-8.1624250058339065E-2</v>
      </c>
      <c r="E472" s="57"/>
      <c r="F472" s="58"/>
      <c r="G472" s="59"/>
      <c r="H472" s="57"/>
      <c r="I472" s="58"/>
      <c r="J472" s="59"/>
      <c r="K472" s="60">
        <f>K462+K470</f>
        <v>0</v>
      </c>
      <c r="L472" s="117">
        <f>L462+L470</f>
        <v>-8.1624250058339065E-2</v>
      </c>
      <c r="M472" s="116">
        <f>M462+M470</f>
        <v>0</v>
      </c>
      <c r="N472" s="60"/>
      <c r="O472" s="76"/>
      <c r="P472" s="76"/>
      <c r="Q472" s="76"/>
      <c r="R472" s="77"/>
      <c r="S472" s="117">
        <f>S462+S470</f>
        <v>0.16864189763754855</v>
      </c>
      <c r="T472" s="116"/>
      <c r="U472" s="70"/>
      <c r="V472" s="59"/>
      <c r="W472" s="113">
        <f>W462+W470</f>
        <v>8.7017647579209489E-2</v>
      </c>
      <c r="Y472" s="62"/>
      <c r="Z472" s="59">
        <f t="shared" ref="Z472" si="325">Z462+Z470</f>
        <v>0</v>
      </c>
      <c r="AA472" s="63"/>
      <c r="AB472" s="59">
        <f t="shared" ref="AB472" si="326">AB462+AB470</f>
        <v>0</v>
      </c>
      <c r="AC472" s="64">
        <f>Z472+AB472</f>
        <v>0</v>
      </c>
      <c r="AD472" s="62"/>
      <c r="AE472" s="59">
        <f t="shared" ref="AE472" si="327">AE462+AE470</f>
        <v>0</v>
      </c>
      <c r="AF472" s="63"/>
      <c r="AG472" s="59">
        <f t="shared" ref="AG472" si="328">AG462+AG470</f>
        <v>0</v>
      </c>
      <c r="AH472" s="64">
        <f>AE472+AG472</f>
        <v>0</v>
      </c>
      <c r="AI472" s="62"/>
      <c r="AJ472" s="64">
        <f t="shared" ref="AJ472" si="329">AJ462+AJ470</f>
        <v>0</v>
      </c>
      <c r="AK472" s="65">
        <f>+AC472+AH472+AJ472</f>
        <v>0</v>
      </c>
      <c r="AL472" s="387"/>
      <c r="AM472" s="65">
        <f>W472+AK472</f>
        <v>8.7017647579209489E-2</v>
      </c>
      <c r="AN472" s="61"/>
    </row>
    <row r="473" spans="1:40" ht="22.5" customHeight="1">
      <c r="A473" s="16"/>
      <c r="B473" s="57"/>
      <c r="C473" s="58"/>
      <c r="D473" s="59"/>
      <c r="E473" s="57"/>
      <c r="F473" s="58"/>
      <c r="G473" s="59"/>
      <c r="H473" s="57"/>
      <c r="I473" s="58"/>
      <c r="J473" s="59"/>
      <c r="K473" s="60"/>
      <c r="L473" s="117"/>
      <c r="M473" s="116"/>
      <c r="N473" s="60"/>
      <c r="O473" s="76"/>
      <c r="P473" s="76"/>
      <c r="Q473" s="76"/>
      <c r="R473" s="77"/>
      <c r="S473" s="117"/>
      <c r="T473" s="116"/>
      <c r="U473" s="70"/>
      <c r="V473" s="59"/>
      <c r="W473" s="113"/>
      <c r="Y473" s="62"/>
      <c r="Z473" s="59"/>
      <c r="AA473" s="63"/>
      <c r="AB473" s="59"/>
      <c r="AC473" s="64"/>
      <c r="AD473" s="62"/>
      <c r="AE473" s="59"/>
      <c r="AF473" s="63"/>
      <c r="AG473" s="59"/>
      <c r="AH473" s="64"/>
      <c r="AI473" s="62"/>
      <c r="AJ473" s="64"/>
      <c r="AK473" s="65"/>
      <c r="AL473" s="387"/>
      <c r="AM473" s="65"/>
      <c r="AN473" s="61"/>
    </row>
    <row r="474" spans="1:40" ht="22.5" customHeight="1">
      <c r="A474" s="16" t="s">
        <v>69</v>
      </c>
      <c r="B474" s="57"/>
      <c r="C474" s="58"/>
      <c r="D474" s="59"/>
      <c r="E474" s="57"/>
      <c r="F474" s="58"/>
      <c r="G474" s="59"/>
      <c r="H474" s="57"/>
      <c r="I474" s="58"/>
      <c r="J474" s="59"/>
      <c r="K474" s="60"/>
      <c r="L474" s="117"/>
      <c r="M474" s="116"/>
      <c r="N474" s="60"/>
      <c r="O474" s="76"/>
      <c r="P474" s="76"/>
      <c r="Q474" s="76"/>
      <c r="R474" s="77"/>
      <c r="S474" s="117"/>
      <c r="T474" s="144"/>
      <c r="U474" s="94"/>
      <c r="V474" s="59"/>
      <c r="W474" s="113"/>
      <c r="Y474" s="62"/>
      <c r="Z474" s="59"/>
      <c r="AA474" s="63"/>
      <c r="AB474" s="59"/>
      <c r="AC474" s="64"/>
      <c r="AD474" s="62"/>
      <c r="AE474" s="59"/>
      <c r="AF474" s="63"/>
      <c r="AG474" s="59"/>
      <c r="AH474" s="64"/>
      <c r="AI474" s="62"/>
      <c r="AJ474" s="64"/>
      <c r="AK474" s="65"/>
      <c r="AL474" s="387"/>
      <c r="AM474" s="65"/>
      <c r="AN474" s="61"/>
    </row>
    <row r="475" spans="1:40" ht="22.5" customHeight="1">
      <c r="A475" s="16" t="s">
        <v>65</v>
      </c>
      <c r="B475" s="57"/>
      <c r="C475" s="58"/>
      <c r="D475" s="59"/>
      <c r="E475" s="57"/>
      <c r="F475" s="58"/>
      <c r="G475" s="59"/>
      <c r="H475" s="57"/>
      <c r="I475" s="58"/>
      <c r="J475" s="59"/>
      <c r="K475" s="60"/>
      <c r="L475" s="117"/>
      <c r="M475" s="116"/>
      <c r="N475" s="60"/>
      <c r="O475" s="76"/>
      <c r="P475" s="76"/>
      <c r="Q475" s="76"/>
      <c r="R475" s="77"/>
      <c r="S475" s="117"/>
      <c r="T475" s="144"/>
      <c r="U475" s="94"/>
      <c r="V475" s="59"/>
      <c r="W475" s="113"/>
      <c r="Y475" s="62"/>
      <c r="Z475" s="59"/>
      <c r="AA475" s="63"/>
      <c r="AB475" s="59"/>
      <c r="AC475" s="64"/>
      <c r="AD475" s="62"/>
      <c r="AE475" s="59"/>
      <c r="AF475" s="63"/>
      <c r="AG475" s="59"/>
      <c r="AH475" s="64"/>
      <c r="AI475" s="62"/>
      <c r="AJ475" s="64"/>
      <c r="AK475" s="65"/>
      <c r="AL475" s="387"/>
      <c r="AM475" s="65"/>
      <c r="AN475" s="61"/>
    </row>
    <row r="476" spans="1:40" ht="22.5" customHeight="1">
      <c r="A476" s="56" t="s">
        <v>37</v>
      </c>
      <c r="B476" s="57">
        <f>B300-B124</f>
        <v>0</v>
      </c>
      <c r="C476" s="58">
        <f>C300-C124</f>
        <v>-2.4801950540718626E-3</v>
      </c>
      <c r="D476" s="59">
        <f>D300-D124</f>
        <v>-0.85326927022083865</v>
      </c>
      <c r="E476" s="57"/>
      <c r="F476" s="58"/>
      <c r="G476" s="59"/>
      <c r="H476" s="57"/>
      <c r="I476" s="58"/>
      <c r="J476" s="59"/>
      <c r="K476" s="60">
        <f>+B476+E476+H476</f>
        <v>0</v>
      </c>
      <c r="L476" s="117">
        <f>+D476+G476+J476</f>
        <v>-0.85326927022083865</v>
      </c>
      <c r="M476" s="116"/>
      <c r="N476" s="60"/>
      <c r="O476" s="76"/>
      <c r="P476" s="76"/>
      <c r="Q476" s="76"/>
      <c r="R476" s="77"/>
      <c r="S476" s="117"/>
      <c r="T476" s="144"/>
      <c r="U476" s="94"/>
      <c r="V476" s="59"/>
      <c r="W476" s="113">
        <f>L476+S476+V476</f>
        <v>-0.85326927022083865</v>
      </c>
      <c r="Y476" s="62">
        <f t="shared" ref="Y476:AB476" si="330">Y300-Y124</f>
        <v>0</v>
      </c>
      <c r="Z476" s="59">
        <f t="shared" si="330"/>
        <v>0</v>
      </c>
      <c r="AA476" s="63">
        <f t="shared" si="330"/>
        <v>0</v>
      </c>
      <c r="AB476" s="59">
        <f t="shared" si="330"/>
        <v>0</v>
      </c>
      <c r="AC476" s="64">
        <f>Z476+AB476</f>
        <v>0</v>
      </c>
      <c r="AD476" s="62"/>
      <c r="AE476" s="59"/>
      <c r="AF476" s="63"/>
      <c r="AG476" s="59"/>
      <c r="AH476" s="64"/>
      <c r="AI476" s="62"/>
      <c r="AJ476" s="64"/>
      <c r="AK476" s="65">
        <f>+AC476+AH476+AJ476</f>
        <v>0</v>
      </c>
      <c r="AL476" s="385"/>
      <c r="AM476" s="65">
        <f>W476+AK476</f>
        <v>-0.85326927022083865</v>
      </c>
      <c r="AN476" s="61"/>
    </row>
    <row r="477" spans="1:40" ht="22.5" customHeight="1">
      <c r="A477" s="56" t="s">
        <v>38</v>
      </c>
      <c r="B477" s="57"/>
      <c r="C477" s="58"/>
      <c r="D477" s="59"/>
      <c r="E477" s="57"/>
      <c r="F477" s="58"/>
      <c r="G477" s="59"/>
      <c r="H477" s="57"/>
      <c r="I477" s="58"/>
      <c r="J477" s="59"/>
      <c r="K477" s="60"/>
      <c r="L477" s="117"/>
      <c r="M477" s="116"/>
      <c r="N477" s="60"/>
      <c r="O477" s="76"/>
      <c r="P477" s="76"/>
      <c r="Q477" s="76"/>
      <c r="R477" s="77"/>
      <c r="S477" s="117"/>
      <c r="T477" s="144"/>
      <c r="U477" s="94"/>
      <c r="V477" s="59"/>
      <c r="W477" s="113"/>
      <c r="Y477" s="62"/>
      <c r="Z477" s="59"/>
      <c r="AA477" s="63"/>
      <c r="AB477" s="59"/>
      <c r="AC477" s="64"/>
      <c r="AD477" s="62"/>
      <c r="AE477" s="59"/>
      <c r="AF477" s="63"/>
      <c r="AG477" s="59"/>
      <c r="AH477" s="64"/>
      <c r="AI477" s="62"/>
      <c r="AJ477" s="64"/>
      <c r="AK477" s="65"/>
      <c r="AL477" s="387"/>
      <c r="AM477" s="65"/>
      <c r="AN477" s="61"/>
    </row>
    <row r="478" spans="1:40" ht="22.5" customHeight="1">
      <c r="A478" s="56" t="s">
        <v>55</v>
      </c>
      <c r="B478" s="57">
        <f t="shared" ref="B478:D479" si="331">B302-B126</f>
        <v>0</v>
      </c>
      <c r="C478" s="58">
        <f t="shared" si="331"/>
        <v>1.6426064998565533E-3</v>
      </c>
      <c r="D478" s="59">
        <f t="shared" si="331"/>
        <v>0</v>
      </c>
      <c r="E478" s="57"/>
      <c r="F478" s="58"/>
      <c r="G478" s="59"/>
      <c r="H478" s="57"/>
      <c r="I478" s="58"/>
      <c r="J478" s="59"/>
      <c r="K478" s="60">
        <f>+B478+E478+H478</f>
        <v>0</v>
      </c>
      <c r="L478" s="117">
        <f>+D478+G478+J478</f>
        <v>0</v>
      </c>
      <c r="M478" s="116">
        <f t="shared" ref="M478:Q479" si="332">M302-M126</f>
        <v>0</v>
      </c>
      <c r="N478" s="115">
        <f t="shared" si="332"/>
        <v>0.73870218509983943</v>
      </c>
      <c r="O478" s="76">
        <f t="shared" si="332"/>
        <v>0</v>
      </c>
      <c r="P478" s="82">
        <f t="shared" si="332"/>
        <v>-2.8861933927162298E-2</v>
      </c>
      <c r="Q478" s="76">
        <f t="shared" si="332"/>
        <v>0</v>
      </c>
      <c r="R478" s="77">
        <f t="shared" ref="R478:R479" si="333">SUM(N478:Q478)</f>
        <v>0.70984025117267713</v>
      </c>
      <c r="S478" s="117">
        <f>S302-S126</f>
        <v>0</v>
      </c>
      <c r="T478" s="144"/>
      <c r="U478" s="94"/>
      <c r="V478" s="59"/>
      <c r="W478" s="113">
        <f>L478+S478+V478</f>
        <v>0</v>
      </c>
      <c r="Y478" s="72"/>
      <c r="Z478" s="69"/>
      <c r="AA478" s="73"/>
      <c r="AB478" s="69"/>
      <c r="AC478" s="74"/>
      <c r="AD478" s="72">
        <f t="shared" ref="AD478:AG479" si="334">AD302-AD126</f>
        <v>0</v>
      </c>
      <c r="AE478" s="69">
        <f t="shared" si="334"/>
        <v>0</v>
      </c>
      <c r="AF478" s="73">
        <f t="shared" si="334"/>
        <v>0</v>
      </c>
      <c r="AG478" s="69">
        <f t="shared" si="334"/>
        <v>0</v>
      </c>
      <c r="AH478" s="74">
        <f t="shared" ref="AH478:AH479" si="335">AE478+AG478</f>
        <v>0</v>
      </c>
      <c r="AI478" s="62">
        <f t="shared" ref="AI478:AJ479" si="336">AI302-AI126</f>
        <v>0</v>
      </c>
      <c r="AJ478" s="64">
        <f t="shared" si="336"/>
        <v>0</v>
      </c>
      <c r="AK478" s="65">
        <f>+AC478+AH478+AJ478</f>
        <v>0</v>
      </c>
      <c r="AL478" s="387"/>
      <c r="AM478" s="65">
        <f>W478+AK478</f>
        <v>0</v>
      </c>
      <c r="AN478" s="61"/>
    </row>
    <row r="479" spans="1:40" ht="22.5" customHeight="1">
      <c r="A479" s="56" t="s">
        <v>56</v>
      </c>
      <c r="B479" s="118">
        <f t="shared" si="331"/>
        <v>0</v>
      </c>
      <c r="C479" s="58">
        <f t="shared" si="331"/>
        <v>1.6426064998565533E-3</v>
      </c>
      <c r="D479" s="67">
        <f t="shared" si="331"/>
        <v>0.56511105733057221</v>
      </c>
      <c r="E479" s="118"/>
      <c r="F479" s="58"/>
      <c r="G479" s="67"/>
      <c r="H479" s="118"/>
      <c r="I479" s="58"/>
      <c r="J479" s="67"/>
      <c r="K479" s="119">
        <f>+B479+E479+H479</f>
        <v>0</v>
      </c>
      <c r="L479" s="173">
        <f>+D479+G479+J479</f>
        <v>0.56511105733057221</v>
      </c>
      <c r="M479" s="279">
        <f t="shared" si="332"/>
        <v>0</v>
      </c>
      <c r="N479" s="115">
        <f t="shared" si="332"/>
        <v>0.73870218509983943</v>
      </c>
      <c r="O479" s="151">
        <f t="shared" si="332"/>
        <v>0</v>
      </c>
      <c r="P479" s="82">
        <f t="shared" si="332"/>
        <v>-2.8861933927162298E-2</v>
      </c>
      <c r="Q479" s="82">
        <f t="shared" si="332"/>
        <v>0</v>
      </c>
      <c r="R479" s="77">
        <f t="shared" si="333"/>
        <v>0.70984025117267713</v>
      </c>
      <c r="S479" s="173">
        <f>S303-S127</f>
        <v>0.47588417526841031</v>
      </c>
      <c r="T479" s="153"/>
      <c r="U479" s="152"/>
      <c r="V479" s="67"/>
      <c r="W479" s="114">
        <f>L479+S479+V479</f>
        <v>1.0409952325989824</v>
      </c>
      <c r="X479" s="122"/>
      <c r="Y479" s="72"/>
      <c r="Z479" s="67"/>
      <c r="AA479" s="124"/>
      <c r="AB479" s="67"/>
      <c r="AC479" s="125"/>
      <c r="AD479" s="72">
        <f t="shared" si="334"/>
        <v>0</v>
      </c>
      <c r="AE479" s="67">
        <f t="shared" si="334"/>
        <v>0</v>
      </c>
      <c r="AF479" s="124">
        <f t="shared" si="334"/>
        <v>0</v>
      </c>
      <c r="AG479" s="67">
        <f t="shared" si="334"/>
        <v>0</v>
      </c>
      <c r="AH479" s="125">
        <f t="shared" si="335"/>
        <v>0</v>
      </c>
      <c r="AI479" s="126">
        <f t="shared" si="336"/>
        <v>0</v>
      </c>
      <c r="AJ479" s="125">
        <f t="shared" si="336"/>
        <v>0</v>
      </c>
      <c r="AK479" s="75">
        <f>+AC479+AH479+AJ479</f>
        <v>0</v>
      </c>
      <c r="AL479" s="391"/>
      <c r="AM479" s="75">
        <f>W479+AK479</f>
        <v>1.0409952325989824</v>
      </c>
      <c r="AN479" s="71"/>
    </row>
    <row r="480" spans="1:40" ht="22.5" customHeight="1">
      <c r="A480" s="56" t="s">
        <v>57</v>
      </c>
      <c r="B480" s="57">
        <f>SUM(B478:B479)</f>
        <v>0</v>
      </c>
      <c r="C480" s="58"/>
      <c r="D480" s="69">
        <f>SUM(D478:D479)</f>
        <v>0.56511105733057221</v>
      </c>
      <c r="E480" s="57"/>
      <c r="F480" s="58"/>
      <c r="G480" s="69"/>
      <c r="H480" s="57"/>
      <c r="I480" s="58"/>
      <c r="J480" s="69"/>
      <c r="K480" s="60">
        <f>+B480+E480+H480</f>
        <v>0</v>
      </c>
      <c r="L480" s="117">
        <f>+D480+G480+J480</f>
        <v>0.56511105733057221</v>
      </c>
      <c r="M480" s="116">
        <f>SUM(M478:M479)</f>
        <v>0</v>
      </c>
      <c r="N480" s="60"/>
      <c r="O480" s="76"/>
      <c r="P480" s="76"/>
      <c r="Q480" s="76"/>
      <c r="R480" s="77"/>
      <c r="S480" s="146">
        <f>SUM(S478:S479)</f>
        <v>0.47588417526841031</v>
      </c>
      <c r="T480" s="154"/>
      <c r="U480" s="155"/>
      <c r="V480" s="69"/>
      <c r="W480" s="83">
        <f>+W478+W479</f>
        <v>1.0409952325989824</v>
      </c>
      <c r="Y480" s="62"/>
      <c r="Z480" s="67">
        <f>Z478+Z479</f>
        <v>0</v>
      </c>
      <c r="AA480" s="124"/>
      <c r="AB480" s="67">
        <f>AB478+AB479</f>
        <v>0</v>
      </c>
      <c r="AC480" s="125">
        <f>Z480+AB480</f>
        <v>0</v>
      </c>
      <c r="AD480" s="62"/>
      <c r="AE480" s="67">
        <f>AE478+AE479</f>
        <v>0</v>
      </c>
      <c r="AF480" s="124"/>
      <c r="AG480" s="67">
        <f>AG478+AG479</f>
        <v>0</v>
      </c>
      <c r="AH480" s="125">
        <f>AE480+AG480</f>
        <v>0</v>
      </c>
      <c r="AI480" s="126"/>
      <c r="AJ480" s="125">
        <f>AJ478+AJ479</f>
        <v>0</v>
      </c>
      <c r="AK480" s="75">
        <f>SUM(AK478:AK479)</f>
        <v>0</v>
      </c>
      <c r="AL480" s="387"/>
      <c r="AM480" s="75">
        <f>SUM(AM478:AM479)</f>
        <v>1.0409952325989824</v>
      </c>
      <c r="AN480" s="61"/>
    </row>
    <row r="481" spans="1:40" ht="22.5" customHeight="1">
      <c r="A481" s="56" t="s">
        <v>58</v>
      </c>
      <c r="B481" s="57"/>
      <c r="C481" s="58"/>
      <c r="D481" s="59">
        <f>D476+D480</f>
        <v>-0.28815821289026644</v>
      </c>
      <c r="E481" s="57"/>
      <c r="F481" s="58"/>
      <c r="G481" s="59"/>
      <c r="H481" s="57"/>
      <c r="I481" s="58"/>
      <c r="J481" s="59"/>
      <c r="K481" s="60"/>
      <c r="L481" s="117">
        <f>L476+L480</f>
        <v>-0.28815821289026644</v>
      </c>
      <c r="M481" s="116"/>
      <c r="N481" s="60"/>
      <c r="O481" s="76"/>
      <c r="P481" s="76"/>
      <c r="Q481" s="76"/>
      <c r="R481" s="77"/>
      <c r="S481" s="117">
        <f>S476+S480</f>
        <v>0.47588417526841031</v>
      </c>
      <c r="T481" s="154"/>
      <c r="U481" s="155"/>
      <c r="V481" s="69"/>
      <c r="W481" s="113">
        <f>W476+W480</f>
        <v>0.18772596237814376</v>
      </c>
      <c r="Y481" s="137"/>
      <c r="Z481" s="130">
        <f t="shared" ref="Z481" si="337">Z476+Z480</f>
        <v>0</v>
      </c>
      <c r="AA481" s="138"/>
      <c r="AB481" s="130">
        <f t="shared" ref="AB481" si="338">AB476+AB480</f>
        <v>0</v>
      </c>
      <c r="AC481" s="97">
        <f>Z481+AB481</f>
        <v>0</v>
      </c>
      <c r="AD481" s="137"/>
      <c r="AE481" s="130">
        <f t="shared" ref="AE481" si="339">AE476+AE480</f>
        <v>0</v>
      </c>
      <c r="AF481" s="138"/>
      <c r="AG481" s="130">
        <f t="shared" ref="AG481" si="340">AG476+AG480</f>
        <v>0</v>
      </c>
      <c r="AH481" s="97">
        <f>AE481+AG481</f>
        <v>0</v>
      </c>
      <c r="AI481" s="137"/>
      <c r="AJ481" s="97">
        <f>AJ476+AJ480</f>
        <v>0</v>
      </c>
      <c r="AK481" s="389">
        <f t="shared" ref="AK481" si="341">AK476+AK480</f>
        <v>0</v>
      </c>
      <c r="AL481" s="387"/>
      <c r="AM481" s="389">
        <f t="shared" ref="AM481" si="342">AM476+AM480</f>
        <v>0.18772596237814376</v>
      </c>
      <c r="AN481" s="61"/>
    </row>
    <row r="482" spans="1:40" ht="22.5" customHeight="1">
      <c r="A482" s="56"/>
      <c r="B482" s="78"/>
      <c r="C482" s="58"/>
      <c r="D482" s="59"/>
      <c r="E482" s="78"/>
      <c r="F482" s="58"/>
      <c r="G482" s="59"/>
      <c r="H482" s="78"/>
      <c r="I482" s="58"/>
      <c r="J482" s="59"/>
      <c r="K482" s="60"/>
      <c r="L482" s="117"/>
      <c r="M482" s="154"/>
      <c r="N482" s="68"/>
      <c r="O482" s="79"/>
      <c r="P482" s="79"/>
      <c r="Q482" s="79"/>
      <c r="R482" s="77"/>
      <c r="S482" s="117"/>
      <c r="T482" s="154"/>
      <c r="U482" s="155"/>
      <c r="V482" s="69"/>
      <c r="W482" s="113"/>
      <c r="Y482" s="62"/>
      <c r="Z482" s="59"/>
      <c r="AA482" s="63"/>
      <c r="AB482" s="59"/>
      <c r="AC482" s="64"/>
      <c r="AD482" s="62"/>
      <c r="AE482" s="59"/>
      <c r="AF482" s="63"/>
      <c r="AG482" s="59"/>
      <c r="AH482" s="64"/>
      <c r="AI482" s="62"/>
      <c r="AJ482" s="64"/>
      <c r="AK482" s="65"/>
      <c r="AL482" s="387"/>
      <c r="AM482" s="65"/>
      <c r="AN482" s="61"/>
    </row>
    <row r="483" spans="1:40" ht="22.5" customHeight="1">
      <c r="A483" s="16" t="s">
        <v>70</v>
      </c>
      <c r="B483" s="78"/>
      <c r="C483" s="58"/>
      <c r="D483" s="59"/>
      <c r="E483" s="78"/>
      <c r="F483" s="58"/>
      <c r="G483" s="59"/>
      <c r="H483" s="78"/>
      <c r="I483" s="58"/>
      <c r="J483" s="59"/>
      <c r="K483" s="60"/>
      <c r="L483" s="117"/>
      <c r="M483" s="154"/>
      <c r="N483" s="68"/>
      <c r="O483" s="79"/>
      <c r="P483" s="79"/>
      <c r="Q483" s="79"/>
      <c r="R483" s="77"/>
      <c r="S483" s="117"/>
      <c r="T483" s="154"/>
      <c r="U483" s="155"/>
      <c r="V483" s="69"/>
      <c r="W483" s="113"/>
      <c r="Y483" s="62"/>
      <c r="Z483" s="59"/>
      <c r="AA483" s="63"/>
      <c r="AB483" s="59"/>
      <c r="AC483" s="64"/>
      <c r="AD483" s="62"/>
      <c r="AE483" s="59"/>
      <c r="AF483" s="63"/>
      <c r="AG483" s="59"/>
      <c r="AH483" s="64"/>
      <c r="AI483" s="62"/>
      <c r="AJ483" s="64"/>
      <c r="AK483" s="65"/>
      <c r="AL483" s="387"/>
      <c r="AM483" s="65"/>
      <c r="AN483" s="61"/>
    </row>
    <row r="484" spans="1:40" ht="22.5" customHeight="1">
      <c r="A484" s="56" t="s">
        <v>37</v>
      </c>
      <c r="B484" s="57">
        <f>B308-B132</f>
        <v>0</v>
      </c>
      <c r="C484" s="58">
        <f>C308-C132</f>
        <v>-2.4801950540718626E-3</v>
      </c>
      <c r="D484" s="59">
        <f>D308-D132</f>
        <v>-0.62773069516097735</v>
      </c>
      <c r="E484" s="57"/>
      <c r="F484" s="58"/>
      <c r="G484" s="59"/>
      <c r="H484" s="57"/>
      <c r="I484" s="58"/>
      <c r="J484" s="59"/>
      <c r="K484" s="60">
        <f>+B484+E484+H484</f>
        <v>0</v>
      </c>
      <c r="L484" s="117">
        <f>+D484+G484+J484</f>
        <v>-0.62773069516097735</v>
      </c>
      <c r="M484" s="154"/>
      <c r="N484" s="68"/>
      <c r="O484" s="79"/>
      <c r="P484" s="79"/>
      <c r="Q484" s="79"/>
      <c r="R484" s="77"/>
      <c r="S484" s="117"/>
      <c r="T484" s="154"/>
      <c r="U484" s="155"/>
      <c r="V484" s="69"/>
      <c r="W484" s="113">
        <f>L484+S484+V484</f>
        <v>-0.62773069516097735</v>
      </c>
      <c r="Y484" s="62">
        <f t="shared" ref="Y484:AB484" si="343">Y308-Y132</f>
        <v>0</v>
      </c>
      <c r="Z484" s="59">
        <f t="shared" si="343"/>
        <v>0</v>
      </c>
      <c r="AA484" s="63">
        <f t="shared" si="343"/>
        <v>0</v>
      </c>
      <c r="AB484" s="59">
        <f t="shared" si="343"/>
        <v>0</v>
      </c>
      <c r="AC484" s="64">
        <f>Z484+AB484</f>
        <v>0</v>
      </c>
      <c r="AD484" s="62"/>
      <c r="AE484" s="59"/>
      <c r="AF484" s="63"/>
      <c r="AG484" s="59"/>
      <c r="AH484" s="64"/>
      <c r="AI484" s="62"/>
      <c r="AJ484" s="64"/>
      <c r="AK484" s="65">
        <f>+AC484+AH484+AJ484</f>
        <v>0</v>
      </c>
      <c r="AL484" s="385"/>
      <c r="AM484" s="65">
        <f>W484+AK484</f>
        <v>-0.62773069516097735</v>
      </c>
      <c r="AN484" s="61"/>
    </row>
    <row r="485" spans="1:40" ht="22.5" customHeight="1">
      <c r="A485" s="56" t="s">
        <v>38</v>
      </c>
      <c r="B485" s="57"/>
      <c r="C485" s="58"/>
      <c r="D485" s="59"/>
      <c r="E485" s="57"/>
      <c r="F485" s="58"/>
      <c r="G485" s="59"/>
      <c r="H485" s="57"/>
      <c r="I485" s="58"/>
      <c r="J485" s="59"/>
      <c r="K485" s="60"/>
      <c r="L485" s="117"/>
      <c r="M485" s="154"/>
      <c r="N485" s="68"/>
      <c r="O485" s="79"/>
      <c r="P485" s="79"/>
      <c r="Q485" s="79"/>
      <c r="R485" s="77"/>
      <c r="S485" s="117"/>
      <c r="T485" s="154"/>
      <c r="U485" s="155"/>
      <c r="V485" s="69"/>
      <c r="W485" s="113"/>
      <c r="Y485" s="62"/>
      <c r="Z485" s="59"/>
      <c r="AA485" s="63"/>
      <c r="AB485" s="59"/>
      <c r="AC485" s="64"/>
      <c r="AD485" s="62"/>
      <c r="AE485" s="59"/>
      <c r="AF485" s="63"/>
      <c r="AG485" s="59"/>
      <c r="AH485" s="64"/>
      <c r="AI485" s="62"/>
      <c r="AJ485" s="64"/>
      <c r="AK485" s="65"/>
      <c r="AL485" s="387"/>
      <c r="AM485" s="65"/>
      <c r="AN485" s="61"/>
    </row>
    <row r="486" spans="1:40" ht="22.5" customHeight="1">
      <c r="A486" s="56" t="s">
        <v>55</v>
      </c>
      <c r="B486" s="57">
        <f t="shared" ref="B486:D487" si="344">B310-B134</f>
        <v>0</v>
      </c>
      <c r="C486" s="58">
        <f t="shared" si="344"/>
        <v>1.6426064998565533E-3</v>
      </c>
      <c r="D486" s="59">
        <f t="shared" si="344"/>
        <v>0.22603277714039161</v>
      </c>
      <c r="E486" s="57"/>
      <c r="F486" s="58"/>
      <c r="G486" s="59"/>
      <c r="H486" s="57"/>
      <c r="I486" s="58"/>
      <c r="J486" s="59"/>
      <c r="K486" s="60">
        <f>+B486+E486+H486</f>
        <v>0</v>
      </c>
      <c r="L486" s="117">
        <f>+D486+G486+J486</f>
        <v>0.22603277714039161</v>
      </c>
      <c r="M486" s="116">
        <f t="shared" ref="M486:Q487" si="345">M310-M134</f>
        <v>0</v>
      </c>
      <c r="N486" s="115">
        <f t="shared" si="345"/>
        <v>0.73870218509983943</v>
      </c>
      <c r="O486" s="82">
        <f t="shared" si="345"/>
        <v>0.16600108422845627</v>
      </c>
      <c r="P486" s="82">
        <f t="shared" si="345"/>
        <v>-2.8861933927162298E-2</v>
      </c>
      <c r="Q486" s="76">
        <f t="shared" si="345"/>
        <v>0</v>
      </c>
      <c r="R486" s="77">
        <f t="shared" ref="R486:R487" si="346">SUM(N486:Q486)</f>
        <v>0.8758413354011334</v>
      </c>
      <c r="S486" s="117">
        <f>S310-S134</f>
        <v>0.32515993563338119</v>
      </c>
      <c r="T486" s="154"/>
      <c r="U486" s="155"/>
      <c r="V486" s="69"/>
      <c r="W486" s="113">
        <f>L486+S486+V486</f>
        <v>0.5511927127737728</v>
      </c>
      <c r="Y486" s="72"/>
      <c r="Z486" s="69"/>
      <c r="AA486" s="73"/>
      <c r="AB486" s="69"/>
      <c r="AC486" s="74"/>
      <c r="AD486" s="72">
        <f t="shared" ref="AD486:AG487" si="347">AD310-AD134</f>
        <v>0</v>
      </c>
      <c r="AE486" s="69">
        <f t="shared" si="347"/>
        <v>0</v>
      </c>
      <c r="AF486" s="73">
        <f t="shared" si="347"/>
        <v>0</v>
      </c>
      <c r="AG486" s="69">
        <f t="shared" si="347"/>
        <v>0</v>
      </c>
      <c r="AH486" s="74">
        <f t="shared" ref="AH486:AH487" si="348">AE486+AG486</f>
        <v>0</v>
      </c>
      <c r="AI486" s="62">
        <f t="shared" ref="AI486:AJ487" si="349">AI310-AI134</f>
        <v>0</v>
      </c>
      <c r="AJ486" s="64">
        <f t="shared" si="349"/>
        <v>0</v>
      </c>
      <c r="AK486" s="65">
        <f>+AC486+AH486+AJ486</f>
        <v>0</v>
      </c>
      <c r="AL486" s="387"/>
      <c r="AM486" s="65">
        <f>W486+AK486</f>
        <v>0.5511927127737728</v>
      </c>
      <c r="AN486" s="61"/>
    </row>
    <row r="487" spans="1:40" ht="22.5" customHeight="1">
      <c r="A487" s="56" t="s">
        <v>56</v>
      </c>
      <c r="B487" s="118">
        <f t="shared" si="344"/>
        <v>0</v>
      </c>
      <c r="C487" s="58">
        <f t="shared" si="344"/>
        <v>1.6426064998565533E-3</v>
      </c>
      <c r="D487" s="67">
        <f t="shared" si="344"/>
        <v>0.18970650850089621</v>
      </c>
      <c r="E487" s="118"/>
      <c r="F487" s="58"/>
      <c r="G487" s="67"/>
      <c r="H487" s="118"/>
      <c r="I487" s="58"/>
      <c r="J487" s="67"/>
      <c r="K487" s="60">
        <f>+B487+E487+H487</f>
        <v>0</v>
      </c>
      <c r="L487" s="117">
        <f>+D487+G487+J487</f>
        <v>0.18970650850089621</v>
      </c>
      <c r="M487" s="279">
        <f t="shared" si="345"/>
        <v>0</v>
      </c>
      <c r="N487" s="115">
        <f t="shared" si="345"/>
        <v>0.73870218509983943</v>
      </c>
      <c r="O487" s="82">
        <f t="shared" si="345"/>
        <v>0.16600108422845627</v>
      </c>
      <c r="P487" s="82">
        <f t="shared" si="345"/>
        <v>-2.8861933927162298E-2</v>
      </c>
      <c r="Q487" s="82">
        <f t="shared" si="345"/>
        <v>0</v>
      </c>
      <c r="R487" s="77">
        <f t="shared" si="346"/>
        <v>0.8758413354011334</v>
      </c>
      <c r="S487" s="173">
        <f>S311-S135</f>
        <v>0.26559622287037854</v>
      </c>
      <c r="T487" s="154"/>
      <c r="U487" s="155"/>
      <c r="V487" s="69"/>
      <c r="W487" s="114">
        <f>L487+S487+V487</f>
        <v>0.45530273137127475</v>
      </c>
      <c r="Y487" s="72"/>
      <c r="Z487" s="67"/>
      <c r="AA487" s="124"/>
      <c r="AB487" s="67"/>
      <c r="AC487" s="125"/>
      <c r="AD487" s="72">
        <f t="shared" si="347"/>
        <v>0</v>
      </c>
      <c r="AE487" s="67">
        <f t="shared" si="347"/>
        <v>0</v>
      </c>
      <c r="AF487" s="124">
        <f t="shared" si="347"/>
        <v>0</v>
      </c>
      <c r="AG487" s="67">
        <f t="shared" si="347"/>
        <v>0</v>
      </c>
      <c r="AH487" s="125">
        <f t="shared" si="348"/>
        <v>0</v>
      </c>
      <c r="AI487" s="126">
        <f t="shared" si="349"/>
        <v>0</v>
      </c>
      <c r="AJ487" s="125">
        <f t="shared" si="349"/>
        <v>0</v>
      </c>
      <c r="AK487" s="75">
        <f>+AC487+AH487+AJ487</f>
        <v>0</v>
      </c>
      <c r="AL487" s="391"/>
      <c r="AM487" s="75">
        <f>W487+AK487</f>
        <v>0.45530273137127475</v>
      </c>
      <c r="AN487" s="61"/>
    </row>
    <row r="488" spans="1:40" ht="22.5" customHeight="1">
      <c r="A488" s="56" t="s">
        <v>57</v>
      </c>
      <c r="B488" s="57">
        <f>SUM(B486:B487)</f>
        <v>0</v>
      </c>
      <c r="C488" s="58"/>
      <c r="D488" s="69">
        <f>SUM(D486:D487)</f>
        <v>0.41573928564128781</v>
      </c>
      <c r="E488" s="57"/>
      <c r="F488" s="58"/>
      <c r="G488" s="69"/>
      <c r="H488" s="57"/>
      <c r="I488" s="58"/>
      <c r="J488" s="69"/>
      <c r="K488" s="60">
        <f>+B488+E488+H488</f>
        <v>0</v>
      </c>
      <c r="L488" s="117">
        <f>+D488+G488+J488</f>
        <v>0.41573928564128781</v>
      </c>
      <c r="M488" s="116">
        <f>SUM(M486:M487)</f>
        <v>0</v>
      </c>
      <c r="N488" s="60"/>
      <c r="O488" s="76"/>
      <c r="P488" s="76"/>
      <c r="Q488" s="76"/>
      <c r="R488" s="77"/>
      <c r="S488" s="146">
        <f>SUM(S486:S487)</f>
        <v>0.59075615850375973</v>
      </c>
      <c r="T488" s="154"/>
      <c r="U488" s="155"/>
      <c r="V488" s="69"/>
      <c r="W488" s="83">
        <f>+W486+W487</f>
        <v>1.0064954441450475</v>
      </c>
      <c r="Y488" s="62"/>
      <c r="Z488" s="67">
        <f>Z486+Z487</f>
        <v>0</v>
      </c>
      <c r="AA488" s="124"/>
      <c r="AB488" s="67">
        <f>AB486+AB487</f>
        <v>0</v>
      </c>
      <c r="AC488" s="125">
        <f>Z488+AB488</f>
        <v>0</v>
      </c>
      <c r="AD488" s="62"/>
      <c r="AE488" s="67">
        <f>AE486+AE487</f>
        <v>0</v>
      </c>
      <c r="AF488" s="124"/>
      <c r="AG488" s="67">
        <f>AG486+AG487</f>
        <v>0</v>
      </c>
      <c r="AH488" s="125">
        <f>AE488+AG488</f>
        <v>0</v>
      </c>
      <c r="AI488" s="126"/>
      <c r="AJ488" s="125">
        <f>AJ486+AJ487</f>
        <v>0</v>
      </c>
      <c r="AK488" s="75">
        <f>SUM(AK486:AK487)</f>
        <v>0</v>
      </c>
      <c r="AL488" s="387"/>
      <c r="AM488" s="75">
        <f>SUM(AM486:AM487)</f>
        <v>1.0064954441450475</v>
      </c>
      <c r="AN488" s="61"/>
    </row>
    <row r="489" spans="1:40" ht="22.5" customHeight="1">
      <c r="A489" s="56" t="s">
        <v>58</v>
      </c>
      <c r="B489" s="57">
        <f>B488</f>
        <v>0</v>
      </c>
      <c r="C489" s="58"/>
      <c r="D489" s="59">
        <f>D484+D488</f>
        <v>-0.21199140951968953</v>
      </c>
      <c r="E489" s="57"/>
      <c r="F489" s="58"/>
      <c r="G489" s="59"/>
      <c r="H489" s="57"/>
      <c r="I489" s="58"/>
      <c r="J489" s="59"/>
      <c r="K489" s="60"/>
      <c r="L489" s="117">
        <f>L484+L488</f>
        <v>-0.21199140951968953</v>
      </c>
      <c r="M489" s="116"/>
      <c r="N489" s="60"/>
      <c r="O489" s="76"/>
      <c r="P489" s="76"/>
      <c r="Q489" s="76"/>
      <c r="R489" s="77"/>
      <c r="S489" s="117">
        <f>S484+S488</f>
        <v>0.59075615850375973</v>
      </c>
      <c r="T489" s="154"/>
      <c r="U489" s="155"/>
      <c r="V489" s="69"/>
      <c r="W489" s="113">
        <f>W484+W488</f>
        <v>0.3787647489840702</v>
      </c>
      <c r="Y489" s="137"/>
      <c r="Z489" s="130">
        <f t="shared" ref="Z489" si="350">Z484+Z488</f>
        <v>0</v>
      </c>
      <c r="AA489" s="138"/>
      <c r="AB489" s="130">
        <f t="shared" ref="AB489" si="351">AB484+AB488</f>
        <v>0</v>
      </c>
      <c r="AC489" s="97">
        <f>Z489+AB489</f>
        <v>0</v>
      </c>
      <c r="AD489" s="137"/>
      <c r="AE489" s="130">
        <f t="shared" ref="AE489" si="352">AE484+AE488</f>
        <v>0</v>
      </c>
      <c r="AF489" s="138"/>
      <c r="AG489" s="130">
        <f t="shared" ref="AG489" si="353">AG484+AG488</f>
        <v>0</v>
      </c>
      <c r="AH489" s="97">
        <f>AE489+AG489</f>
        <v>0</v>
      </c>
      <c r="AI489" s="137"/>
      <c r="AJ489" s="97">
        <f>AJ484+AJ488</f>
        <v>0</v>
      </c>
      <c r="AK489" s="389">
        <f t="shared" ref="AK489" si="354">AK484+AK488</f>
        <v>0</v>
      </c>
      <c r="AL489" s="387"/>
      <c r="AM489" s="389">
        <f t="shared" ref="AM489" si="355">AM484+AM488</f>
        <v>0.3787647489840702</v>
      </c>
      <c r="AN489" s="61"/>
    </row>
    <row r="490" spans="1:40" ht="22.5" customHeight="1">
      <c r="A490" s="56"/>
      <c r="B490" s="78"/>
      <c r="C490" s="58"/>
      <c r="D490" s="59"/>
      <c r="E490" s="78"/>
      <c r="F490" s="58"/>
      <c r="G490" s="59"/>
      <c r="H490" s="78"/>
      <c r="I490" s="58"/>
      <c r="J490" s="59"/>
      <c r="K490" s="60"/>
      <c r="L490" s="117"/>
      <c r="M490" s="154"/>
      <c r="N490" s="68"/>
      <c r="O490" s="79"/>
      <c r="P490" s="79"/>
      <c r="Q490" s="79"/>
      <c r="R490" s="77"/>
      <c r="S490" s="117"/>
      <c r="T490" s="154"/>
      <c r="U490" s="155"/>
      <c r="V490" s="69"/>
      <c r="W490" s="113"/>
      <c r="Y490" s="62"/>
      <c r="Z490" s="59"/>
      <c r="AA490" s="63"/>
      <c r="AB490" s="59"/>
      <c r="AC490" s="64"/>
      <c r="AD490" s="62"/>
      <c r="AE490" s="59"/>
      <c r="AF490" s="63"/>
      <c r="AG490" s="59"/>
      <c r="AH490" s="64"/>
      <c r="AI490" s="62"/>
      <c r="AJ490" s="64"/>
      <c r="AK490" s="65"/>
      <c r="AL490" s="387"/>
      <c r="AM490" s="65"/>
      <c r="AN490" s="61"/>
    </row>
    <row r="491" spans="1:40" ht="22.5" customHeight="1">
      <c r="A491" s="16" t="s">
        <v>71</v>
      </c>
      <c r="B491" s="57">
        <f>B481+B489</f>
        <v>0</v>
      </c>
      <c r="C491" s="58"/>
      <c r="D491" s="59">
        <f>D481+D489</f>
        <v>-0.50014962240995597</v>
      </c>
      <c r="E491" s="57"/>
      <c r="F491" s="58"/>
      <c r="G491" s="59"/>
      <c r="H491" s="57"/>
      <c r="I491" s="58"/>
      <c r="J491" s="59"/>
      <c r="K491" s="60">
        <f t="shared" ref="K491:S491" si="356">K481+K489</f>
        <v>0</v>
      </c>
      <c r="L491" s="117">
        <f t="shared" si="356"/>
        <v>-0.50014962240995597</v>
      </c>
      <c r="M491" s="154">
        <f t="shared" si="356"/>
        <v>0</v>
      </c>
      <c r="N491" s="68"/>
      <c r="O491" s="79"/>
      <c r="P491" s="79"/>
      <c r="Q491" s="79"/>
      <c r="R491" s="77"/>
      <c r="S491" s="117">
        <f t="shared" si="356"/>
        <v>1.0666403337721699</v>
      </c>
      <c r="T491" s="154"/>
      <c r="U491" s="155"/>
      <c r="V491" s="69"/>
      <c r="W491" s="113">
        <f t="shared" ref="W491" si="357">W481+W489</f>
        <v>0.56649071136221396</v>
      </c>
      <c r="Y491" s="62"/>
      <c r="Z491" s="59">
        <f t="shared" ref="Z491" si="358">Z481+Z489</f>
        <v>0</v>
      </c>
      <c r="AA491" s="63"/>
      <c r="AB491" s="59">
        <f t="shared" ref="AB491" si="359">AB481+AB489</f>
        <v>0</v>
      </c>
      <c r="AC491" s="64">
        <f>Z491+AB491</f>
        <v>0</v>
      </c>
      <c r="AD491" s="62"/>
      <c r="AE491" s="59">
        <f t="shared" ref="AE491" si="360">AE481+AE489</f>
        <v>0</v>
      </c>
      <c r="AF491" s="63"/>
      <c r="AG491" s="59">
        <f t="shared" ref="AG491" si="361">AG481+AG489</f>
        <v>0</v>
      </c>
      <c r="AH491" s="64">
        <f>AE491+AG491</f>
        <v>0</v>
      </c>
      <c r="AI491" s="62"/>
      <c r="AJ491" s="64">
        <f t="shared" ref="AJ491" si="362">AJ481+AJ489</f>
        <v>0</v>
      </c>
      <c r="AK491" s="65">
        <f>+AC491+AH491+AJ491</f>
        <v>0</v>
      </c>
      <c r="AL491" s="387"/>
      <c r="AM491" s="65">
        <f>W491+AK491</f>
        <v>0.56649071136221396</v>
      </c>
      <c r="AN491" s="61"/>
    </row>
    <row r="492" spans="1:40" ht="22.5" customHeight="1">
      <c r="A492" s="16"/>
      <c r="B492" s="78"/>
      <c r="C492" s="58"/>
      <c r="D492" s="69"/>
      <c r="E492" s="78"/>
      <c r="F492" s="58"/>
      <c r="G492" s="69"/>
      <c r="H492" s="78"/>
      <c r="I492" s="58"/>
      <c r="J492" s="69"/>
      <c r="K492" s="68"/>
      <c r="L492" s="146"/>
      <c r="M492" s="154"/>
      <c r="N492" s="68"/>
      <c r="O492" s="79"/>
      <c r="P492" s="79"/>
      <c r="Q492" s="79"/>
      <c r="R492" s="77"/>
      <c r="S492" s="146"/>
      <c r="T492" s="154"/>
      <c r="U492" s="155"/>
      <c r="V492" s="69"/>
      <c r="W492" s="83"/>
      <c r="Y492" s="72"/>
      <c r="Z492" s="69"/>
      <c r="AA492" s="73"/>
      <c r="AB492" s="69"/>
      <c r="AC492" s="74"/>
      <c r="AD492" s="72"/>
      <c r="AE492" s="69"/>
      <c r="AF492" s="73"/>
      <c r="AG492" s="69"/>
      <c r="AH492" s="74"/>
      <c r="AI492" s="72"/>
      <c r="AJ492" s="74"/>
      <c r="AK492" s="81"/>
      <c r="AL492" s="387"/>
      <c r="AM492" s="81"/>
      <c r="AN492" s="80"/>
    </row>
    <row r="493" spans="1:40" ht="22.5" customHeight="1">
      <c r="A493" s="16" t="s">
        <v>72</v>
      </c>
      <c r="B493" s="78"/>
      <c r="C493" s="58"/>
      <c r="D493" s="69"/>
      <c r="E493" s="78"/>
      <c r="F493" s="58"/>
      <c r="G493" s="69"/>
      <c r="H493" s="78"/>
      <c r="I493" s="58"/>
      <c r="J493" s="69"/>
      <c r="K493" s="68"/>
      <c r="L493" s="146"/>
      <c r="M493" s="154"/>
      <c r="N493" s="68"/>
      <c r="O493" s="79"/>
      <c r="P493" s="79"/>
      <c r="Q493" s="79"/>
      <c r="R493" s="77"/>
      <c r="S493" s="146"/>
      <c r="T493" s="154"/>
      <c r="U493" s="155"/>
      <c r="V493" s="69"/>
      <c r="W493" s="83"/>
      <c r="Y493" s="72"/>
      <c r="Z493" s="69"/>
      <c r="AA493" s="73"/>
      <c r="AB493" s="69"/>
      <c r="AC493" s="74"/>
      <c r="AD493" s="72"/>
      <c r="AE493" s="69"/>
      <c r="AF493" s="73"/>
      <c r="AG493" s="69"/>
      <c r="AH493" s="74"/>
      <c r="AI493" s="72"/>
      <c r="AJ493" s="74"/>
      <c r="AK493" s="81"/>
      <c r="AL493" s="387"/>
      <c r="AM493" s="81"/>
      <c r="AN493" s="80"/>
    </row>
    <row r="494" spans="1:40" ht="22.5" customHeight="1">
      <c r="A494" s="56" t="s">
        <v>37</v>
      </c>
      <c r="B494" s="57">
        <f>B457+B465+B476+B484</f>
        <v>0</v>
      </c>
      <c r="C494" s="58" t="e">
        <f>D494/B494</f>
        <v>#DIV/0!</v>
      </c>
      <c r="D494" s="59">
        <f>D457+D465+D476+D484</f>
        <v>-1.7226986613205115</v>
      </c>
      <c r="E494" s="57"/>
      <c r="F494" s="58"/>
      <c r="G494" s="59"/>
      <c r="H494" s="57"/>
      <c r="I494" s="58"/>
      <c r="J494" s="59"/>
      <c r="K494" s="60">
        <f>K457+K465+K476+K484</f>
        <v>0</v>
      </c>
      <c r="L494" s="117">
        <f>L457+L465+L476+L484</f>
        <v>-1.7226986613205115</v>
      </c>
      <c r="M494" s="116">
        <f>M457+M476</f>
        <v>0</v>
      </c>
      <c r="N494" s="60"/>
      <c r="O494" s="76"/>
      <c r="P494" s="76"/>
      <c r="Q494" s="76"/>
      <c r="R494" s="77"/>
      <c r="S494" s="117">
        <f>S457+S476</f>
        <v>0</v>
      </c>
      <c r="T494" s="154"/>
      <c r="U494" s="155"/>
      <c r="V494" s="69"/>
      <c r="W494" s="113">
        <f>L494+S494+V494</f>
        <v>-1.7226986613205115</v>
      </c>
      <c r="Y494" s="62"/>
      <c r="Z494" s="59">
        <f>Z457+Z465+Z476+Z484</f>
        <v>0</v>
      </c>
      <c r="AA494" s="63"/>
      <c r="AB494" s="59">
        <f>AB457+AB465+AB476+AB484</f>
        <v>0</v>
      </c>
      <c r="AC494" s="64">
        <f t="shared" ref="AC494:AC495" si="363">Z494+AB494</f>
        <v>0</v>
      </c>
      <c r="AD494" s="62"/>
      <c r="AE494" s="59">
        <f>AE457+AE465+AE476+AE484</f>
        <v>0</v>
      </c>
      <c r="AF494" s="63"/>
      <c r="AG494" s="59">
        <f>AG457+AG465+AG476+AG484</f>
        <v>0</v>
      </c>
      <c r="AH494" s="64">
        <f t="shared" ref="AH494:AH495" si="364">AE494+AG494</f>
        <v>0</v>
      </c>
      <c r="AI494" s="62"/>
      <c r="AJ494" s="64">
        <f>AJ457+AJ465+AJ476+AJ484</f>
        <v>0</v>
      </c>
      <c r="AK494" s="65">
        <f>+AC494+AH494+AJ494</f>
        <v>0</v>
      </c>
      <c r="AL494" s="387"/>
      <c r="AM494" s="65">
        <f>W494+AK494</f>
        <v>-1.7226986613205115</v>
      </c>
      <c r="AN494" s="61"/>
    </row>
    <row r="495" spans="1:40" ht="22.5" customHeight="1">
      <c r="A495" s="56" t="s">
        <v>38</v>
      </c>
      <c r="B495" s="78">
        <f>B461+B469+B480+B488</f>
        <v>0</v>
      </c>
      <c r="C495" s="58" t="e">
        <f>D495/B495</f>
        <v>#DIV/0!</v>
      </c>
      <c r="D495" s="69">
        <f>D461+D469+D480+D488</f>
        <v>1.1409247888522165</v>
      </c>
      <c r="E495" s="78"/>
      <c r="F495" s="58"/>
      <c r="G495" s="69"/>
      <c r="H495" s="78"/>
      <c r="I495" s="58"/>
      <c r="J495" s="69"/>
      <c r="K495" s="60">
        <f>K461+K469+K480+K488</f>
        <v>0</v>
      </c>
      <c r="L495" s="146">
        <f>L461+L469+L480+L488</f>
        <v>1.1409247888522165</v>
      </c>
      <c r="M495" s="154">
        <f>M461+M469+M480+M488</f>
        <v>0</v>
      </c>
      <c r="N495" s="68"/>
      <c r="O495" s="79"/>
      <c r="P495" s="79"/>
      <c r="Q495" s="79"/>
      <c r="R495" s="77"/>
      <c r="S495" s="146">
        <f>S461+S469+S480+S488</f>
        <v>1.2352822314097187</v>
      </c>
      <c r="T495" s="154"/>
      <c r="U495" s="155"/>
      <c r="V495" s="69"/>
      <c r="W495" s="114">
        <f>L495+S495+V495</f>
        <v>2.3762070202619352</v>
      </c>
      <c r="Y495" s="62"/>
      <c r="Z495" s="69">
        <f>Z461+Z469+Z480+Z488</f>
        <v>0</v>
      </c>
      <c r="AA495" s="63"/>
      <c r="AB495" s="69">
        <f>AB461+AB469+AB480+AB488</f>
        <v>0</v>
      </c>
      <c r="AC495" s="74">
        <f t="shared" si="363"/>
        <v>0</v>
      </c>
      <c r="AD495" s="62"/>
      <c r="AE495" s="69">
        <f>AE461+AE469+AE480+AE488</f>
        <v>0</v>
      </c>
      <c r="AF495" s="63"/>
      <c r="AG495" s="69">
        <f>AG461+AG469+AG480+AG488</f>
        <v>0</v>
      </c>
      <c r="AH495" s="74">
        <f t="shared" si="364"/>
        <v>0</v>
      </c>
      <c r="AI495" s="62"/>
      <c r="AJ495" s="74">
        <f>AJ461+AJ469+AJ480+AJ488</f>
        <v>0</v>
      </c>
      <c r="AK495" s="81">
        <f>+AC495+AH495+AJ495</f>
        <v>0</v>
      </c>
      <c r="AL495" s="387"/>
      <c r="AM495" s="81">
        <f>W495+AK495</f>
        <v>2.3762070202619352</v>
      </c>
      <c r="AN495" s="80"/>
    </row>
    <row r="496" spans="1:40" ht="22.5" customHeight="1">
      <c r="A496" s="56" t="s">
        <v>58</v>
      </c>
      <c r="B496" s="57">
        <f>B462+B470+B481+B489</f>
        <v>0</v>
      </c>
      <c r="C496" s="58"/>
      <c r="D496" s="59">
        <f>SUM(D494:D495)</f>
        <v>-0.58177387246829504</v>
      </c>
      <c r="E496" s="57"/>
      <c r="F496" s="58"/>
      <c r="G496" s="59"/>
      <c r="H496" s="57"/>
      <c r="I496" s="58"/>
      <c r="J496" s="59"/>
      <c r="K496" s="60">
        <f>K462+K470+K481+K489</f>
        <v>0</v>
      </c>
      <c r="L496" s="117">
        <f>SUM(L494:L495)</f>
        <v>-0.58177387246829504</v>
      </c>
      <c r="M496" s="283">
        <f>M495</f>
        <v>0</v>
      </c>
      <c r="N496" s="144"/>
      <c r="O496" s="156"/>
      <c r="P496" s="156"/>
      <c r="Q496" s="156"/>
      <c r="R496" s="77"/>
      <c r="S496" s="117">
        <f>SUM(S494:S495)</f>
        <v>1.2352822314097187</v>
      </c>
      <c r="T496" s="93"/>
      <c r="U496" s="94"/>
      <c r="V496" s="59"/>
      <c r="W496" s="113">
        <f>SUM(W494:W495)</f>
        <v>0.65350835894142367</v>
      </c>
      <c r="X496" s="1"/>
      <c r="Y496" s="62"/>
      <c r="Z496" s="59">
        <f t="shared" ref="Z496" si="365">SUM(Z494:Z495)</f>
        <v>0</v>
      </c>
      <c r="AA496" s="63"/>
      <c r="AB496" s="59">
        <f t="shared" ref="AB496:AC496" si="366">SUM(AB494:AB495)</f>
        <v>0</v>
      </c>
      <c r="AC496" s="64">
        <f t="shared" si="366"/>
        <v>0</v>
      </c>
      <c r="AD496" s="62"/>
      <c r="AE496" s="59">
        <f t="shared" ref="AE496:AH496" si="367">SUM(AE494:AE495)</f>
        <v>0</v>
      </c>
      <c r="AF496" s="63">
        <f t="shared" si="367"/>
        <v>0</v>
      </c>
      <c r="AG496" s="59">
        <f t="shared" si="367"/>
        <v>0</v>
      </c>
      <c r="AH496" s="64">
        <f t="shared" si="367"/>
        <v>0</v>
      </c>
      <c r="AI496" s="62"/>
      <c r="AJ496" s="64">
        <f>SUM(AJ494:AJ495)</f>
        <v>0</v>
      </c>
      <c r="AK496" s="65">
        <f>SUM(AK494:AK495)</f>
        <v>0</v>
      </c>
      <c r="AL496" s="385"/>
      <c r="AM496" s="65">
        <f>SUM(AM494:AM495)</f>
        <v>0.65350835894142367</v>
      </c>
      <c r="AN496" s="61"/>
    </row>
    <row r="497" spans="1:40" ht="22.5" customHeight="1">
      <c r="A497" s="147"/>
      <c r="B497" s="157"/>
      <c r="C497" s="100"/>
      <c r="D497" s="158"/>
      <c r="E497" s="157"/>
      <c r="F497" s="100"/>
      <c r="G497" s="158"/>
      <c r="H497" s="157"/>
      <c r="I497" s="100"/>
      <c r="J497" s="158"/>
      <c r="K497" s="159"/>
      <c r="L497" s="274"/>
      <c r="M497" s="281"/>
      <c r="N497" s="159"/>
      <c r="O497" s="160"/>
      <c r="P497" s="160"/>
      <c r="Q497" s="160"/>
      <c r="R497" s="104"/>
      <c r="S497" s="274"/>
      <c r="T497" s="161"/>
      <c r="U497" s="162"/>
      <c r="V497" s="158"/>
      <c r="W497" s="107"/>
      <c r="Y497" s="163"/>
      <c r="Z497" s="158"/>
      <c r="AA497" s="164"/>
      <c r="AB497" s="158"/>
      <c r="AC497" s="165"/>
      <c r="AD497" s="163"/>
      <c r="AE497" s="158"/>
      <c r="AF497" s="164"/>
      <c r="AG497" s="158"/>
      <c r="AH497" s="165"/>
      <c r="AI497" s="163"/>
      <c r="AJ497" s="165"/>
      <c r="AK497" s="166"/>
      <c r="AL497" s="387"/>
      <c r="AM497" s="166"/>
      <c r="AN497" s="80"/>
    </row>
    <row r="498" spans="1:40" ht="22.5" customHeight="1">
      <c r="A498" s="16" t="s">
        <v>73</v>
      </c>
      <c r="B498" s="78"/>
      <c r="C498" s="58"/>
      <c r="D498" s="69"/>
      <c r="E498" s="78"/>
      <c r="F498" s="58"/>
      <c r="G498" s="69"/>
      <c r="H498" s="78"/>
      <c r="I498" s="58"/>
      <c r="J498" s="69"/>
      <c r="K498" s="68"/>
      <c r="L498" s="146"/>
      <c r="M498" s="154"/>
      <c r="N498" s="68"/>
      <c r="O498" s="79"/>
      <c r="P498" s="79"/>
      <c r="Q498" s="79"/>
      <c r="R498" s="77"/>
      <c r="S498" s="146"/>
      <c r="T498" s="167"/>
      <c r="U498" s="168"/>
      <c r="V498" s="69"/>
      <c r="W498" s="95"/>
      <c r="Y498" s="72"/>
      <c r="Z498" s="69"/>
      <c r="AA498" s="73"/>
      <c r="AB498" s="69"/>
      <c r="AC498" s="74"/>
      <c r="AD498" s="72"/>
      <c r="AE498" s="69"/>
      <c r="AF498" s="73"/>
      <c r="AG498" s="69"/>
      <c r="AH498" s="74"/>
      <c r="AI498" s="72"/>
      <c r="AJ498" s="74"/>
      <c r="AK498" s="81"/>
      <c r="AL498" s="387"/>
      <c r="AM498" s="81"/>
      <c r="AN498" s="80"/>
    </row>
    <row r="499" spans="1:40" ht="22.5" customHeight="1">
      <c r="A499" s="56" t="s">
        <v>37</v>
      </c>
      <c r="B499" s="57">
        <f>B446+B451+B494</f>
        <v>0</v>
      </c>
      <c r="C499" s="58"/>
      <c r="D499" s="59">
        <f>D446+D451+D494</f>
        <v>-3.1597698887532948</v>
      </c>
      <c r="E499" s="57">
        <f>E446+E451+E494</f>
        <v>0</v>
      </c>
      <c r="F499" s="58"/>
      <c r="G499" s="59">
        <f>G446+G451+G494</f>
        <v>-0.10582650702562102</v>
      </c>
      <c r="H499" s="57">
        <f>H446+H451+H494</f>
        <v>0</v>
      </c>
      <c r="I499" s="58"/>
      <c r="J499" s="59">
        <f>J446+J451+J494</f>
        <v>0</v>
      </c>
      <c r="K499" s="60">
        <f>+B499+E499+H499</f>
        <v>0</v>
      </c>
      <c r="L499" s="117">
        <f>D499+G499+J499</f>
        <v>-3.2655963957789158</v>
      </c>
      <c r="M499" s="116">
        <f>M446+M451+M494</f>
        <v>0</v>
      </c>
      <c r="N499" s="60"/>
      <c r="O499" s="76"/>
      <c r="P499" s="76"/>
      <c r="Q499" s="76"/>
      <c r="R499" s="77"/>
      <c r="S499" s="117">
        <f>S446+S451+S494</f>
        <v>0</v>
      </c>
      <c r="T499" s="167"/>
      <c r="U499" s="168"/>
      <c r="V499" s="69"/>
      <c r="W499" s="113">
        <f>L499+S499+V499</f>
        <v>-3.2655963957789158</v>
      </c>
      <c r="Y499" s="62"/>
      <c r="Z499" s="59">
        <f>Z446+Z451+Z494</f>
        <v>0</v>
      </c>
      <c r="AA499" s="63"/>
      <c r="AB499" s="59">
        <f>AB446+AB451+AB494</f>
        <v>0</v>
      </c>
      <c r="AC499" s="64">
        <f>Z499+AB499</f>
        <v>0</v>
      </c>
      <c r="AD499" s="62"/>
      <c r="AE499" s="59">
        <f>AE446+AE451+AE494</f>
        <v>0</v>
      </c>
      <c r="AF499" s="63"/>
      <c r="AG499" s="59">
        <f>AG446+AG451+AG494</f>
        <v>0</v>
      </c>
      <c r="AH499" s="64">
        <f>AE499+AG499</f>
        <v>0</v>
      </c>
      <c r="AI499" s="62"/>
      <c r="AJ499" s="64">
        <f>AJ446+AJ451+AJ494</f>
        <v>0</v>
      </c>
      <c r="AK499" s="65">
        <f>+AC499+AH499+AJ499</f>
        <v>0</v>
      </c>
      <c r="AL499" s="387"/>
      <c r="AM499" s="65">
        <f>W499+AK499</f>
        <v>-3.2655963957789158</v>
      </c>
      <c r="AN499" s="61"/>
    </row>
    <row r="500" spans="1:40" ht="22.5" customHeight="1">
      <c r="A500" s="56" t="s">
        <v>38</v>
      </c>
      <c r="B500" s="57">
        <f>B447+B452+B495</f>
        <v>0</v>
      </c>
      <c r="C500" s="58"/>
      <c r="D500" s="69">
        <f>D447+D452+D495</f>
        <v>2.3330527740030655</v>
      </c>
      <c r="E500" s="57">
        <f>E447+E452+E495</f>
        <v>0</v>
      </c>
      <c r="F500" s="58"/>
      <c r="G500" s="69">
        <f>G447+G452+G495</f>
        <v>0.20724216039246057</v>
      </c>
      <c r="H500" s="57">
        <f>H447+H452+H495</f>
        <v>0</v>
      </c>
      <c r="I500" s="58"/>
      <c r="J500" s="69">
        <f>J447+J452+J495</f>
        <v>0</v>
      </c>
      <c r="K500" s="60">
        <f>+B500+E500+H500</f>
        <v>0</v>
      </c>
      <c r="L500" s="173">
        <f>D500+G500+J500</f>
        <v>2.5402949343955261</v>
      </c>
      <c r="M500" s="116">
        <f>M447+M452+M495</f>
        <v>0</v>
      </c>
      <c r="N500" s="60"/>
      <c r="O500" s="76"/>
      <c r="P500" s="76"/>
      <c r="Q500" s="76"/>
      <c r="R500" s="77"/>
      <c r="S500" s="146">
        <f>S447+S452+S495</f>
        <v>2.5097534176207414</v>
      </c>
      <c r="T500" s="167"/>
      <c r="U500" s="168"/>
      <c r="V500" s="69"/>
      <c r="W500" s="113">
        <f>L500+S500+V500</f>
        <v>5.0500483520162671</v>
      </c>
      <c r="Y500" s="62"/>
      <c r="Z500" s="67">
        <f>Z447+Z452+Z495</f>
        <v>0</v>
      </c>
      <c r="AA500" s="63"/>
      <c r="AB500" s="67">
        <f>AB447+AB452+AB495</f>
        <v>0</v>
      </c>
      <c r="AC500" s="125">
        <f t="shared" ref="AC500" si="368">Z500+AB500</f>
        <v>0</v>
      </c>
      <c r="AD500" s="62"/>
      <c r="AE500" s="67">
        <f>AE447+AE452+AE495</f>
        <v>0</v>
      </c>
      <c r="AF500" s="63"/>
      <c r="AG500" s="67">
        <f>AG447+AG452+AG495</f>
        <v>0</v>
      </c>
      <c r="AH500" s="125">
        <f t="shared" ref="AH500" si="369">AE500+AG500</f>
        <v>0</v>
      </c>
      <c r="AI500" s="62"/>
      <c r="AJ500" s="125">
        <f>AJ447+AJ452+AJ495</f>
        <v>0</v>
      </c>
      <c r="AK500" s="75">
        <f>+AC500+AH500+AJ500</f>
        <v>0</v>
      </c>
      <c r="AL500" s="387"/>
      <c r="AM500" s="75">
        <f>W500+AK500</f>
        <v>5.0500483520162671</v>
      </c>
      <c r="AN500" s="71"/>
    </row>
    <row r="501" spans="1:40" ht="22.5" customHeight="1">
      <c r="A501" s="142" t="s">
        <v>74</v>
      </c>
      <c r="B501" s="21">
        <f>B448+B453+B496</f>
        <v>0</v>
      </c>
      <c r="C501" s="85"/>
      <c r="D501" s="86">
        <f>SUM(D499:D500)</f>
        <v>-0.82671711475022924</v>
      </c>
      <c r="E501" s="21"/>
      <c r="F501" s="85"/>
      <c r="G501" s="86">
        <f>SUM(G499:G500)</f>
        <v>0.10141565336683955</v>
      </c>
      <c r="H501" s="21">
        <f>H448+H453+H496</f>
        <v>0</v>
      </c>
      <c r="I501" s="85"/>
      <c r="J501" s="86">
        <f>SUM(J499:J500)</f>
        <v>0</v>
      </c>
      <c r="K501" s="24">
        <f>K448+K453+K496</f>
        <v>0</v>
      </c>
      <c r="L501" s="272">
        <f>SUM(L499:L500)</f>
        <v>-0.72530146138338969</v>
      </c>
      <c r="M501" s="284">
        <f>+M448+M453+M496</f>
        <v>0</v>
      </c>
      <c r="N501" s="169"/>
      <c r="O501" s="170"/>
      <c r="P501" s="170"/>
      <c r="Q501" s="170"/>
      <c r="R501" s="88"/>
      <c r="S501" s="272">
        <f>SUM(S499:S500)</f>
        <v>2.5097534176207414</v>
      </c>
      <c r="T501" s="171"/>
      <c r="U501" s="27"/>
      <c r="V501" s="86"/>
      <c r="W501" s="268">
        <f>SUM(W499:W500)</f>
        <v>1.7844519562373513</v>
      </c>
      <c r="X501" s="1"/>
      <c r="Y501" s="91"/>
      <c r="Z501" s="86">
        <f>Z448+Z453+Z496</f>
        <v>0</v>
      </c>
      <c r="AA501" s="92"/>
      <c r="AB501" s="86">
        <f>AB448+AB453+AB496</f>
        <v>0</v>
      </c>
      <c r="AC501" s="327">
        <f>SUM(AC499:AC500)</f>
        <v>0</v>
      </c>
      <c r="AD501" s="91"/>
      <c r="AE501" s="86">
        <f>AE448+AE453+AE496</f>
        <v>0</v>
      </c>
      <c r="AF501" s="92"/>
      <c r="AG501" s="86">
        <f>AG448+AG453+AG496</f>
        <v>0</v>
      </c>
      <c r="AH501" s="327">
        <f>SUM(AH499:AH500)</f>
        <v>0</v>
      </c>
      <c r="AI501" s="91"/>
      <c r="AJ501" s="327">
        <f>AJ448+AJ453+AJ496</f>
        <v>0</v>
      </c>
      <c r="AK501" s="388">
        <f>SUM(AK499:AK500)</f>
        <v>0</v>
      </c>
      <c r="AL501" s="385"/>
      <c r="AM501" s="388">
        <f>SUM(AM499:AM500)</f>
        <v>1.7844519562373513</v>
      </c>
      <c r="AN501" s="90"/>
    </row>
    <row r="502" spans="1:40" ht="22.5" customHeight="1">
      <c r="A502" s="16"/>
      <c r="B502" s="57"/>
      <c r="C502" s="58"/>
      <c r="D502" s="59"/>
      <c r="E502" s="57"/>
      <c r="F502" s="58"/>
      <c r="G502" s="59"/>
      <c r="H502" s="57"/>
      <c r="I502" s="58"/>
      <c r="J502" s="59"/>
      <c r="K502" s="60"/>
      <c r="L502" s="117"/>
      <c r="M502" s="116"/>
      <c r="N502" s="60"/>
      <c r="O502" s="76"/>
      <c r="P502" s="76"/>
      <c r="Q502" s="76"/>
      <c r="R502" s="77"/>
      <c r="S502" s="117"/>
      <c r="T502" s="93"/>
      <c r="U502" s="94"/>
      <c r="V502" s="59"/>
      <c r="W502" s="95"/>
      <c r="Y502" s="62"/>
      <c r="Z502" s="59"/>
      <c r="AA502" s="63"/>
      <c r="AB502" s="59"/>
      <c r="AC502" s="64"/>
      <c r="AD502" s="62"/>
      <c r="AE502" s="59"/>
      <c r="AF502" s="63"/>
      <c r="AG502" s="59"/>
      <c r="AH502" s="64"/>
      <c r="AI502" s="62"/>
      <c r="AJ502" s="64"/>
      <c r="AK502" s="65"/>
      <c r="AL502" s="387"/>
      <c r="AM502" s="65"/>
      <c r="AN502" s="61"/>
    </row>
    <row r="503" spans="1:40" ht="22.5" customHeight="1">
      <c r="A503" s="38" t="s">
        <v>75</v>
      </c>
      <c r="B503" s="99"/>
      <c r="C503" s="100"/>
      <c r="D503" s="101"/>
      <c r="E503" s="99"/>
      <c r="F503" s="100"/>
      <c r="G503" s="101"/>
      <c r="H503" s="99"/>
      <c r="I503" s="100"/>
      <c r="J503" s="101"/>
      <c r="K503" s="102"/>
      <c r="L503" s="273"/>
      <c r="M503" s="148"/>
      <c r="N503" s="102"/>
      <c r="O503" s="103"/>
      <c r="P503" s="103"/>
      <c r="Q503" s="103"/>
      <c r="R503" s="104"/>
      <c r="S503" s="273"/>
      <c r="T503" s="105"/>
      <c r="U503" s="106"/>
      <c r="V503" s="101"/>
      <c r="W503" s="107"/>
      <c r="Y503" s="108"/>
      <c r="Z503" s="101"/>
      <c r="AA503" s="109"/>
      <c r="AB503" s="101"/>
      <c r="AC503" s="110"/>
      <c r="AD503" s="108"/>
      <c r="AE503" s="101"/>
      <c r="AF503" s="109"/>
      <c r="AG503" s="101"/>
      <c r="AH503" s="110"/>
      <c r="AI503" s="108"/>
      <c r="AJ503" s="110"/>
      <c r="AK503" s="111"/>
      <c r="AL503" s="387"/>
      <c r="AM503" s="111"/>
      <c r="AN503" s="61"/>
    </row>
    <row r="504" spans="1:40" ht="22.5" customHeight="1">
      <c r="A504" s="54"/>
      <c r="B504" s="57"/>
      <c r="C504" s="58"/>
      <c r="D504" s="59"/>
      <c r="E504" s="57"/>
      <c r="F504" s="58"/>
      <c r="G504" s="59"/>
      <c r="H504" s="57"/>
      <c r="I504" s="58"/>
      <c r="J504" s="59"/>
      <c r="K504" s="60"/>
      <c r="L504" s="117"/>
      <c r="M504" s="116"/>
      <c r="N504" s="60"/>
      <c r="O504" s="76"/>
      <c r="P504" s="76"/>
      <c r="Q504" s="76"/>
      <c r="R504" s="77"/>
      <c r="S504" s="117"/>
      <c r="T504" s="93"/>
      <c r="U504" s="94"/>
      <c r="V504" s="59"/>
      <c r="W504" s="95"/>
      <c r="Y504" s="62"/>
      <c r="Z504" s="59"/>
      <c r="AA504" s="63"/>
      <c r="AB504" s="59"/>
      <c r="AC504" s="64"/>
      <c r="AD504" s="62"/>
      <c r="AE504" s="59"/>
      <c r="AF504" s="63"/>
      <c r="AG504" s="59"/>
      <c r="AH504" s="64"/>
      <c r="AI504" s="62"/>
      <c r="AJ504" s="64"/>
      <c r="AK504" s="65"/>
      <c r="AL504" s="387"/>
      <c r="AM504" s="65"/>
      <c r="AN504" s="61"/>
    </row>
    <row r="505" spans="1:40" ht="22.5" customHeight="1">
      <c r="A505" s="16" t="s">
        <v>83</v>
      </c>
      <c r="B505" s="57"/>
      <c r="C505" s="58"/>
      <c r="D505" s="59"/>
      <c r="E505" s="57"/>
      <c r="F505" s="58"/>
      <c r="G505" s="59"/>
      <c r="H505" s="57"/>
      <c r="I505" s="58"/>
      <c r="J505" s="59"/>
      <c r="K505" s="60"/>
      <c r="L505" s="117"/>
      <c r="M505" s="116"/>
      <c r="N505" s="60"/>
      <c r="O505" s="76"/>
      <c r="P505" s="76"/>
      <c r="Q505" s="76"/>
      <c r="R505" s="77"/>
      <c r="S505" s="117"/>
      <c r="T505" s="93"/>
      <c r="U505" s="94"/>
      <c r="V505" s="59"/>
      <c r="W505" s="113"/>
      <c r="Y505" s="62"/>
      <c r="Z505" s="59"/>
      <c r="AA505" s="63"/>
      <c r="AB505" s="59"/>
      <c r="AC505" s="64"/>
      <c r="AD505" s="62"/>
      <c r="AE505" s="59"/>
      <c r="AF505" s="63"/>
      <c r="AG505" s="59"/>
      <c r="AH505" s="64"/>
      <c r="AI505" s="62"/>
      <c r="AJ505" s="64"/>
      <c r="AK505" s="65"/>
      <c r="AL505" s="387"/>
      <c r="AM505" s="65"/>
      <c r="AN505" s="61"/>
    </row>
    <row r="506" spans="1:40" ht="22.5" customHeight="1">
      <c r="A506" s="56" t="s">
        <v>37</v>
      </c>
      <c r="B506" s="57">
        <f>B330-B154</f>
        <v>0</v>
      </c>
      <c r="C506" s="58">
        <f>C330-C154</f>
        <v>1.0409473683374304E-3</v>
      </c>
      <c r="D506" s="59">
        <f>D330-D154</f>
        <v>0.13064134249520087</v>
      </c>
      <c r="E506" s="57"/>
      <c r="F506" s="58"/>
      <c r="G506" s="59"/>
      <c r="H506" s="57"/>
      <c r="I506" s="58"/>
      <c r="J506" s="59"/>
      <c r="K506" s="60">
        <f>+B506+E506+H506</f>
        <v>0</v>
      </c>
      <c r="L506" s="117">
        <f>+D506+G506+J506</f>
        <v>0.13064134249520087</v>
      </c>
      <c r="M506" s="116"/>
      <c r="N506" s="60"/>
      <c r="O506" s="76"/>
      <c r="P506" s="76"/>
      <c r="Q506" s="76"/>
      <c r="R506" s="77"/>
      <c r="S506" s="117"/>
      <c r="T506" s="93"/>
      <c r="U506" s="94"/>
      <c r="V506" s="59"/>
      <c r="W506" s="113">
        <f>L506+S506+V506</f>
        <v>0.13064134249520087</v>
      </c>
      <c r="Y506" s="62">
        <f t="shared" ref="Y506:AB506" si="370">Y330-Y154</f>
        <v>0</v>
      </c>
      <c r="Z506" s="59">
        <f t="shared" si="370"/>
        <v>0</v>
      </c>
      <c r="AA506" s="63">
        <f t="shared" si="370"/>
        <v>0</v>
      </c>
      <c r="AB506" s="59">
        <f t="shared" si="370"/>
        <v>0</v>
      </c>
      <c r="AC506" s="64">
        <f>Z506+AB506</f>
        <v>0</v>
      </c>
      <c r="AD506" s="62"/>
      <c r="AE506" s="59"/>
      <c r="AF506" s="63"/>
      <c r="AG506" s="59"/>
      <c r="AH506" s="64"/>
      <c r="AI506" s="62"/>
      <c r="AJ506" s="64"/>
      <c r="AK506" s="65">
        <f>+AC506+AH506+AJ506</f>
        <v>0</v>
      </c>
      <c r="AL506" s="385"/>
      <c r="AM506" s="65">
        <f>W506+AK506</f>
        <v>0.13064134249520087</v>
      </c>
      <c r="AN506" s="61"/>
    </row>
    <row r="507" spans="1:40" ht="22.5" customHeight="1">
      <c r="A507" s="56" t="s">
        <v>38</v>
      </c>
      <c r="B507" s="57"/>
      <c r="C507" s="58"/>
      <c r="D507" s="59"/>
      <c r="E507" s="57"/>
      <c r="F507" s="58"/>
      <c r="G507" s="59"/>
      <c r="H507" s="57"/>
      <c r="I507" s="58"/>
      <c r="J507" s="59"/>
      <c r="K507" s="60"/>
      <c r="L507" s="117"/>
      <c r="M507" s="116"/>
      <c r="N507" s="60"/>
      <c r="O507" s="76"/>
      <c r="P507" s="76"/>
      <c r="Q507" s="76"/>
      <c r="R507" s="77"/>
      <c r="S507" s="117"/>
      <c r="T507" s="93"/>
      <c r="U507" s="94"/>
      <c r="V507" s="59"/>
      <c r="W507" s="113"/>
      <c r="Y507" s="62"/>
      <c r="Z507" s="59"/>
      <c r="AA507" s="63"/>
      <c r="AB507" s="59"/>
      <c r="AC507" s="64"/>
      <c r="AD507" s="62"/>
      <c r="AE507" s="59"/>
      <c r="AF507" s="63"/>
      <c r="AG507" s="59"/>
      <c r="AH507" s="64"/>
      <c r="AI507" s="62"/>
      <c r="AJ507" s="64"/>
      <c r="AK507" s="65"/>
      <c r="AL507" s="387"/>
      <c r="AM507" s="65"/>
      <c r="AN507" s="61"/>
    </row>
    <row r="508" spans="1:40" ht="22.5" customHeight="1">
      <c r="A508" s="56" t="s">
        <v>55</v>
      </c>
      <c r="B508" s="57">
        <f t="shared" ref="B508:D509" si="371">B332-B156</f>
        <v>18.434164400869314</v>
      </c>
      <c r="C508" s="58">
        <f t="shared" si="371"/>
        <v>2.2574317011035787E-3</v>
      </c>
      <c r="D508" s="59">
        <f t="shared" si="371"/>
        <v>0.636635290321101</v>
      </c>
      <c r="E508" s="57"/>
      <c r="F508" s="58"/>
      <c r="G508" s="59"/>
      <c r="H508" s="57"/>
      <c r="I508" s="58"/>
      <c r="J508" s="59"/>
      <c r="K508" s="60">
        <f>+B508+E508+H508</f>
        <v>18.434164400869314</v>
      </c>
      <c r="L508" s="117">
        <f>+D508+G508+J508</f>
        <v>0.636635290321101</v>
      </c>
      <c r="M508" s="116">
        <f t="shared" ref="M508:Q509" si="372">M332-M156</f>
        <v>0</v>
      </c>
      <c r="N508" s="115">
        <f t="shared" si="372"/>
        <v>0.97847713991097507</v>
      </c>
      <c r="O508" s="76">
        <f t="shared" si="372"/>
        <v>0</v>
      </c>
      <c r="P508" s="76">
        <f t="shared" si="372"/>
        <v>0</v>
      </c>
      <c r="Q508" s="76">
        <f t="shared" si="372"/>
        <v>0</v>
      </c>
      <c r="R508" s="77">
        <f t="shared" ref="R508:R509" si="373">SUM(N508:Q508)</f>
        <v>0.97847713991097507</v>
      </c>
      <c r="S508" s="117">
        <f>S332-S156</f>
        <v>0.25856806369345886</v>
      </c>
      <c r="T508" s="93"/>
      <c r="U508" s="94"/>
      <c r="V508" s="59"/>
      <c r="W508" s="113">
        <f>L508+S508+V508</f>
        <v>0.89520335401455986</v>
      </c>
      <c r="Y508" s="72"/>
      <c r="Z508" s="69"/>
      <c r="AA508" s="73"/>
      <c r="AB508" s="69"/>
      <c r="AC508" s="74">
        <f t="shared" ref="AC508:AI509" si="374">AC332-AC156</f>
        <v>0</v>
      </c>
      <c r="AD508" s="62">
        <f t="shared" si="374"/>
        <v>0</v>
      </c>
      <c r="AE508" s="59">
        <f t="shared" si="374"/>
        <v>0.11982206860565059</v>
      </c>
      <c r="AF508" s="63">
        <f t="shared" si="374"/>
        <v>0</v>
      </c>
      <c r="AG508" s="59">
        <f t="shared" si="374"/>
        <v>-4.2398578121999424E-3</v>
      </c>
      <c r="AH508" s="64">
        <f t="shared" si="374"/>
        <v>0.11558221079345066</v>
      </c>
      <c r="AI508" s="62">
        <f t="shared" si="374"/>
        <v>0</v>
      </c>
      <c r="AJ508" s="64">
        <f t="shared" ref="AJ508" si="375">AJ332-AJ156</f>
        <v>0</v>
      </c>
      <c r="AK508" s="65">
        <f>+AC508+AH508+AJ508</f>
        <v>0.11558221079345066</v>
      </c>
      <c r="AL508" s="387"/>
      <c r="AM508" s="65">
        <f>W508+AK508</f>
        <v>1.0107855648080104</v>
      </c>
      <c r="AN508" s="61"/>
    </row>
    <row r="509" spans="1:40" ht="22.5" customHeight="1">
      <c r="A509" s="56" t="s">
        <v>56</v>
      </c>
      <c r="B509" s="118">
        <f t="shared" si="371"/>
        <v>-18.434164400869307</v>
      </c>
      <c r="C509" s="58">
        <f t="shared" si="371"/>
        <v>2.2574317011035787E-3</v>
      </c>
      <c r="D509" s="67">
        <f t="shared" si="371"/>
        <v>-0.35332230352290694</v>
      </c>
      <c r="E509" s="118"/>
      <c r="F509" s="58"/>
      <c r="G509" s="67"/>
      <c r="H509" s="118"/>
      <c r="I509" s="58"/>
      <c r="J509" s="67"/>
      <c r="K509" s="119">
        <f>+B509+E509+H509</f>
        <v>-18.434164400869307</v>
      </c>
      <c r="L509" s="173">
        <f>+D509+G509+J509</f>
        <v>-0.35332230352290694</v>
      </c>
      <c r="M509" s="279">
        <f t="shared" si="372"/>
        <v>0</v>
      </c>
      <c r="N509" s="115">
        <f t="shared" si="372"/>
        <v>0.97847713991097507</v>
      </c>
      <c r="O509" s="151">
        <f t="shared" si="372"/>
        <v>0</v>
      </c>
      <c r="P509" s="151">
        <f t="shared" si="372"/>
        <v>0</v>
      </c>
      <c r="Q509" s="82">
        <f t="shared" si="372"/>
        <v>0</v>
      </c>
      <c r="R509" s="77">
        <f t="shared" si="373"/>
        <v>0.97847713991097507</v>
      </c>
      <c r="S509" s="173">
        <f>S333-S157</f>
        <v>0.20429663343286864</v>
      </c>
      <c r="T509" s="121"/>
      <c r="U509" s="152"/>
      <c r="V509" s="67"/>
      <c r="W509" s="114">
        <f>L509+S509+V509</f>
        <v>-0.14902567009003831</v>
      </c>
      <c r="X509" s="122"/>
      <c r="Y509" s="72"/>
      <c r="Z509" s="59"/>
      <c r="AA509" s="63"/>
      <c r="AB509" s="59"/>
      <c r="AC509" s="64">
        <f t="shared" si="374"/>
        <v>0</v>
      </c>
      <c r="AD509" s="72">
        <f t="shared" si="374"/>
        <v>0</v>
      </c>
      <c r="AE509" s="59">
        <f t="shared" si="374"/>
        <v>-0.11982206860565053</v>
      </c>
      <c r="AF509" s="63">
        <f t="shared" si="374"/>
        <v>0</v>
      </c>
      <c r="AG509" s="59">
        <f t="shared" si="374"/>
        <v>4.2398578121999389E-3</v>
      </c>
      <c r="AH509" s="64">
        <f t="shared" si="374"/>
        <v>-0.1155822107934506</v>
      </c>
      <c r="AI509" s="62">
        <f t="shared" si="374"/>
        <v>0</v>
      </c>
      <c r="AJ509" s="125">
        <f t="shared" ref="AJ509" si="376">AJ333-AJ157</f>
        <v>0</v>
      </c>
      <c r="AK509" s="75">
        <f>+AC509+AH509+AJ509</f>
        <v>-0.1155822107934506</v>
      </c>
      <c r="AL509" s="391"/>
      <c r="AM509" s="75">
        <f>W509+AK509</f>
        <v>-0.26460788088348891</v>
      </c>
      <c r="AN509" s="71"/>
    </row>
    <row r="510" spans="1:40" ht="22.5" customHeight="1">
      <c r="A510" s="56" t="s">
        <v>57</v>
      </c>
      <c r="B510" s="57">
        <f>SUM(B508:B509)</f>
        <v>0</v>
      </c>
      <c r="C510" s="58"/>
      <c r="D510" s="59">
        <f>SUM(D508:D509)</f>
        <v>0.28331298679819406</v>
      </c>
      <c r="E510" s="57"/>
      <c r="F510" s="58"/>
      <c r="G510" s="59"/>
      <c r="H510" s="57"/>
      <c r="I510" s="58"/>
      <c r="J510" s="59"/>
      <c r="K510" s="60">
        <f>SUM(K508:K509)</f>
        <v>0</v>
      </c>
      <c r="L510" s="173">
        <f>SUM(L508:L509)</f>
        <v>0.28331298679819406</v>
      </c>
      <c r="M510" s="116">
        <f>M508+M509</f>
        <v>0</v>
      </c>
      <c r="N510" s="60"/>
      <c r="O510" s="76"/>
      <c r="P510" s="76"/>
      <c r="Q510" s="76"/>
      <c r="R510" s="172"/>
      <c r="S510" s="117">
        <f>SUM(S508:S509)</f>
        <v>0.4628646971263275</v>
      </c>
      <c r="T510" s="93"/>
      <c r="U510" s="94"/>
      <c r="V510" s="59"/>
      <c r="W510" s="114">
        <f>+W508+W509</f>
        <v>0.74617768392452155</v>
      </c>
      <c r="Y510" s="62"/>
      <c r="Z510" s="67">
        <f>Z508+Z509</f>
        <v>0</v>
      </c>
      <c r="AA510" s="124"/>
      <c r="AB510" s="67">
        <f>AB508+AB509</f>
        <v>0</v>
      </c>
      <c r="AC510" s="125">
        <f>Z510+AB510</f>
        <v>0</v>
      </c>
      <c r="AD510" s="62"/>
      <c r="AE510" s="67">
        <f>AE508+AE509</f>
        <v>0</v>
      </c>
      <c r="AF510" s="124"/>
      <c r="AG510" s="67">
        <f>AG508+AG509</f>
        <v>0</v>
      </c>
      <c r="AH510" s="125">
        <f>AE510+AG510</f>
        <v>0</v>
      </c>
      <c r="AI510" s="126"/>
      <c r="AJ510" s="125">
        <f>AJ508+AJ509</f>
        <v>0</v>
      </c>
      <c r="AK510" s="75">
        <f>SUM(AK508:AK509)</f>
        <v>0</v>
      </c>
      <c r="AL510" s="387"/>
      <c r="AM510" s="75">
        <f>SUM(AM508:AM509)</f>
        <v>0.74617768392452155</v>
      </c>
      <c r="AN510" s="71"/>
    </row>
    <row r="511" spans="1:40" ht="22.5" customHeight="1">
      <c r="A511" s="56" t="s">
        <v>58</v>
      </c>
      <c r="B511" s="57"/>
      <c r="C511" s="58"/>
      <c r="D511" s="59">
        <f>D506+D510</f>
        <v>0.41395432929339493</v>
      </c>
      <c r="E511" s="57"/>
      <c r="F511" s="58"/>
      <c r="G511" s="59"/>
      <c r="H511" s="57"/>
      <c r="I511" s="58"/>
      <c r="J511" s="59"/>
      <c r="K511" s="68"/>
      <c r="L511" s="117">
        <f>L506+L510</f>
        <v>0.41395432929339493</v>
      </c>
      <c r="M511" s="116"/>
      <c r="N511" s="60"/>
      <c r="O511" s="76"/>
      <c r="P511" s="76"/>
      <c r="Q511" s="76"/>
      <c r="R511" s="77"/>
      <c r="S511" s="117">
        <f>S506+S510</f>
        <v>0.4628646971263275</v>
      </c>
      <c r="T511" s="93"/>
      <c r="U511" s="94"/>
      <c r="V511" s="59"/>
      <c r="W511" s="113">
        <f>W506+W510</f>
        <v>0.87681902641972242</v>
      </c>
      <c r="Y511" s="137"/>
      <c r="Z511" s="130">
        <f t="shared" ref="Z511" si="377">Z506+Z510</f>
        <v>0</v>
      </c>
      <c r="AA511" s="138"/>
      <c r="AB511" s="130">
        <f t="shared" ref="AB511" si="378">AB506+AB510</f>
        <v>0</v>
      </c>
      <c r="AC511" s="97">
        <f>Z511+AB511</f>
        <v>0</v>
      </c>
      <c r="AD511" s="137"/>
      <c r="AE511" s="130">
        <f t="shared" ref="AE511" si="379">AE506+AE510</f>
        <v>0</v>
      </c>
      <c r="AF511" s="138"/>
      <c r="AG511" s="130">
        <f t="shared" ref="AG511" si="380">AG506+AG510</f>
        <v>0</v>
      </c>
      <c r="AH511" s="97">
        <f>AE511+AG511</f>
        <v>0</v>
      </c>
      <c r="AI511" s="137"/>
      <c r="AJ511" s="97">
        <f>AJ506+AJ510</f>
        <v>0</v>
      </c>
      <c r="AK511" s="389">
        <f t="shared" ref="AK511" si="381">AK506+AK510</f>
        <v>0</v>
      </c>
      <c r="AL511" s="387"/>
      <c r="AM511" s="389">
        <f t="shared" ref="AM511" si="382">AM506+AM510</f>
        <v>0.87681902641972242</v>
      </c>
      <c r="AN511" s="61"/>
    </row>
    <row r="512" spans="1:40" ht="22.5" customHeight="1">
      <c r="A512" s="16"/>
      <c r="B512" s="57"/>
      <c r="C512" s="58"/>
      <c r="D512" s="59"/>
      <c r="E512" s="57"/>
      <c r="F512" s="58"/>
      <c r="G512" s="59"/>
      <c r="H512" s="57"/>
      <c r="I512" s="58"/>
      <c r="J512" s="59"/>
      <c r="K512" s="60"/>
      <c r="L512" s="117"/>
      <c r="M512" s="116"/>
      <c r="N512" s="60"/>
      <c r="O512" s="76"/>
      <c r="P512" s="76"/>
      <c r="Q512" s="76"/>
      <c r="R512" s="77"/>
      <c r="S512" s="117"/>
      <c r="T512" s="93"/>
      <c r="U512" s="94"/>
      <c r="V512" s="59"/>
      <c r="W512" s="113"/>
      <c r="Y512" s="62"/>
      <c r="Z512" s="59"/>
      <c r="AA512" s="63"/>
      <c r="AB512" s="59"/>
      <c r="AC512" s="64"/>
      <c r="AD512" s="62"/>
      <c r="AE512" s="59"/>
      <c r="AF512" s="63"/>
      <c r="AG512" s="59"/>
      <c r="AH512" s="64"/>
      <c r="AI512" s="62"/>
      <c r="AJ512" s="64"/>
      <c r="AK512" s="65"/>
      <c r="AL512" s="387"/>
      <c r="AM512" s="65"/>
      <c r="AN512" s="61"/>
    </row>
    <row r="513" spans="1:40" ht="22.5" customHeight="1">
      <c r="A513" s="16" t="s">
        <v>84</v>
      </c>
      <c r="B513" s="57"/>
      <c r="C513" s="58"/>
      <c r="D513" s="59"/>
      <c r="E513" s="57"/>
      <c r="F513" s="58"/>
      <c r="G513" s="59"/>
      <c r="H513" s="57"/>
      <c r="I513" s="58"/>
      <c r="J513" s="59"/>
      <c r="K513" s="60"/>
      <c r="L513" s="117"/>
      <c r="M513" s="116"/>
      <c r="N513" s="60"/>
      <c r="O513" s="76"/>
      <c r="P513" s="76"/>
      <c r="Q513" s="76"/>
      <c r="R513" s="77"/>
      <c r="S513" s="117"/>
      <c r="T513" s="93"/>
      <c r="U513" s="94"/>
      <c r="V513" s="59"/>
      <c r="W513" s="113"/>
      <c r="Y513" s="62"/>
      <c r="Z513" s="59"/>
      <c r="AA513" s="63"/>
      <c r="AB513" s="59"/>
      <c r="AC513" s="64"/>
      <c r="AD513" s="62"/>
      <c r="AE513" s="59"/>
      <c r="AF513" s="63"/>
      <c r="AG513" s="59"/>
      <c r="AH513" s="64"/>
      <c r="AI513" s="62"/>
      <c r="AJ513" s="64"/>
      <c r="AK513" s="65"/>
      <c r="AL513" s="387"/>
      <c r="AM513" s="65"/>
      <c r="AN513" s="61"/>
    </row>
    <row r="514" spans="1:40" ht="22.5" customHeight="1">
      <c r="A514" s="56" t="s">
        <v>37</v>
      </c>
      <c r="B514" s="57">
        <f t="shared" ref="B514:D515" si="383">B338-B162</f>
        <v>0</v>
      </c>
      <c r="C514" s="58">
        <f t="shared" si="383"/>
        <v>-2.0531167534727779E-3</v>
      </c>
      <c r="D514" s="59">
        <f t="shared" si="383"/>
        <v>-0.15808999001740442</v>
      </c>
      <c r="E514" s="57"/>
      <c r="F514" s="58"/>
      <c r="G514" s="59"/>
      <c r="H514" s="57"/>
      <c r="I514" s="58"/>
      <c r="J514" s="59"/>
      <c r="K514" s="60">
        <f>+B514+E514+H514</f>
        <v>0</v>
      </c>
      <c r="L514" s="117">
        <f>+D514+G514+J514</f>
        <v>-0.15808999001740442</v>
      </c>
      <c r="M514" s="116"/>
      <c r="N514" s="60"/>
      <c r="O514" s="76"/>
      <c r="P514" s="76"/>
      <c r="Q514" s="76"/>
      <c r="R514" s="77"/>
      <c r="S514" s="117"/>
      <c r="T514" s="93"/>
      <c r="U514" s="94"/>
      <c r="V514" s="59"/>
      <c r="W514" s="113">
        <f>L514+S514+V514</f>
        <v>-0.15808999001740442</v>
      </c>
      <c r="Y514" s="62">
        <f t="shared" ref="Y514:AB514" si="384">Y338-Y162</f>
        <v>0</v>
      </c>
      <c r="Z514" s="59">
        <f t="shared" si="384"/>
        <v>0</v>
      </c>
      <c r="AA514" s="63">
        <f t="shared" si="384"/>
        <v>0</v>
      </c>
      <c r="AB514" s="59">
        <f t="shared" si="384"/>
        <v>0</v>
      </c>
      <c r="AC514" s="64">
        <f>Z514+AB514</f>
        <v>0</v>
      </c>
      <c r="AD514" s="62"/>
      <c r="AE514" s="59"/>
      <c r="AF514" s="63"/>
      <c r="AG514" s="59"/>
      <c r="AH514" s="64"/>
      <c r="AI514" s="62"/>
      <c r="AJ514" s="64"/>
      <c r="AK514" s="65">
        <f>+AC514+AH514+AJ514</f>
        <v>0</v>
      </c>
      <c r="AL514" s="385"/>
      <c r="AM514" s="65">
        <f>W514+AK514</f>
        <v>-0.15808999001740442</v>
      </c>
      <c r="AN514" s="61"/>
    </row>
    <row r="515" spans="1:40" ht="22.5" customHeight="1">
      <c r="A515" s="56" t="s">
        <v>38</v>
      </c>
      <c r="B515" s="57">
        <f t="shared" si="383"/>
        <v>0</v>
      </c>
      <c r="C515" s="66">
        <f t="shared" si="383"/>
        <v>2.0272256401001748E-2</v>
      </c>
      <c r="D515" s="67">
        <f t="shared" si="383"/>
        <v>1.560963742877135</v>
      </c>
      <c r="E515" s="57"/>
      <c r="F515" s="66"/>
      <c r="G515" s="67"/>
      <c r="H515" s="57"/>
      <c r="I515" s="66"/>
      <c r="J515" s="67"/>
      <c r="K515" s="60">
        <f>+B515+E515+H515</f>
        <v>0</v>
      </c>
      <c r="L515" s="173">
        <f>+D515+G515+J515</f>
        <v>1.560963742877135</v>
      </c>
      <c r="M515" s="116"/>
      <c r="N515" s="60"/>
      <c r="O515" s="76"/>
      <c r="P515" s="76"/>
      <c r="Q515" s="76"/>
      <c r="R515" s="77"/>
      <c r="S515" s="117"/>
      <c r="T515" s="93"/>
      <c r="U515" s="94"/>
      <c r="V515" s="59"/>
      <c r="W515" s="114">
        <f>L515+S515+V515</f>
        <v>1.560963742877135</v>
      </c>
      <c r="Y515" s="72"/>
      <c r="Z515" s="67"/>
      <c r="AA515" s="124"/>
      <c r="AB515" s="67"/>
      <c r="AC515" s="125"/>
      <c r="AD515" s="72">
        <f t="shared" ref="AD515:AG515" si="385">AD339-AD163</f>
        <v>0</v>
      </c>
      <c r="AE515" s="67">
        <f t="shared" si="385"/>
        <v>0</v>
      </c>
      <c r="AF515" s="124">
        <f t="shared" si="385"/>
        <v>0</v>
      </c>
      <c r="AG515" s="67">
        <f t="shared" si="385"/>
        <v>0</v>
      </c>
      <c r="AH515" s="125">
        <f>AE515+AG515</f>
        <v>0</v>
      </c>
      <c r="AI515" s="126">
        <f t="shared" ref="AI515:AJ515" si="386">AI339-AI163</f>
        <v>0</v>
      </c>
      <c r="AJ515" s="125">
        <f t="shared" si="386"/>
        <v>0</v>
      </c>
      <c r="AK515" s="75">
        <f>+AC515+AH515+AJ515</f>
        <v>0</v>
      </c>
      <c r="AL515" s="390"/>
      <c r="AM515" s="75">
        <f>W515+AK515</f>
        <v>1.560963742877135</v>
      </c>
      <c r="AN515" s="71"/>
    </row>
    <row r="516" spans="1:40" ht="22.5" customHeight="1">
      <c r="A516" s="56" t="s">
        <v>39</v>
      </c>
      <c r="B516" s="57"/>
      <c r="C516" s="58"/>
      <c r="D516" s="59">
        <f>SUM(D514:D515)</f>
        <v>1.4028737528597306</v>
      </c>
      <c r="E516" s="57"/>
      <c r="F516" s="58"/>
      <c r="G516" s="59"/>
      <c r="H516" s="57"/>
      <c r="I516" s="58"/>
      <c r="J516" s="59"/>
      <c r="K516" s="119"/>
      <c r="L516" s="117">
        <f>+D516+G516+J516</f>
        <v>1.4028737528597306</v>
      </c>
      <c r="M516" s="279"/>
      <c r="N516" s="119"/>
      <c r="O516" s="151"/>
      <c r="P516" s="151"/>
      <c r="Q516" s="151"/>
      <c r="R516" s="77"/>
      <c r="S516" s="173"/>
      <c r="T516" s="121"/>
      <c r="U516" s="152"/>
      <c r="V516" s="67"/>
      <c r="W516" s="113">
        <f>SUM(W514:W515)</f>
        <v>1.4028737528597306</v>
      </c>
      <c r="X516" s="122"/>
      <c r="Y516" s="62"/>
      <c r="Z516" s="59">
        <f>SUM(Z514:Z515)</f>
        <v>0</v>
      </c>
      <c r="AA516" s="63"/>
      <c r="AB516" s="59">
        <f>SUM(AB514:AB515)</f>
        <v>0</v>
      </c>
      <c r="AC516" s="64">
        <f>SUM(AC514:AC515)</f>
        <v>0</v>
      </c>
      <c r="AD516" s="62"/>
      <c r="AE516" s="59">
        <f>SUM(AE514:AE515)</f>
        <v>0</v>
      </c>
      <c r="AF516" s="63"/>
      <c r="AG516" s="59">
        <f>SUM(AG514:AG515)</f>
        <v>0</v>
      </c>
      <c r="AH516" s="64">
        <f>SUM(AH514:AH515)</f>
        <v>0</v>
      </c>
      <c r="AI516" s="62"/>
      <c r="AJ516" s="64">
        <f>SUM(AJ514:AJ515)</f>
        <v>0</v>
      </c>
      <c r="AK516" s="65">
        <f>SUM(AK514:AK515)</f>
        <v>0</v>
      </c>
      <c r="AL516" s="387"/>
      <c r="AM516" s="65">
        <f>SUM(AM514:AM515)</f>
        <v>1.4028737528597306</v>
      </c>
      <c r="AN516" s="61"/>
    </row>
    <row r="517" spans="1:40" ht="22.5" customHeight="1">
      <c r="A517" s="16"/>
      <c r="B517" s="118"/>
      <c r="C517" s="58"/>
      <c r="D517" s="67"/>
      <c r="E517" s="118"/>
      <c r="F517" s="58"/>
      <c r="G517" s="67"/>
      <c r="H517" s="118"/>
      <c r="I517" s="58"/>
      <c r="J517" s="67"/>
      <c r="K517" s="119"/>
      <c r="L517" s="173"/>
      <c r="M517" s="279"/>
      <c r="N517" s="119"/>
      <c r="O517" s="151"/>
      <c r="P517" s="151"/>
      <c r="Q517" s="151"/>
      <c r="R517" s="77"/>
      <c r="S517" s="173"/>
      <c r="T517" s="121"/>
      <c r="U517" s="152"/>
      <c r="V517" s="67"/>
      <c r="W517" s="114"/>
      <c r="X517" s="122"/>
      <c r="Y517" s="126"/>
      <c r="Z517" s="67"/>
      <c r="AA517" s="124"/>
      <c r="AB517" s="67"/>
      <c r="AC517" s="125"/>
      <c r="AD517" s="126"/>
      <c r="AE517" s="67"/>
      <c r="AF517" s="124"/>
      <c r="AG517" s="67"/>
      <c r="AH517" s="125"/>
      <c r="AI517" s="126"/>
      <c r="AJ517" s="125"/>
      <c r="AK517" s="75"/>
      <c r="AL517" s="391"/>
      <c r="AM517" s="75"/>
      <c r="AN517" s="71"/>
    </row>
    <row r="518" spans="1:40" ht="22.5" customHeight="1">
      <c r="A518" s="16" t="s">
        <v>75</v>
      </c>
      <c r="B518" s="118"/>
      <c r="C518" s="58"/>
      <c r="D518" s="67"/>
      <c r="E518" s="118"/>
      <c r="F518" s="58"/>
      <c r="G518" s="67"/>
      <c r="H518" s="118"/>
      <c r="I518" s="58"/>
      <c r="J518" s="67"/>
      <c r="K518" s="119"/>
      <c r="L518" s="173"/>
      <c r="M518" s="279"/>
      <c r="N518" s="119"/>
      <c r="O518" s="151"/>
      <c r="P518" s="151"/>
      <c r="Q518" s="151"/>
      <c r="R518" s="77"/>
      <c r="S518" s="173"/>
      <c r="T518" s="121"/>
      <c r="U518" s="152"/>
      <c r="V518" s="67"/>
      <c r="W518" s="114"/>
      <c r="X518" s="122"/>
      <c r="Y518" s="126"/>
      <c r="Z518" s="67"/>
      <c r="AA518" s="124"/>
      <c r="AB518" s="67"/>
      <c r="AC518" s="125"/>
      <c r="AD518" s="126"/>
      <c r="AE518" s="67"/>
      <c r="AF518" s="124"/>
      <c r="AG518" s="67"/>
      <c r="AH518" s="125"/>
      <c r="AI518" s="126"/>
      <c r="AJ518" s="125"/>
      <c r="AK518" s="75"/>
      <c r="AL518" s="391"/>
      <c r="AM518" s="75"/>
      <c r="AN518" s="71"/>
    </row>
    <row r="519" spans="1:40" ht="22.5" customHeight="1">
      <c r="A519" s="16" t="s">
        <v>37</v>
      </c>
      <c r="B519" s="57">
        <f>B506+B514</f>
        <v>0</v>
      </c>
      <c r="C519" s="58"/>
      <c r="D519" s="59">
        <f>D506+D514</f>
        <v>-2.7448647522203551E-2</v>
      </c>
      <c r="E519" s="57"/>
      <c r="F519" s="58"/>
      <c r="G519" s="59"/>
      <c r="H519" s="57"/>
      <c r="I519" s="58"/>
      <c r="J519" s="59"/>
      <c r="K519" s="60">
        <f>+B519+E519+H519</f>
        <v>0</v>
      </c>
      <c r="L519" s="117">
        <f>+D519+G519+J519</f>
        <v>-2.7448647522203551E-2</v>
      </c>
      <c r="M519" s="116">
        <f>M506+M514</f>
        <v>0</v>
      </c>
      <c r="N519" s="60"/>
      <c r="O519" s="76"/>
      <c r="P519" s="76"/>
      <c r="Q519" s="76"/>
      <c r="R519" s="77"/>
      <c r="S519" s="117">
        <f>S506+S514</f>
        <v>0</v>
      </c>
      <c r="T519" s="121"/>
      <c r="U519" s="152"/>
      <c r="V519" s="67"/>
      <c r="W519" s="113">
        <f>L519+S519+V519</f>
        <v>-2.7448647522203551E-2</v>
      </c>
      <c r="X519" s="122"/>
      <c r="Y519" s="62"/>
      <c r="Z519" s="59">
        <f>Z506+Z514</f>
        <v>0</v>
      </c>
      <c r="AA519" s="63"/>
      <c r="AB519" s="59">
        <f>AB506+AB514</f>
        <v>0</v>
      </c>
      <c r="AC519" s="64">
        <f t="shared" ref="AC519:AC520" si="387">Z519+AB519</f>
        <v>0</v>
      </c>
      <c r="AD519" s="62"/>
      <c r="AE519" s="59">
        <f>AE506+AE514</f>
        <v>0</v>
      </c>
      <c r="AF519" s="63"/>
      <c r="AG519" s="59">
        <f>AG506+AG514</f>
        <v>0</v>
      </c>
      <c r="AH519" s="64">
        <f t="shared" ref="AH519:AH520" si="388">AE519+AG519</f>
        <v>0</v>
      </c>
      <c r="AI519" s="62"/>
      <c r="AJ519" s="64">
        <f>AJ506+AJ514</f>
        <v>0</v>
      </c>
      <c r="AK519" s="65">
        <f>+AC519+AH519+AJ519</f>
        <v>0</v>
      </c>
      <c r="AL519" s="391"/>
      <c r="AM519" s="65">
        <f>W519+AK519</f>
        <v>-2.7448647522203551E-2</v>
      </c>
      <c r="AN519" s="61"/>
    </row>
    <row r="520" spans="1:40" ht="22.5" customHeight="1">
      <c r="A520" s="16" t="s">
        <v>38</v>
      </c>
      <c r="B520" s="57">
        <f>B510+B515</f>
        <v>0</v>
      </c>
      <c r="C520" s="58"/>
      <c r="D520" s="67">
        <f>D510+D515</f>
        <v>1.8442767296753291</v>
      </c>
      <c r="E520" s="57"/>
      <c r="F520" s="58"/>
      <c r="G520" s="67"/>
      <c r="H520" s="57"/>
      <c r="I520" s="58"/>
      <c r="J520" s="67"/>
      <c r="K520" s="60">
        <f>+B520+E520+H520</f>
        <v>0</v>
      </c>
      <c r="L520" s="173">
        <f>+D520+G520+J520</f>
        <v>1.8442767296753291</v>
      </c>
      <c r="M520" s="116">
        <f>M510+M515</f>
        <v>0</v>
      </c>
      <c r="N520" s="174"/>
      <c r="O520" s="175"/>
      <c r="P520" s="175"/>
      <c r="Q520" s="175"/>
      <c r="R520" s="134"/>
      <c r="S520" s="173">
        <f>S510+S515</f>
        <v>0.4628646971263275</v>
      </c>
      <c r="T520" s="121"/>
      <c r="U520" s="152"/>
      <c r="V520" s="67"/>
      <c r="W520" s="114">
        <f>L520+S520+V520</f>
        <v>2.3071414268016568</v>
      </c>
      <c r="X520" s="122"/>
      <c r="Y520" s="62"/>
      <c r="Z520" s="67">
        <f>Z510+Z515</f>
        <v>0</v>
      </c>
      <c r="AA520" s="63"/>
      <c r="AB520" s="67">
        <f>AB510+AB515</f>
        <v>0</v>
      </c>
      <c r="AC520" s="125">
        <f t="shared" si="387"/>
        <v>0</v>
      </c>
      <c r="AD520" s="62"/>
      <c r="AE520" s="67">
        <f>AE510+AE515</f>
        <v>0</v>
      </c>
      <c r="AF520" s="63"/>
      <c r="AG520" s="67">
        <f>AG510+AG515</f>
        <v>0</v>
      </c>
      <c r="AH520" s="125">
        <f t="shared" si="388"/>
        <v>0</v>
      </c>
      <c r="AI520" s="62"/>
      <c r="AJ520" s="125">
        <f>AJ510+AJ515</f>
        <v>0</v>
      </c>
      <c r="AK520" s="75">
        <f>+AC520+AH520+AJ520</f>
        <v>0</v>
      </c>
      <c r="AL520" s="391"/>
      <c r="AM520" s="75">
        <f>W520+AK520</f>
        <v>2.3071414268016568</v>
      </c>
      <c r="AN520" s="71"/>
    </row>
    <row r="521" spans="1:40" ht="22.5" customHeight="1">
      <c r="A521" s="176" t="s">
        <v>12</v>
      </c>
      <c r="B521" s="21"/>
      <c r="C521" s="85"/>
      <c r="D521" s="86">
        <f>SUM(D519:D520)</f>
        <v>1.8168280821531255</v>
      </c>
      <c r="E521" s="21"/>
      <c r="F521" s="85"/>
      <c r="G521" s="86"/>
      <c r="H521" s="21"/>
      <c r="I521" s="85"/>
      <c r="J521" s="86"/>
      <c r="K521" s="24"/>
      <c r="L521" s="272">
        <f>+D521+G521+J521</f>
        <v>1.8168280821531255</v>
      </c>
      <c r="M521" s="278"/>
      <c r="N521" s="87"/>
      <c r="O521" s="87"/>
      <c r="P521" s="87"/>
      <c r="Q521" s="87"/>
      <c r="R521" s="177"/>
      <c r="S521" s="272">
        <f>SUM(S519:S520)</f>
        <v>0.4628646971263275</v>
      </c>
      <c r="T521" s="26"/>
      <c r="U521" s="27"/>
      <c r="V521" s="86"/>
      <c r="W521" s="268">
        <f>SUM(W519:W520)</f>
        <v>2.2796927792794532</v>
      </c>
      <c r="X521" s="1"/>
      <c r="Y521" s="91"/>
      <c r="Z521" s="86">
        <f>SUM(Z519:Z520)</f>
        <v>0</v>
      </c>
      <c r="AA521" s="92"/>
      <c r="AB521" s="86">
        <f>SUM(AB519:AB520)</f>
        <v>0</v>
      </c>
      <c r="AC521" s="327">
        <f>SUM(AC519:AC520)</f>
        <v>0</v>
      </c>
      <c r="AD521" s="91"/>
      <c r="AE521" s="86">
        <f t="shared" ref="AE521:AG521" si="389">SUM(AE519:AE520)</f>
        <v>0</v>
      </c>
      <c r="AF521" s="92">
        <f t="shared" si="389"/>
        <v>0</v>
      </c>
      <c r="AG521" s="86">
        <f t="shared" si="389"/>
        <v>0</v>
      </c>
      <c r="AH521" s="327">
        <f>SUM(AH519:AH520)</f>
        <v>0</v>
      </c>
      <c r="AI521" s="91"/>
      <c r="AJ521" s="327">
        <f>SUM(AJ519:AJ520)</f>
        <v>0</v>
      </c>
      <c r="AK521" s="388">
        <f>SUM(AK519:AK520)</f>
        <v>0</v>
      </c>
      <c r="AL521" s="385"/>
      <c r="AM521" s="388">
        <f>SUM(AM519:AM520)</f>
        <v>2.2796927792794532</v>
      </c>
      <c r="AN521" s="90"/>
    </row>
    <row r="522" spans="1:40" ht="22.5" customHeight="1">
      <c r="A522" s="16"/>
      <c r="B522" s="57"/>
      <c r="C522" s="58"/>
      <c r="D522" s="59"/>
      <c r="E522" s="57"/>
      <c r="F522" s="58"/>
      <c r="G522" s="59"/>
      <c r="H522" s="57"/>
      <c r="I522" s="58"/>
      <c r="J522" s="59"/>
      <c r="K522" s="60"/>
      <c r="L522" s="117"/>
      <c r="M522" s="116"/>
      <c r="N522" s="76"/>
      <c r="O522" s="76"/>
      <c r="P522" s="76"/>
      <c r="Q522" s="76"/>
      <c r="R522" s="178"/>
      <c r="S522" s="117"/>
      <c r="T522" s="93"/>
      <c r="U522" s="94"/>
      <c r="V522" s="59"/>
      <c r="W522" s="95"/>
      <c r="Y522" s="62"/>
      <c r="Z522" s="59"/>
      <c r="AA522" s="63"/>
      <c r="AB522" s="59"/>
      <c r="AC522" s="64"/>
      <c r="AD522" s="62"/>
      <c r="AE522" s="59"/>
      <c r="AF522" s="63"/>
      <c r="AG522" s="59"/>
      <c r="AH522" s="64"/>
      <c r="AI522" s="62"/>
      <c r="AJ522" s="64"/>
      <c r="AK522" s="65"/>
      <c r="AL522" s="387"/>
      <c r="AM522" s="65"/>
      <c r="AN522" s="61"/>
    </row>
    <row r="523" spans="1:40" ht="22.5" customHeight="1">
      <c r="A523" s="16" t="s">
        <v>78</v>
      </c>
      <c r="B523" s="57"/>
      <c r="C523" s="58"/>
      <c r="D523" s="59"/>
      <c r="E523" s="57"/>
      <c r="F523" s="58"/>
      <c r="G523" s="59"/>
      <c r="H523" s="57"/>
      <c r="I523" s="58"/>
      <c r="J523" s="59"/>
      <c r="K523" s="60"/>
      <c r="L523" s="117"/>
      <c r="M523" s="116"/>
      <c r="N523" s="76"/>
      <c r="O523" s="76"/>
      <c r="P523" s="76"/>
      <c r="Q523" s="76"/>
      <c r="R523" s="178"/>
      <c r="S523" s="117"/>
      <c r="T523" s="93"/>
      <c r="U523" s="94"/>
      <c r="V523" s="59"/>
      <c r="W523" s="95"/>
      <c r="Y523" s="62"/>
      <c r="Z523" s="59"/>
      <c r="AA523" s="63"/>
      <c r="AB523" s="59"/>
      <c r="AC523" s="64"/>
      <c r="AD523" s="62"/>
      <c r="AE523" s="59"/>
      <c r="AF523" s="63"/>
      <c r="AG523" s="59"/>
      <c r="AH523" s="64"/>
      <c r="AI523" s="62"/>
      <c r="AJ523" s="64"/>
      <c r="AK523" s="65"/>
      <c r="AL523" s="387"/>
      <c r="AM523" s="65"/>
      <c r="AN523" s="61"/>
    </row>
    <row r="524" spans="1:40" ht="22.5" customHeight="1">
      <c r="A524" s="16" t="s">
        <v>37</v>
      </c>
      <c r="B524" s="57">
        <f>B382+B439+B499+B519</f>
        <v>0</v>
      </c>
      <c r="C524" s="58"/>
      <c r="D524" s="59">
        <f>+D382+D439+D499+D519</f>
        <v>1.6790360107723377</v>
      </c>
      <c r="E524" s="57">
        <f>E382+E439+E499+E519</f>
        <v>0</v>
      </c>
      <c r="F524" s="58"/>
      <c r="G524" s="59">
        <f>+G382+G439+G499+G519</f>
        <v>0.15896995192665492</v>
      </c>
      <c r="H524" s="57">
        <f>H382+H439+H499+H519</f>
        <v>0</v>
      </c>
      <c r="I524" s="58"/>
      <c r="J524" s="59">
        <f>+J382+J439+J499+J519</f>
        <v>0.52763862285040608</v>
      </c>
      <c r="K524" s="60">
        <f>+B524+E524+H524</f>
        <v>0</v>
      </c>
      <c r="L524" s="117">
        <f>+D524+G524+J524</f>
        <v>2.3656445855493988</v>
      </c>
      <c r="M524" s="116">
        <f>M382+M439+M499+M519</f>
        <v>0</v>
      </c>
      <c r="N524" s="76"/>
      <c r="O524" s="76"/>
      <c r="P524" s="76"/>
      <c r="Q524" s="76"/>
      <c r="R524" s="178"/>
      <c r="S524" s="117">
        <f>S382+S439+S499+S519</f>
        <v>0</v>
      </c>
      <c r="T524" s="93">
        <f>T382+T439+T499+T519</f>
        <v>0</v>
      </c>
      <c r="U524" s="94"/>
      <c r="V524" s="59">
        <f>V382+V439+V499+V519</f>
        <v>0</v>
      </c>
      <c r="W524" s="113">
        <f>L524+S524+V524</f>
        <v>2.3656445855493988</v>
      </c>
      <c r="Y524" s="62"/>
      <c r="Z524" s="59">
        <f>Z382+Z439+Z499+Z519</f>
        <v>0</v>
      </c>
      <c r="AA524" s="63"/>
      <c r="AB524" s="59">
        <f>AB382+AB439+AB499+AB519</f>
        <v>0</v>
      </c>
      <c r="AC524" s="64">
        <f t="shared" ref="AC524:AC525" si="390">Z524+AB524</f>
        <v>0</v>
      </c>
      <c r="AD524" s="62"/>
      <c r="AE524" s="59">
        <f>AE382+AE439+AE499+AE519</f>
        <v>0</v>
      </c>
      <c r="AF524" s="63"/>
      <c r="AG524" s="59">
        <f>AG382+AG439+AG499+AG519</f>
        <v>0</v>
      </c>
      <c r="AH524" s="64">
        <f t="shared" ref="AH524:AH525" si="391">AE524+AG524</f>
        <v>0</v>
      </c>
      <c r="AI524" s="62"/>
      <c r="AJ524" s="64">
        <f>AJ382+AJ439+AJ499+AJ519</f>
        <v>0</v>
      </c>
      <c r="AK524" s="65">
        <f>+AC524+AH524+AJ524</f>
        <v>0</v>
      </c>
      <c r="AL524" s="387"/>
      <c r="AM524" s="65">
        <f>W524+AK524</f>
        <v>2.3656445855493988</v>
      </c>
      <c r="AN524" s="61"/>
    </row>
    <row r="525" spans="1:40" ht="22.5" customHeight="1">
      <c r="A525" s="16" t="s">
        <v>38</v>
      </c>
      <c r="B525" s="57">
        <f>B383+B440+B500+B520</f>
        <v>0</v>
      </c>
      <c r="C525" s="58"/>
      <c r="D525" s="67">
        <f>+D383+D440+D500+D520</f>
        <v>50.792486008060145</v>
      </c>
      <c r="E525" s="57">
        <f>E383+E440+E500+E520</f>
        <v>0</v>
      </c>
      <c r="F525" s="58"/>
      <c r="G525" s="67">
        <f>+G383+G440+G500+G520</f>
        <v>8.8904747274591429</v>
      </c>
      <c r="H525" s="57">
        <f>H383+H440+H500+H520</f>
        <v>0</v>
      </c>
      <c r="I525" s="58"/>
      <c r="J525" s="67">
        <f>+J383+J440+J500+J520</f>
        <v>1.428052532055206</v>
      </c>
      <c r="K525" s="60">
        <f>+B525+E525+H525</f>
        <v>0</v>
      </c>
      <c r="L525" s="173">
        <f>+D525+G525+J525</f>
        <v>61.111013267574492</v>
      </c>
      <c r="M525" s="116">
        <f>M383+M440+M500+M520</f>
        <v>0</v>
      </c>
      <c r="N525" s="76"/>
      <c r="O525" s="76"/>
      <c r="P525" s="76"/>
      <c r="Q525" s="76"/>
      <c r="R525" s="178"/>
      <c r="S525" s="173">
        <f>S383+S440+S500+S520</f>
        <v>8.8912000597451346</v>
      </c>
      <c r="T525" s="60">
        <f>T383+T440+T500+T520</f>
        <v>0</v>
      </c>
      <c r="U525" s="94"/>
      <c r="V525" s="67">
        <f>V383+V440+V500+V520</f>
        <v>5.8256570356379012</v>
      </c>
      <c r="W525" s="114">
        <f>L525+S525+V525</f>
        <v>75.827870362957526</v>
      </c>
      <c r="Y525" s="62"/>
      <c r="Z525" s="67">
        <f>Z383+Z440+Z500+Z520</f>
        <v>0</v>
      </c>
      <c r="AA525" s="63"/>
      <c r="AB525" s="67">
        <f>AB383+AB440+AB500+AB520</f>
        <v>0</v>
      </c>
      <c r="AC525" s="125">
        <f t="shared" si="390"/>
        <v>0</v>
      </c>
      <c r="AD525" s="62"/>
      <c r="AE525" s="67">
        <f>AE383+AE440+AE500+AE520</f>
        <v>0</v>
      </c>
      <c r="AF525" s="63"/>
      <c r="AG525" s="67">
        <f>AG383+AG440+AG500+AG520</f>
        <v>0</v>
      </c>
      <c r="AH525" s="125">
        <f t="shared" si="391"/>
        <v>0</v>
      </c>
      <c r="AI525" s="62"/>
      <c r="AJ525" s="125">
        <f>AJ383+AJ440+AJ500+AJ520</f>
        <v>0</v>
      </c>
      <c r="AK525" s="75">
        <f>+AC525+AH525+AJ525</f>
        <v>0</v>
      </c>
      <c r="AL525" s="387"/>
      <c r="AM525" s="75">
        <f>W525+AK525</f>
        <v>75.827870362957526</v>
      </c>
      <c r="AN525" s="71"/>
    </row>
    <row r="526" spans="1:40" ht="22.5" customHeight="1" thickBot="1">
      <c r="A526" s="179" t="s">
        <v>78</v>
      </c>
      <c r="B526" s="180"/>
      <c r="C526" s="181"/>
      <c r="D526" s="182">
        <f>SUM(D524:D525)</f>
        <v>52.471522018832481</v>
      </c>
      <c r="E526" s="180"/>
      <c r="F526" s="181"/>
      <c r="G526" s="182">
        <f>SUM(G524:G525)</f>
        <v>9.0494446793857986</v>
      </c>
      <c r="H526" s="180"/>
      <c r="I526" s="181"/>
      <c r="J526" s="182">
        <f>SUM(J524:J525)</f>
        <v>1.9556911549056122</v>
      </c>
      <c r="K526" s="183"/>
      <c r="L526" s="275">
        <f>+D526+G526+J526</f>
        <v>63.476657853123896</v>
      </c>
      <c r="M526" s="285">
        <f>SUM(M524:M525)</f>
        <v>0</v>
      </c>
      <c r="N526" s="184"/>
      <c r="O526" s="184"/>
      <c r="P526" s="184"/>
      <c r="Q526" s="184"/>
      <c r="R526" s="185"/>
      <c r="S526" s="275">
        <f>SUM(S524:S525)</f>
        <v>8.8912000597451346</v>
      </c>
      <c r="T526" s="186">
        <f>SUM(T524:T525)</f>
        <v>0</v>
      </c>
      <c r="U526" s="187"/>
      <c r="V526" s="182">
        <f>SUM(V524:V525)</f>
        <v>5.8256570356379012</v>
      </c>
      <c r="W526" s="291">
        <f>SUM(W524:W525)</f>
        <v>78.19351494850693</v>
      </c>
      <c r="Y526" s="188"/>
      <c r="Z526" s="182">
        <f>SUM(Z524:Z525)</f>
        <v>0</v>
      </c>
      <c r="AA526" s="199"/>
      <c r="AB526" s="182">
        <f>SUM(AB524:AB525)</f>
        <v>0</v>
      </c>
      <c r="AC526" s="328">
        <f>SUM(AC524:AC525)</f>
        <v>0</v>
      </c>
      <c r="AD526" s="188"/>
      <c r="AE526" s="182">
        <f>SUM(AE524:AE525)</f>
        <v>0</v>
      </c>
      <c r="AF526" s="199"/>
      <c r="AG526" s="182">
        <f>SUM(AG524:AG525)</f>
        <v>0</v>
      </c>
      <c r="AH526" s="328">
        <f>SUM(AH524:AH525)</f>
        <v>0</v>
      </c>
      <c r="AI526" s="188"/>
      <c r="AJ526" s="328">
        <f>AJ525</f>
        <v>0</v>
      </c>
      <c r="AK526" s="392">
        <f>SUM(AK524:AK525)</f>
        <v>0</v>
      </c>
      <c r="AL526" s="387"/>
      <c r="AM526" s="392">
        <f>SUM(AM524:AM525)</f>
        <v>78.19351494850693</v>
      </c>
      <c r="AN526" s="90"/>
    </row>
    <row r="527" spans="1:40" ht="22.5" customHeight="1">
      <c r="B527" s="200"/>
      <c r="C527" s="201"/>
      <c r="D527" s="202"/>
      <c r="K527" s="203"/>
      <c r="L527" s="202"/>
      <c r="M527" s="203"/>
      <c r="N527" s="203"/>
      <c r="O527" s="203"/>
      <c r="P527" s="203"/>
      <c r="Q527" s="203"/>
      <c r="R527" s="204"/>
      <c r="S527" s="202"/>
      <c r="W527" s="205"/>
    </row>
    <row r="528" spans="1:40" ht="22.5" customHeight="1" thickBot="1">
      <c r="B528" s="200"/>
      <c r="C528" s="201"/>
      <c r="D528" s="202"/>
      <c r="K528" s="203"/>
      <c r="L528" s="202"/>
      <c r="M528" s="203"/>
      <c r="N528" s="203"/>
      <c r="O528" s="203"/>
      <c r="P528" s="203"/>
      <c r="Q528" s="203"/>
      <c r="R528" s="204"/>
      <c r="S528" s="202"/>
      <c r="W528" s="205"/>
    </row>
    <row r="529" spans="1:40" ht="28.5" customHeight="1" thickBot="1">
      <c r="A529" s="393"/>
      <c r="B529" s="628" t="s">
        <v>89</v>
      </c>
      <c r="C529" s="629"/>
      <c r="D529" s="629"/>
      <c r="E529" s="629"/>
      <c r="F529" s="629"/>
      <c r="G529" s="629"/>
      <c r="H529" s="629"/>
      <c r="I529" s="629"/>
      <c r="J529" s="629"/>
      <c r="K529" s="629"/>
      <c r="L529" s="629"/>
      <c r="M529" s="629"/>
      <c r="N529" s="629"/>
      <c r="O529" s="629"/>
      <c r="P529" s="629"/>
      <c r="Q529" s="629"/>
      <c r="R529" s="629"/>
      <c r="S529" s="629"/>
      <c r="T529" s="629"/>
      <c r="U529" s="629"/>
      <c r="V529" s="629"/>
      <c r="W529" s="630"/>
      <c r="Y529" s="631" t="s">
        <v>89</v>
      </c>
      <c r="Z529" s="632"/>
      <c r="AA529" s="632"/>
      <c r="AB529" s="632"/>
      <c r="AC529" s="632"/>
      <c r="AD529" s="632"/>
      <c r="AE529" s="632"/>
      <c r="AF529" s="632"/>
      <c r="AG529" s="632"/>
      <c r="AH529" s="632"/>
      <c r="AI529" s="632"/>
      <c r="AJ529" s="632"/>
      <c r="AK529" s="633"/>
      <c r="AM529" s="634" t="s">
        <v>106</v>
      </c>
      <c r="AN529" s="262"/>
    </row>
    <row r="530" spans="1:40" ht="22.5" customHeight="1">
      <c r="A530" s="638"/>
      <c r="B530" s="640" t="s">
        <v>2</v>
      </c>
      <c r="C530" s="641"/>
      <c r="D530" s="642"/>
      <c r="E530" s="643" t="s">
        <v>3</v>
      </c>
      <c r="F530" s="641"/>
      <c r="G530" s="642"/>
      <c r="H530" s="643" t="s">
        <v>4</v>
      </c>
      <c r="I530" s="641"/>
      <c r="J530" s="642"/>
      <c r="K530" s="643" t="s">
        <v>5</v>
      </c>
      <c r="L530" s="642"/>
      <c r="M530" s="643" t="s">
        <v>6</v>
      </c>
      <c r="N530" s="641"/>
      <c r="O530" s="641"/>
      <c r="P530" s="641"/>
      <c r="Q530" s="641"/>
      <c r="R530" s="641"/>
      <c r="S530" s="642"/>
      <c r="T530" s="643" t="s">
        <v>7</v>
      </c>
      <c r="U530" s="641"/>
      <c r="V530" s="642"/>
      <c r="W530" s="648" t="s">
        <v>8</v>
      </c>
      <c r="Y530" s="651" t="s">
        <v>9</v>
      </c>
      <c r="Z530" s="652"/>
      <c r="AA530" s="652"/>
      <c r="AB530" s="652"/>
      <c r="AC530" s="653"/>
      <c r="AD530" s="651" t="s">
        <v>10</v>
      </c>
      <c r="AE530" s="652"/>
      <c r="AF530" s="652"/>
      <c r="AG530" s="652"/>
      <c r="AH530" s="653"/>
      <c r="AI530" s="654" t="s">
        <v>11</v>
      </c>
      <c r="AJ530" s="655"/>
      <c r="AK530" s="4" t="s">
        <v>12</v>
      </c>
      <c r="AM530" s="635"/>
      <c r="AN530" s="262"/>
    </row>
    <row r="531" spans="1:40" ht="22.5" customHeight="1">
      <c r="A531" s="639"/>
      <c r="B531" s="5" t="s">
        <v>13</v>
      </c>
      <c r="C531" s="6" t="s">
        <v>14</v>
      </c>
      <c r="D531" s="7" t="s">
        <v>15</v>
      </c>
      <c r="E531" s="8" t="s">
        <v>13</v>
      </c>
      <c r="F531" s="6" t="s">
        <v>14</v>
      </c>
      <c r="G531" s="7" t="s">
        <v>15</v>
      </c>
      <c r="H531" s="8" t="s">
        <v>13</v>
      </c>
      <c r="I531" s="6" t="s">
        <v>14</v>
      </c>
      <c r="J531" s="7" t="s">
        <v>15</v>
      </c>
      <c r="K531" s="8" t="s">
        <v>81</v>
      </c>
      <c r="L531" s="9" t="s">
        <v>15</v>
      </c>
      <c r="M531" s="8" t="s">
        <v>17</v>
      </c>
      <c r="N531" s="662" t="s">
        <v>18</v>
      </c>
      <c r="O531" s="663"/>
      <c r="P531" s="663"/>
      <c r="Q531" s="663"/>
      <c r="R531" s="664"/>
      <c r="S531" s="10" t="s">
        <v>15</v>
      </c>
      <c r="T531" s="11" t="s">
        <v>19</v>
      </c>
      <c r="U531" s="12" t="s">
        <v>20</v>
      </c>
      <c r="V531" s="13" t="s">
        <v>15</v>
      </c>
      <c r="W531" s="649"/>
      <c r="Y531" s="644" t="s">
        <v>21</v>
      </c>
      <c r="Z531" s="645"/>
      <c r="AA531" s="646" t="s">
        <v>22</v>
      </c>
      <c r="AB531" s="645"/>
      <c r="AC531" s="14" t="s">
        <v>12</v>
      </c>
      <c r="AD531" s="644" t="s">
        <v>23</v>
      </c>
      <c r="AE531" s="645"/>
      <c r="AF531" s="646" t="s">
        <v>22</v>
      </c>
      <c r="AG531" s="645"/>
      <c r="AH531" s="14" t="s">
        <v>12</v>
      </c>
      <c r="AI531" s="644"/>
      <c r="AJ531" s="647"/>
      <c r="AK531" s="330"/>
      <c r="AM531" s="636"/>
    </row>
    <row r="532" spans="1:40" ht="22.5" customHeight="1">
      <c r="A532" s="16"/>
      <c r="B532" s="5" t="s">
        <v>24</v>
      </c>
      <c r="C532" s="6" t="s">
        <v>25</v>
      </c>
      <c r="D532" s="7" t="s">
        <v>26</v>
      </c>
      <c r="E532" s="8" t="s">
        <v>24</v>
      </c>
      <c r="F532" s="6" t="s">
        <v>25</v>
      </c>
      <c r="G532" s="7" t="s">
        <v>26</v>
      </c>
      <c r="H532" s="8" t="s">
        <v>24</v>
      </c>
      <c r="I532" s="6" t="s">
        <v>25</v>
      </c>
      <c r="J532" s="7"/>
      <c r="K532" s="8"/>
      <c r="L532" s="7" t="s">
        <v>26</v>
      </c>
      <c r="M532" s="8" t="s">
        <v>27</v>
      </c>
      <c r="N532" s="656" t="s">
        <v>28</v>
      </c>
      <c r="O532" s="658" t="s">
        <v>29</v>
      </c>
      <c r="P532" s="658" t="s">
        <v>30</v>
      </c>
      <c r="Q532" s="658" t="s">
        <v>31</v>
      </c>
      <c r="R532" s="660" t="s">
        <v>12</v>
      </c>
      <c r="S532" s="7" t="s">
        <v>26</v>
      </c>
      <c r="T532" s="11" t="s">
        <v>26</v>
      </c>
      <c r="U532" s="12" t="s">
        <v>25</v>
      </c>
      <c r="V532" s="7" t="s">
        <v>26</v>
      </c>
      <c r="W532" s="649"/>
      <c r="Y532" s="321" t="s">
        <v>34</v>
      </c>
      <c r="Z532" s="322" t="s">
        <v>15</v>
      </c>
      <c r="AA532" s="323" t="s">
        <v>34</v>
      </c>
      <c r="AB532" s="322" t="s">
        <v>15</v>
      </c>
      <c r="AC532" s="324" t="s">
        <v>15</v>
      </c>
      <c r="AD532" s="321" t="s">
        <v>34</v>
      </c>
      <c r="AE532" s="322" t="s">
        <v>15</v>
      </c>
      <c r="AF532" s="323" t="s">
        <v>34</v>
      </c>
      <c r="AG532" s="322" t="s">
        <v>15</v>
      </c>
      <c r="AH532" s="324" t="s">
        <v>15</v>
      </c>
      <c r="AI532" s="321" t="s">
        <v>34</v>
      </c>
      <c r="AJ532" s="324" t="s">
        <v>15</v>
      </c>
      <c r="AK532" s="331" t="s">
        <v>15</v>
      </c>
      <c r="AM532" s="636"/>
      <c r="AN532" s="263"/>
    </row>
    <row r="533" spans="1:40" ht="22.5" customHeight="1">
      <c r="A533" s="20" t="s">
        <v>33</v>
      </c>
      <c r="B533" s="21"/>
      <c r="C533" s="22"/>
      <c r="D533" s="23"/>
      <c r="E533" s="24"/>
      <c r="F533" s="22"/>
      <c r="G533" s="23"/>
      <c r="H533" s="24"/>
      <c r="I533" s="22"/>
      <c r="J533" s="23"/>
      <c r="K533" s="24"/>
      <c r="L533" s="25"/>
      <c r="M533" s="24"/>
      <c r="N533" s="657"/>
      <c r="O533" s="659"/>
      <c r="P533" s="659"/>
      <c r="Q533" s="659"/>
      <c r="R533" s="661"/>
      <c r="S533" s="23"/>
      <c r="T533" s="26"/>
      <c r="U533" s="27"/>
      <c r="V533" s="28"/>
      <c r="W533" s="650"/>
      <c r="Y533" s="29" t="s">
        <v>105</v>
      </c>
      <c r="Z533" s="30" t="s">
        <v>26</v>
      </c>
      <c r="AA533" s="326" t="s">
        <v>105</v>
      </c>
      <c r="AB533" s="30" t="s">
        <v>26</v>
      </c>
      <c r="AC533" s="32" t="s">
        <v>26</v>
      </c>
      <c r="AD533" s="325" t="s">
        <v>105</v>
      </c>
      <c r="AE533" s="30" t="s">
        <v>26</v>
      </c>
      <c r="AF533" s="326" t="s">
        <v>105</v>
      </c>
      <c r="AG533" s="30" t="s">
        <v>26</v>
      </c>
      <c r="AH533" s="32" t="s">
        <v>26</v>
      </c>
      <c r="AI533" s="325" t="s">
        <v>105</v>
      </c>
      <c r="AJ533" s="32" t="s">
        <v>26</v>
      </c>
      <c r="AK533" s="193" t="s">
        <v>26</v>
      </c>
      <c r="AM533" s="637"/>
      <c r="AN533" s="264"/>
    </row>
    <row r="534" spans="1:40" ht="5.0999999999999996" customHeight="1">
      <c r="A534" s="33"/>
      <c r="B534" s="5"/>
      <c r="C534" s="6"/>
      <c r="D534" s="7"/>
      <c r="E534" s="8"/>
      <c r="F534" s="6"/>
      <c r="G534" s="7"/>
      <c r="H534" s="8"/>
      <c r="I534" s="6"/>
      <c r="J534" s="7"/>
      <c r="K534" s="8"/>
      <c r="L534" s="9"/>
      <c r="M534" s="8"/>
      <c r="N534" s="8"/>
      <c r="O534" s="34"/>
      <c r="P534" s="34"/>
      <c r="Q534" s="34"/>
      <c r="R534" s="35"/>
      <c r="S534" s="7"/>
      <c r="T534" s="11"/>
      <c r="U534" s="12"/>
      <c r="V534" s="13"/>
      <c r="W534" s="36"/>
      <c r="Y534" s="17"/>
      <c r="Z534" s="9"/>
      <c r="AA534" s="18"/>
      <c r="AB534" s="9"/>
      <c r="AC534" s="19"/>
      <c r="AD534" s="17"/>
      <c r="AE534" s="9"/>
      <c r="AF534" s="18"/>
      <c r="AG534" s="9"/>
      <c r="AH534" s="19"/>
      <c r="AI534" s="17"/>
      <c r="AJ534" s="19"/>
      <c r="AK534" s="19"/>
      <c r="AL534" s="1"/>
      <c r="AM534" s="37"/>
      <c r="AN534" s="6"/>
    </row>
    <row r="535" spans="1:40" ht="22.5" customHeight="1">
      <c r="A535" s="38" t="s">
        <v>35</v>
      </c>
      <c r="B535" s="292"/>
      <c r="C535" s="293"/>
      <c r="D535" s="294"/>
      <c r="E535" s="295"/>
      <c r="F535" s="293"/>
      <c r="G535" s="294"/>
      <c r="H535" s="295"/>
      <c r="I535" s="293"/>
      <c r="J535" s="294"/>
      <c r="K535" s="295"/>
      <c r="L535" s="294"/>
      <c r="M535" s="295"/>
      <c r="N535" s="295"/>
      <c r="O535" s="296"/>
      <c r="P535" s="296"/>
      <c r="Q535" s="296"/>
      <c r="R535" s="294"/>
      <c r="S535" s="294"/>
      <c r="T535" s="297"/>
      <c r="U535" s="298"/>
      <c r="V535" s="299"/>
      <c r="W535" s="300"/>
      <c r="Y535" s="50"/>
      <c r="Z535" s="43"/>
      <c r="AA535" s="51"/>
      <c r="AB535" s="43"/>
      <c r="AC535" s="52"/>
      <c r="AD535" s="50"/>
      <c r="AE535" s="43"/>
      <c r="AF535" s="51"/>
      <c r="AG535" s="43"/>
      <c r="AH535" s="52"/>
      <c r="AI535" s="50"/>
      <c r="AJ535" s="52"/>
      <c r="AK535" s="52"/>
      <c r="AL535" s="1"/>
      <c r="AM535" s="53"/>
      <c r="AN535" s="6"/>
    </row>
    <row r="536" spans="1:40" ht="8.1" customHeight="1">
      <c r="A536" s="54"/>
      <c r="B536" s="301"/>
      <c r="C536" s="302"/>
      <c r="D536" s="303"/>
      <c r="E536" s="304"/>
      <c r="F536" s="302"/>
      <c r="G536" s="303"/>
      <c r="H536" s="304"/>
      <c r="I536" s="302"/>
      <c r="J536" s="303"/>
      <c r="K536" s="304"/>
      <c r="L536" s="303"/>
      <c r="M536" s="304"/>
      <c r="N536" s="304"/>
      <c r="O536" s="305"/>
      <c r="P536" s="305"/>
      <c r="Q536" s="305"/>
      <c r="R536" s="303"/>
      <c r="S536" s="303"/>
      <c r="T536" s="306"/>
      <c r="U536" s="307"/>
      <c r="V536" s="308"/>
      <c r="W536" s="309"/>
      <c r="Y536" s="17"/>
      <c r="Z536" s="9"/>
      <c r="AA536" s="18"/>
      <c r="AB536" s="9"/>
      <c r="AC536" s="19"/>
      <c r="AD536" s="17"/>
      <c r="AE536" s="9"/>
      <c r="AF536" s="18"/>
      <c r="AG536" s="9"/>
      <c r="AH536" s="19"/>
      <c r="AI536" s="17"/>
      <c r="AJ536" s="19"/>
      <c r="AK536" s="19"/>
      <c r="AL536" s="1"/>
      <c r="AM536" s="37"/>
      <c r="AN536" s="6"/>
    </row>
    <row r="537" spans="1:40" ht="22.5" customHeight="1">
      <c r="A537" s="16" t="s">
        <v>90</v>
      </c>
      <c r="B537" s="301"/>
      <c r="C537" s="302"/>
      <c r="D537" s="303"/>
      <c r="E537" s="304"/>
      <c r="F537" s="302"/>
      <c r="G537" s="303"/>
      <c r="H537" s="304"/>
      <c r="I537" s="302"/>
      <c r="J537" s="303"/>
      <c r="K537" s="304"/>
      <c r="L537" s="303"/>
      <c r="M537" s="304"/>
      <c r="N537" s="304"/>
      <c r="O537" s="305"/>
      <c r="P537" s="305"/>
      <c r="Q537" s="305"/>
      <c r="R537" s="303"/>
      <c r="S537" s="303"/>
      <c r="T537" s="306"/>
      <c r="U537" s="307"/>
      <c r="V537" s="308"/>
      <c r="W537" s="309"/>
      <c r="Y537" s="17"/>
      <c r="Z537" s="9"/>
      <c r="AA537" s="18"/>
      <c r="AB537" s="9"/>
      <c r="AC537" s="19"/>
      <c r="AD537" s="17"/>
      <c r="AE537" s="9"/>
      <c r="AF537" s="18"/>
      <c r="AG537" s="9"/>
      <c r="AH537" s="19"/>
      <c r="AI537" s="17"/>
      <c r="AJ537" s="19"/>
      <c r="AK537" s="19"/>
      <c r="AL537" s="1"/>
      <c r="AM537" s="37"/>
      <c r="AN537" s="6"/>
    </row>
    <row r="538" spans="1:40" ht="22.5" customHeight="1">
      <c r="A538" s="56" t="s">
        <v>37</v>
      </c>
      <c r="B538" s="206">
        <f t="shared" ref="B538:M540" si="392">IF(B10=0, "NA",B362/B10)</f>
        <v>0</v>
      </c>
      <c r="C538" s="207">
        <f t="shared" si="392"/>
        <v>1.6580322265321835E-2</v>
      </c>
      <c r="D538" s="208">
        <f t="shared" si="392"/>
        <v>1.6580322265321829E-2</v>
      </c>
      <c r="E538" s="209" t="str">
        <f t="shared" si="392"/>
        <v>NA</v>
      </c>
      <c r="F538" s="210" t="str">
        <f t="shared" si="392"/>
        <v>NA</v>
      </c>
      <c r="G538" s="211" t="str">
        <f t="shared" si="392"/>
        <v>NA</v>
      </c>
      <c r="H538" s="209" t="str">
        <f t="shared" si="392"/>
        <v>NA</v>
      </c>
      <c r="I538" s="210" t="str">
        <f t="shared" si="392"/>
        <v>NA</v>
      </c>
      <c r="J538" s="211" t="str">
        <f t="shared" si="392"/>
        <v>NA</v>
      </c>
      <c r="K538" s="212">
        <f t="shared" si="392"/>
        <v>0</v>
      </c>
      <c r="L538" s="208">
        <f t="shared" si="392"/>
        <v>1.6580322265321829E-2</v>
      </c>
      <c r="M538" s="209" t="str">
        <f t="shared" si="392"/>
        <v>NA</v>
      </c>
      <c r="N538" s="209"/>
      <c r="O538" s="210"/>
      <c r="P538" s="210"/>
      <c r="Q538" s="210"/>
      <c r="R538" s="211" t="str">
        <f t="shared" ref="R538:W540" si="393">IF(R10=0, "NA",R362/R10)</f>
        <v>NA</v>
      </c>
      <c r="S538" s="211" t="str">
        <f t="shared" si="393"/>
        <v>NA</v>
      </c>
      <c r="T538" s="209" t="str">
        <f t="shared" si="393"/>
        <v>NA</v>
      </c>
      <c r="U538" s="210" t="str">
        <f t="shared" si="393"/>
        <v>NA</v>
      </c>
      <c r="V538" s="211" t="str">
        <f t="shared" si="393"/>
        <v>NA</v>
      </c>
      <c r="W538" s="213">
        <f t="shared" si="393"/>
        <v>1.6580322265321829E-2</v>
      </c>
      <c r="Y538" s="332" t="str">
        <f t="shared" ref="Y538:AM540" si="394">IF(Y10=0, "NA",Y362/Y10)</f>
        <v>NA</v>
      </c>
      <c r="Z538" s="341" t="str">
        <f t="shared" si="394"/>
        <v>NA</v>
      </c>
      <c r="AA538" s="342">
        <f t="shared" si="394"/>
        <v>0</v>
      </c>
      <c r="AB538" s="341">
        <f t="shared" si="394"/>
        <v>0</v>
      </c>
      <c r="AC538" s="343">
        <f t="shared" si="394"/>
        <v>0</v>
      </c>
      <c r="AD538" s="332" t="str">
        <f t="shared" si="394"/>
        <v>NA</v>
      </c>
      <c r="AE538" s="341" t="str">
        <f t="shared" si="394"/>
        <v>NA</v>
      </c>
      <c r="AF538" s="342" t="str">
        <f t="shared" si="394"/>
        <v>NA</v>
      </c>
      <c r="AG538" s="341" t="str">
        <f t="shared" si="394"/>
        <v>NA</v>
      </c>
      <c r="AH538" s="343" t="str">
        <f t="shared" si="394"/>
        <v>NA</v>
      </c>
      <c r="AI538" s="332" t="str">
        <f t="shared" si="394"/>
        <v>NA</v>
      </c>
      <c r="AJ538" s="343" t="str">
        <f t="shared" si="394"/>
        <v>NA</v>
      </c>
      <c r="AK538" s="343">
        <f t="shared" si="394"/>
        <v>0</v>
      </c>
      <c r="AL538" s="344"/>
      <c r="AM538" s="345">
        <f t="shared" si="394"/>
        <v>1.6292815118149142E-2</v>
      </c>
      <c r="AN538" s="61"/>
    </row>
    <row r="539" spans="1:40" ht="22.5" customHeight="1">
      <c r="A539" s="56" t="s">
        <v>38</v>
      </c>
      <c r="B539" s="214">
        <f t="shared" si="392"/>
        <v>0</v>
      </c>
      <c r="C539" s="215">
        <f t="shared" si="392"/>
        <v>9.3374427791367523E-2</v>
      </c>
      <c r="D539" s="216">
        <f t="shared" si="392"/>
        <v>9.3374427791367551E-2</v>
      </c>
      <c r="E539" s="209" t="str">
        <f t="shared" si="392"/>
        <v>NA</v>
      </c>
      <c r="F539" s="210" t="str">
        <f t="shared" si="392"/>
        <v>NA</v>
      </c>
      <c r="G539" s="211" t="str">
        <f t="shared" si="392"/>
        <v>NA</v>
      </c>
      <c r="H539" s="209" t="str">
        <f t="shared" si="392"/>
        <v>NA</v>
      </c>
      <c r="I539" s="210" t="str">
        <f t="shared" si="392"/>
        <v>NA</v>
      </c>
      <c r="J539" s="211" t="str">
        <f t="shared" si="392"/>
        <v>NA</v>
      </c>
      <c r="K539" s="212">
        <f t="shared" si="392"/>
        <v>0</v>
      </c>
      <c r="L539" s="217">
        <f t="shared" si="392"/>
        <v>9.3374427791367551E-2</v>
      </c>
      <c r="M539" s="209" t="str">
        <f t="shared" si="392"/>
        <v>NA</v>
      </c>
      <c r="N539" s="209"/>
      <c r="O539" s="210"/>
      <c r="P539" s="210"/>
      <c r="Q539" s="210"/>
      <c r="R539" s="211" t="str">
        <f t="shared" si="393"/>
        <v>NA</v>
      </c>
      <c r="S539" s="211" t="str">
        <f t="shared" si="393"/>
        <v>NA</v>
      </c>
      <c r="T539" s="212">
        <f t="shared" si="393"/>
        <v>0</v>
      </c>
      <c r="U539" s="207">
        <f t="shared" si="393"/>
        <v>4.7598099205902161E-2</v>
      </c>
      <c r="V539" s="216">
        <f t="shared" si="393"/>
        <v>4.7598099205902238E-2</v>
      </c>
      <c r="W539" s="218">
        <f>IF(W11=0, "NA",W363/W11)</f>
        <v>8.342694253169089E-2</v>
      </c>
      <c r="Y539" s="333" t="str">
        <f t="shared" si="394"/>
        <v>NA</v>
      </c>
      <c r="Z539" s="346" t="str">
        <f t="shared" si="394"/>
        <v>NA</v>
      </c>
      <c r="AA539" s="347" t="str">
        <f t="shared" si="394"/>
        <v>NA</v>
      </c>
      <c r="AB539" s="346" t="str">
        <f t="shared" si="394"/>
        <v>NA</v>
      </c>
      <c r="AC539" s="348" t="str">
        <f t="shared" si="394"/>
        <v>NA</v>
      </c>
      <c r="AD539" s="333">
        <f t="shared" si="394"/>
        <v>0</v>
      </c>
      <c r="AE539" s="346">
        <f t="shared" si="394"/>
        <v>0</v>
      </c>
      <c r="AF539" s="347">
        <f t="shared" si="394"/>
        <v>0</v>
      </c>
      <c r="AG539" s="346">
        <f t="shared" si="394"/>
        <v>0</v>
      </c>
      <c r="AH539" s="348">
        <f t="shared" si="394"/>
        <v>0</v>
      </c>
      <c r="AI539" s="333" t="str">
        <f t="shared" si="394"/>
        <v>NA</v>
      </c>
      <c r="AJ539" s="348" t="str">
        <f t="shared" si="394"/>
        <v>NA</v>
      </c>
      <c r="AK539" s="348">
        <f t="shared" si="394"/>
        <v>0</v>
      </c>
      <c r="AL539" s="344"/>
      <c r="AM539" s="349">
        <f t="shared" si="394"/>
        <v>7.9227178368283427E-2</v>
      </c>
      <c r="AN539" s="80"/>
    </row>
    <row r="540" spans="1:40" ht="22.5" customHeight="1">
      <c r="A540" s="56" t="s">
        <v>39</v>
      </c>
      <c r="B540" s="206">
        <f t="shared" si="392"/>
        <v>0</v>
      </c>
      <c r="C540" s="207">
        <f t="shared" si="392"/>
        <v>5.6059832909498765E-2</v>
      </c>
      <c r="D540" s="208">
        <f t="shared" si="392"/>
        <v>5.6059832909498772E-2</v>
      </c>
      <c r="E540" s="212" t="str">
        <f t="shared" si="392"/>
        <v>NA</v>
      </c>
      <c r="F540" s="207" t="str">
        <f t="shared" si="392"/>
        <v>NA</v>
      </c>
      <c r="G540" s="208" t="str">
        <f t="shared" si="392"/>
        <v>NA</v>
      </c>
      <c r="H540" s="212" t="str">
        <f t="shared" si="392"/>
        <v>NA</v>
      </c>
      <c r="I540" s="207" t="str">
        <f t="shared" si="392"/>
        <v>NA</v>
      </c>
      <c r="J540" s="208" t="str">
        <f t="shared" si="392"/>
        <v>NA</v>
      </c>
      <c r="K540" s="212">
        <f t="shared" si="392"/>
        <v>0</v>
      </c>
      <c r="L540" s="208">
        <f t="shared" si="392"/>
        <v>5.6059832909498772E-2</v>
      </c>
      <c r="M540" s="212" t="str">
        <f t="shared" si="392"/>
        <v>NA</v>
      </c>
      <c r="N540" s="212"/>
      <c r="O540" s="207"/>
      <c r="P540" s="207"/>
      <c r="Q540" s="207"/>
      <c r="R540" s="208" t="str">
        <f t="shared" si="393"/>
        <v>NA</v>
      </c>
      <c r="S540" s="208" t="str">
        <f t="shared" si="393"/>
        <v>NA</v>
      </c>
      <c r="T540" s="219" t="str">
        <f t="shared" si="393"/>
        <v>NA</v>
      </c>
      <c r="U540" s="219" t="str">
        <f t="shared" si="393"/>
        <v>NA</v>
      </c>
      <c r="V540" s="208">
        <f t="shared" si="393"/>
        <v>4.7598099205902238E-2</v>
      </c>
      <c r="W540" s="213">
        <f t="shared" si="393"/>
        <v>5.5002920551685472E-2</v>
      </c>
      <c r="Y540" s="332" t="str">
        <f t="shared" si="394"/>
        <v>NA</v>
      </c>
      <c r="Z540" s="341" t="str">
        <f t="shared" si="394"/>
        <v>NA</v>
      </c>
      <c r="AA540" s="342" t="str">
        <f t="shared" si="394"/>
        <v>NA</v>
      </c>
      <c r="AB540" s="341">
        <f t="shared" si="394"/>
        <v>0</v>
      </c>
      <c r="AC540" s="343">
        <f t="shared" si="394"/>
        <v>0</v>
      </c>
      <c r="AD540" s="332" t="str">
        <f t="shared" si="394"/>
        <v>NA</v>
      </c>
      <c r="AE540" s="341">
        <f t="shared" si="394"/>
        <v>0</v>
      </c>
      <c r="AF540" s="342" t="str">
        <f t="shared" si="394"/>
        <v>NA</v>
      </c>
      <c r="AG540" s="341">
        <f t="shared" si="394"/>
        <v>0</v>
      </c>
      <c r="AH540" s="343">
        <f t="shared" si="394"/>
        <v>0</v>
      </c>
      <c r="AI540" s="332" t="str">
        <f t="shared" si="394"/>
        <v>NA</v>
      </c>
      <c r="AJ540" s="343" t="str">
        <f t="shared" si="394"/>
        <v>NA</v>
      </c>
      <c r="AK540" s="343">
        <f t="shared" si="394"/>
        <v>0</v>
      </c>
      <c r="AL540" s="350"/>
      <c r="AM540" s="345">
        <f t="shared" si="394"/>
        <v>5.2990735479737483E-2</v>
      </c>
      <c r="AN540" s="61"/>
    </row>
    <row r="541" spans="1:40" ht="15" customHeight="1">
      <c r="A541" s="16"/>
      <c r="B541" s="206"/>
      <c r="C541" s="207"/>
      <c r="D541" s="208"/>
      <c r="E541" s="212"/>
      <c r="F541" s="207"/>
      <c r="G541" s="208"/>
      <c r="H541" s="212"/>
      <c r="I541" s="207"/>
      <c r="J541" s="208"/>
      <c r="K541" s="212"/>
      <c r="L541" s="208"/>
      <c r="M541" s="212"/>
      <c r="N541" s="212"/>
      <c r="O541" s="207"/>
      <c r="P541" s="207"/>
      <c r="Q541" s="207"/>
      <c r="R541" s="208"/>
      <c r="S541" s="208"/>
      <c r="T541" s="212"/>
      <c r="U541" s="207"/>
      <c r="V541" s="208"/>
      <c r="W541" s="213"/>
      <c r="Y541" s="332"/>
      <c r="Z541" s="341"/>
      <c r="AA541" s="342"/>
      <c r="AB541" s="341"/>
      <c r="AC541" s="343"/>
      <c r="AD541" s="332"/>
      <c r="AE541" s="341"/>
      <c r="AF541" s="342"/>
      <c r="AG541" s="341"/>
      <c r="AH541" s="343"/>
      <c r="AI541" s="332"/>
      <c r="AJ541" s="343"/>
      <c r="AK541" s="343"/>
      <c r="AL541" s="351"/>
      <c r="AM541" s="345"/>
      <c r="AN541" s="61"/>
    </row>
    <row r="542" spans="1:40" ht="22.5" customHeight="1">
      <c r="A542" s="16" t="s">
        <v>91</v>
      </c>
      <c r="B542" s="206"/>
      <c r="C542" s="207"/>
      <c r="D542" s="208"/>
      <c r="E542" s="212"/>
      <c r="F542" s="207"/>
      <c r="G542" s="208"/>
      <c r="H542" s="212"/>
      <c r="I542" s="207"/>
      <c r="J542" s="208"/>
      <c r="K542" s="212"/>
      <c r="L542" s="208"/>
      <c r="M542" s="212"/>
      <c r="N542" s="212"/>
      <c r="O542" s="207"/>
      <c r="P542" s="207"/>
      <c r="Q542" s="207"/>
      <c r="R542" s="208"/>
      <c r="S542" s="208"/>
      <c r="T542" s="212"/>
      <c r="U542" s="207"/>
      <c r="V542" s="208"/>
      <c r="W542" s="213"/>
      <c r="Y542" s="332"/>
      <c r="Z542" s="341"/>
      <c r="AA542" s="342"/>
      <c r="AB542" s="341"/>
      <c r="AC542" s="343"/>
      <c r="AD542" s="332"/>
      <c r="AE542" s="341"/>
      <c r="AF542" s="342"/>
      <c r="AG542" s="341"/>
      <c r="AH542" s="343"/>
      <c r="AI542" s="332"/>
      <c r="AJ542" s="343"/>
      <c r="AK542" s="343"/>
      <c r="AL542" s="351"/>
      <c r="AM542" s="345"/>
      <c r="AN542" s="61"/>
    </row>
    <row r="543" spans="1:40" ht="22.5" customHeight="1">
      <c r="A543" s="56" t="s">
        <v>37</v>
      </c>
      <c r="B543" s="206">
        <f t="shared" ref="B543:M545" si="395">IF(B15=0, "NA",B367/B15)</f>
        <v>0</v>
      </c>
      <c r="C543" s="207">
        <f t="shared" si="395"/>
        <v>1.6580322265321835E-2</v>
      </c>
      <c r="D543" s="208">
        <f t="shared" si="395"/>
        <v>1.6580322265321738E-2</v>
      </c>
      <c r="E543" s="212">
        <f t="shared" si="395"/>
        <v>0</v>
      </c>
      <c r="F543" s="207">
        <f t="shared" si="395"/>
        <v>1.6580322265321835E-2</v>
      </c>
      <c r="G543" s="208">
        <f t="shared" si="395"/>
        <v>1.6580322265321745E-2</v>
      </c>
      <c r="H543" s="212">
        <f t="shared" si="395"/>
        <v>0</v>
      </c>
      <c r="I543" s="207">
        <f t="shared" si="395"/>
        <v>1.6580322265321835E-2</v>
      </c>
      <c r="J543" s="208">
        <f t="shared" si="395"/>
        <v>1.6580322265322009E-2</v>
      </c>
      <c r="K543" s="212">
        <f t="shared" si="395"/>
        <v>0</v>
      </c>
      <c r="L543" s="208">
        <f t="shared" si="395"/>
        <v>1.6580322265321919E-2</v>
      </c>
      <c r="M543" s="212" t="str">
        <f t="shared" si="395"/>
        <v>NA</v>
      </c>
      <c r="N543" s="212"/>
      <c r="O543" s="207"/>
      <c r="P543" s="207"/>
      <c r="Q543" s="207"/>
      <c r="R543" s="208" t="str">
        <f t="shared" ref="R543:W545" si="396">IF(R15=0, "NA",R367/R15)</f>
        <v>NA</v>
      </c>
      <c r="S543" s="208" t="str">
        <f t="shared" si="396"/>
        <v>NA</v>
      </c>
      <c r="T543" s="212" t="str">
        <f t="shared" si="396"/>
        <v>NA</v>
      </c>
      <c r="U543" s="207" t="str">
        <f t="shared" si="396"/>
        <v>NA</v>
      </c>
      <c r="V543" s="208" t="str">
        <f t="shared" si="396"/>
        <v>NA</v>
      </c>
      <c r="W543" s="213">
        <f t="shared" si="396"/>
        <v>1.6580322265321919E-2</v>
      </c>
      <c r="Y543" s="332" t="str">
        <f t="shared" ref="Y543:AK545" si="397">IF(Y15=0, "NA",Y367/Y15)</f>
        <v>NA</v>
      </c>
      <c r="Z543" s="341" t="str">
        <f t="shared" si="397"/>
        <v>NA</v>
      </c>
      <c r="AA543" s="342">
        <f t="shared" si="397"/>
        <v>0</v>
      </c>
      <c r="AB543" s="341">
        <f t="shared" si="397"/>
        <v>0</v>
      </c>
      <c r="AC543" s="343">
        <f t="shared" si="397"/>
        <v>0</v>
      </c>
      <c r="AD543" s="332" t="str">
        <f t="shared" si="397"/>
        <v>NA</v>
      </c>
      <c r="AE543" s="341" t="str">
        <f t="shared" si="397"/>
        <v>NA</v>
      </c>
      <c r="AF543" s="342" t="str">
        <f t="shared" si="397"/>
        <v>NA</v>
      </c>
      <c r="AG543" s="341" t="str">
        <f t="shared" si="397"/>
        <v>NA</v>
      </c>
      <c r="AH543" s="343" t="str">
        <f t="shared" si="397"/>
        <v>NA</v>
      </c>
      <c r="AI543" s="332" t="str">
        <f t="shared" si="397"/>
        <v>NA</v>
      </c>
      <c r="AJ543" s="343" t="str">
        <f t="shared" si="397"/>
        <v>NA</v>
      </c>
      <c r="AK543" s="343">
        <f t="shared" si="397"/>
        <v>0</v>
      </c>
      <c r="AL543" s="344"/>
      <c r="AM543" s="345">
        <f t="shared" ref="AM543:AM545" si="398">IF(AM15=0, "NA",AM367/AM15)</f>
        <v>1.6292815118149229E-2</v>
      </c>
      <c r="AN543" s="61"/>
    </row>
    <row r="544" spans="1:40" ht="22.5" customHeight="1">
      <c r="A544" s="56" t="s">
        <v>38</v>
      </c>
      <c r="B544" s="206">
        <f t="shared" si="395"/>
        <v>0</v>
      </c>
      <c r="C544" s="215">
        <f t="shared" si="395"/>
        <v>9.3374427791367454E-2</v>
      </c>
      <c r="D544" s="216">
        <f t="shared" si="395"/>
        <v>9.3374427791367412E-2</v>
      </c>
      <c r="E544" s="212">
        <f t="shared" si="395"/>
        <v>0</v>
      </c>
      <c r="F544" s="215">
        <f t="shared" si="395"/>
        <v>9.3374427791367523E-2</v>
      </c>
      <c r="G544" s="216">
        <f t="shared" si="395"/>
        <v>9.3374427791367662E-2</v>
      </c>
      <c r="H544" s="212">
        <f t="shared" si="395"/>
        <v>0</v>
      </c>
      <c r="I544" s="215">
        <f t="shared" si="395"/>
        <v>9.3374427791367398E-2</v>
      </c>
      <c r="J544" s="216">
        <f t="shared" si="395"/>
        <v>9.3374427791367273E-2</v>
      </c>
      <c r="K544" s="212">
        <f t="shared" si="395"/>
        <v>0</v>
      </c>
      <c r="L544" s="217">
        <f t="shared" si="395"/>
        <v>9.3374427791367468E-2</v>
      </c>
      <c r="M544" s="212" t="str">
        <f t="shared" si="395"/>
        <v>NA</v>
      </c>
      <c r="N544" s="212"/>
      <c r="O544" s="207"/>
      <c r="P544" s="207"/>
      <c r="Q544" s="207"/>
      <c r="R544" s="208" t="str">
        <f t="shared" si="396"/>
        <v>NA</v>
      </c>
      <c r="S544" s="208" t="str">
        <f t="shared" si="396"/>
        <v>NA</v>
      </c>
      <c r="T544" s="212">
        <f t="shared" si="396"/>
        <v>0</v>
      </c>
      <c r="U544" s="207">
        <f t="shared" si="396"/>
        <v>4.7598099205902161E-2</v>
      </c>
      <c r="V544" s="216">
        <f t="shared" si="396"/>
        <v>4.7598099205902161E-2</v>
      </c>
      <c r="W544" s="218">
        <f t="shared" si="396"/>
        <v>8.6028634365802659E-2</v>
      </c>
      <c r="Y544" s="333" t="str">
        <f t="shared" si="397"/>
        <v>NA</v>
      </c>
      <c r="Z544" s="346" t="str">
        <f t="shared" si="397"/>
        <v>NA</v>
      </c>
      <c r="AA544" s="347" t="str">
        <f t="shared" si="397"/>
        <v>NA</v>
      </c>
      <c r="AB544" s="346" t="str">
        <f t="shared" si="397"/>
        <v>NA</v>
      </c>
      <c r="AC544" s="348" t="str">
        <f t="shared" si="397"/>
        <v>NA</v>
      </c>
      <c r="AD544" s="333">
        <f t="shared" si="397"/>
        <v>0</v>
      </c>
      <c r="AE544" s="346">
        <f t="shared" si="397"/>
        <v>0</v>
      </c>
      <c r="AF544" s="347">
        <f t="shared" si="397"/>
        <v>0</v>
      </c>
      <c r="AG544" s="346">
        <f t="shared" si="397"/>
        <v>0</v>
      </c>
      <c r="AH544" s="348">
        <f t="shared" si="397"/>
        <v>0</v>
      </c>
      <c r="AI544" s="333" t="str">
        <f t="shared" si="397"/>
        <v>NA</v>
      </c>
      <c r="AJ544" s="348" t="str">
        <f t="shared" si="397"/>
        <v>NA</v>
      </c>
      <c r="AK544" s="348">
        <f t="shared" si="397"/>
        <v>0</v>
      </c>
      <c r="AL544" s="344"/>
      <c r="AM544" s="349">
        <f t="shared" si="398"/>
        <v>7.8794884922273739E-2</v>
      </c>
      <c r="AN544" s="80"/>
    </row>
    <row r="545" spans="1:40" ht="22.5" customHeight="1">
      <c r="A545" s="56" t="s">
        <v>39</v>
      </c>
      <c r="B545" s="206">
        <f t="shared" si="395"/>
        <v>0</v>
      </c>
      <c r="C545" s="207">
        <f t="shared" si="395"/>
        <v>6.538384892865419E-2</v>
      </c>
      <c r="D545" s="208">
        <f t="shared" si="395"/>
        <v>6.538384892865412E-2</v>
      </c>
      <c r="E545" s="212">
        <f t="shared" si="395"/>
        <v>0</v>
      </c>
      <c r="F545" s="207">
        <f t="shared" si="395"/>
        <v>0</v>
      </c>
      <c r="G545" s="208">
        <f t="shared" si="395"/>
        <v>5.8252708408101088E-2</v>
      </c>
      <c r="H545" s="212">
        <f t="shared" si="395"/>
        <v>0</v>
      </c>
      <c r="I545" s="207">
        <f t="shared" si="395"/>
        <v>3.434922552428115E-2</v>
      </c>
      <c r="J545" s="208">
        <f t="shared" si="395"/>
        <v>3.4349225524281261E-2</v>
      </c>
      <c r="K545" s="212">
        <f t="shared" si="395"/>
        <v>0</v>
      </c>
      <c r="L545" s="208">
        <f t="shared" si="395"/>
        <v>4.6980794825567058E-2</v>
      </c>
      <c r="M545" s="212" t="str">
        <f t="shared" si="395"/>
        <v>NA</v>
      </c>
      <c r="N545" s="212"/>
      <c r="O545" s="207"/>
      <c r="P545" s="207"/>
      <c r="Q545" s="207"/>
      <c r="R545" s="208" t="str">
        <f t="shared" si="396"/>
        <v>NA</v>
      </c>
      <c r="S545" s="208" t="str">
        <f t="shared" si="396"/>
        <v>NA</v>
      </c>
      <c r="T545" s="219" t="str">
        <f t="shared" si="396"/>
        <v>NA</v>
      </c>
      <c r="U545" s="219" t="str">
        <f t="shared" si="396"/>
        <v>NA</v>
      </c>
      <c r="V545" s="208">
        <f t="shared" si="396"/>
        <v>4.7598099205902161E-2</v>
      </c>
      <c r="W545" s="213">
        <f t="shared" si="396"/>
        <v>4.7024219409206189E-2</v>
      </c>
      <c r="Y545" s="332" t="str">
        <f t="shared" si="397"/>
        <v>NA</v>
      </c>
      <c r="Z545" s="341" t="str">
        <f t="shared" si="397"/>
        <v>NA</v>
      </c>
      <c r="AA545" s="342" t="str">
        <f t="shared" si="397"/>
        <v>NA</v>
      </c>
      <c r="AB545" s="341">
        <f t="shared" si="397"/>
        <v>0</v>
      </c>
      <c r="AC545" s="343">
        <f t="shared" si="397"/>
        <v>0</v>
      </c>
      <c r="AD545" s="332" t="str">
        <f t="shared" si="397"/>
        <v>NA</v>
      </c>
      <c r="AE545" s="341">
        <f t="shared" si="397"/>
        <v>0</v>
      </c>
      <c r="AF545" s="342" t="str">
        <f t="shared" si="397"/>
        <v>NA</v>
      </c>
      <c r="AG545" s="341">
        <f t="shared" si="397"/>
        <v>0</v>
      </c>
      <c r="AH545" s="343">
        <f t="shared" si="397"/>
        <v>0</v>
      </c>
      <c r="AI545" s="332" t="str">
        <f t="shared" si="397"/>
        <v>NA</v>
      </c>
      <c r="AJ545" s="343" t="str">
        <f t="shared" si="397"/>
        <v>NA</v>
      </c>
      <c r="AK545" s="343">
        <f t="shared" si="397"/>
        <v>0</v>
      </c>
      <c r="AL545" s="350"/>
      <c r="AM545" s="345">
        <f t="shared" si="398"/>
        <v>4.4778362017268362E-2</v>
      </c>
      <c r="AN545" s="61"/>
    </row>
    <row r="546" spans="1:40" ht="12" customHeight="1">
      <c r="A546" s="56"/>
      <c r="B546" s="206"/>
      <c r="C546" s="207"/>
      <c r="D546" s="208"/>
      <c r="E546" s="212"/>
      <c r="F546" s="207"/>
      <c r="G546" s="208"/>
      <c r="H546" s="212"/>
      <c r="I546" s="207"/>
      <c r="J546" s="208"/>
      <c r="K546" s="212"/>
      <c r="L546" s="208"/>
      <c r="M546" s="212"/>
      <c r="N546" s="212"/>
      <c r="O546" s="207"/>
      <c r="P546" s="207"/>
      <c r="Q546" s="207"/>
      <c r="R546" s="208"/>
      <c r="S546" s="208"/>
      <c r="T546" s="219"/>
      <c r="U546" s="219"/>
      <c r="V546" s="208"/>
      <c r="W546" s="213"/>
      <c r="Y546" s="333"/>
      <c r="Z546" s="346"/>
      <c r="AA546" s="347"/>
      <c r="AB546" s="346"/>
      <c r="AC546" s="348"/>
      <c r="AD546" s="333"/>
      <c r="AE546" s="346"/>
      <c r="AF546" s="347"/>
      <c r="AG546" s="346"/>
      <c r="AH546" s="348"/>
      <c r="AI546" s="333"/>
      <c r="AJ546" s="348"/>
      <c r="AK546" s="348"/>
      <c r="AL546" s="351"/>
      <c r="AM546" s="349"/>
      <c r="AN546" s="80"/>
    </row>
    <row r="547" spans="1:40" ht="22.5" customHeight="1">
      <c r="A547" s="16" t="s">
        <v>41</v>
      </c>
      <c r="B547" s="310"/>
      <c r="C547" s="311"/>
      <c r="D547" s="312"/>
      <c r="E547" s="313"/>
      <c r="F547" s="311"/>
      <c r="G547" s="312"/>
      <c r="H547" s="313"/>
      <c r="I547" s="311"/>
      <c r="J547" s="312"/>
      <c r="K547" s="313"/>
      <c r="L547" s="312"/>
      <c r="M547" s="313"/>
      <c r="N547" s="313"/>
      <c r="O547" s="314"/>
      <c r="P547" s="314"/>
      <c r="Q547" s="314"/>
      <c r="R547" s="312"/>
      <c r="S547" s="312"/>
      <c r="T547" s="313"/>
      <c r="U547" s="311"/>
      <c r="V547" s="312"/>
      <c r="W547" s="315"/>
      <c r="Y547" s="332"/>
      <c r="Z547" s="341"/>
      <c r="AA547" s="342"/>
      <c r="AB547" s="341"/>
      <c r="AC547" s="343"/>
      <c r="AD547" s="332"/>
      <c r="AE547" s="341"/>
      <c r="AF547" s="342"/>
      <c r="AG547" s="341"/>
      <c r="AH547" s="343"/>
      <c r="AI547" s="332"/>
      <c r="AJ547" s="343"/>
      <c r="AK547" s="343"/>
      <c r="AL547" s="351"/>
      <c r="AM547" s="345"/>
      <c r="AN547" s="61"/>
    </row>
    <row r="548" spans="1:40" ht="22.5" customHeight="1">
      <c r="A548" s="56" t="s">
        <v>37</v>
      </c>
      <c r="B548" s="206">
        <f t="shared" ref="B548:M550" si="399">IF(B20=0, "NA",B372/B20)</f>
        <v>0</v>
      </c>
      <c r="C548" s="207">
        <f t="shared" si="399"/>
        <v>1.6580322265321835E-2</v>
      </c>
      <c r="D548" s="208">
        <f t="shared" si="399"/>
        <v>1.6580322265321943E-2</v>
      </c>
      <c r="E548" s="212">
        <f t="shared" si="399"/>
        <v>0</v>
      </c>
      <c r="F548" s="207">
        <f t="shared" si="399"/>
        <v>1.6580322265321835E-2</v>
      </c>
      <c r="G548" s="208">
        <f t="shared" si="399"/>
        <v>1.6580322265321877E-2</v>
      </c>
      <c r="H548" s="212">
        <f t="shared" si="399"/>
        <v>0</v>
      </c>
      <c r="I548" s="207">
        <f t="shared" si="399"/>
        <v>1.6580322265321835E-2</v>
      </c>
      <c r="J548" s="208">
        <f t="shared" si="399"/>
        <v>1.6580322265321905E-2</v>
      </c>
      <c r="K548" s="212">
        <f t="shared" si="399"/>
        <v>0</v>
      </c>
      <c r="L548" s="208">
        <f t="shared" si="399"/>
        <v>1.6580322265321898E-2</v>
      </c>
      <c r="M548" s="212" t="str">
        <f t="shared" si="399"/>
        <v>NA</v>
      </c>
      <c r="N548" s="212"/>
      <c r="O548" s="207"/>
      <c r="P548" s="207"/>
      <c r="Q548" s="207"/>
      <c r="R548" s="208" t="str">
        <f t="shared" ref="R548:W550" si="400">IF(R20=0, "NA",R372/R20)</f>
        <v>NA</v>
      </c>
      <c r="S548" s="208" t="str">
        <f t="shared" si="400"/>
        <v>NA</v>
      </c>
      <c r="T548" s="212" t="str">
        <f t="shared" si="400"/>
        <v>NA</v>
      </c>
      <c r="U548" s="207" t="str">
        <f t="shared" si="400"/>
        <v>NA</v>
      </c>
      <c r="V548" s="208" t="str">
        <f t="shared" si="400"/>
        <v>NA</v>
      </c>
      <c r="W548" s="213">
        <f t="shared" si="400"/>
        <v>1.6580322265321898E-2</v>
      </c>
      <c r="Y548" s="332" t="str">
        <f t="shared" ref="Y548:AK550" si="401">IF(Y20=0, "NA",Y372/Y20)</f>
        <v>NA</v>
      </c>
      <c r="Z548" s="341" t="str">
        <f t="shared" si="401"/>
        <v>NA</v>
      </c>
      <c r="AA548" s="342">
        <f t="shared" si="401"/>
        <v>0</v>
      </c>
      <c r="AB548" s="341">
        <f t="shared" si="401"/>
        <v>0</v>
      </c>
      <c r="AC548" s="343">
        <f t="shared" si="401"/>
        <v>0</v>
      </c>
      <c r="AD548" s="332" t="str">
        <f t="shared" si="401"/>
        <v>NA</v>
      </c>
      <c r="AE548" s="341" t="str">
        <f t="shared" si="401"/>
        <v>NA</v>
      </c>
      <c r="AF548" s="342" t="str">
        <f t="shared" si="401"/>
        <v>NA</v>
      </c>
      <c r="AG548" s="341" t="str">
        <f t="shared" si="401"/>
        <v>NA</v>
      </c>
      <c r="AH548" s="343" t="str">
        <f t="shared" si="401"/>
        <v>NA</v>
      </c>
      <c r="AI548" s="332" t="str">
        <f t="shared" si="401"/>
        <v>NA</v>
      </c>
      <c r="AJ548" s="343" t="str">
        <f t="shared" si="401"/>
        <v>NA</v>
      </c>
      <c r="AK548" s="343">
        <f t="shared" si="401"/>
        <v>0</v>
      </c>
      <c r="AL548" s="344"/>
      <c r="AM548" s="345">
        <f t="shared" ref="AM548:AM550" si="402">IF(AM20=0, "NA",AM372/AM20)</f>
        <v>1.6292815118149208E-2</v>
      </c>
      <c r="AN548" s="61"/>
    </row>
    <row r="549" spans="1:40" ht="22.5" customHeight="1">
      <c r="A549" s="56" t="s">
        <v>38</v>
      </c>
      <c r="B549" s="206">
        <f t="shared" si="399"/>
        <v>0</v>
      </c>
      <c r="C549" s="215">
        <f t="shared" si="399"/>
        <v>6.8729619868435482E-2</v>
      </c>
      <c r="D549" s="216">
        <f t="shared" si="399"/>
        <v>6.8729619868435329E-2</v>
      </c>
      <c r="E549" s="212">
        <f t="shared" si="399"/>
        <v>0</v>
      </c>
      <c r="F549" s="215">
        <f t="shared" si="399"/>
        <v>9.337442779136737E-2</v>
      </c>
      <c r="G549" s="216">
        <f t="shared" si="399"/>
        <v>9.3374427791367343E-2</v>
      </c>
      <c r="H549" s="212">
        <f t="shared" si="399"/>
        <v>0</v>
      </c>
      <c r="I549" s="215">
        <f t="shared" si="399"/>
        <v>0.16878131011535746</v>
      </c>
      <c r="J549" s="216">
        <f t="shared" si="399"/>
        <v>0.16878131011535752</v>
      </c>
      <c r="K549" s="212">
        <f t="shared" si="399"/>
        <v>0</v>
      </c>
      <c r="L549" s="217">
        <f t="shared" si="399"/>
        <v>9.3374427791367537E-2</v>
      </c>
      <c r="M549" s="212" t="str">
        <f t="shared" si="399"/>
        <v>NA</v>
      </c>
      <c r="N549" s="212"/>
      <c r="O549" s="207"/>
      <c r="P549" s="207"/>
      <c r="Q549" s="207"/>
      <c r="R549" s="208" t="str">
        <f t="shared" si="400"/>
        <v>NA</v>
      </c>
      <c r="S549" s="208" t="str">
        <f t="shared" si="400"/>
        <v>NA</v>
      </c>
      <c r="T549" s="212">
        <f t="shared" si="400"/>
        <v>0</v>
      </c>
      <c r="U549" s="207">
        <f t="shared" si="400"/>
        <v>4.7598099205902161E-2</v>
      </c>
      <c r="V549" s="216">
        <f t="shared" si="400"/>
        <v>4.7598099205902182E-2</v>
      </c>
      <c r="W549" s="218">
        <f t="shared" si="400"/>
        <v>9.2146705763544404E-2</v>
      </c>
      <c r="Y549" s="333" t="str">
        <f t="shared" si="401"/>
        <v>NA</v>
      </c>
      <c r="Z549" s="346" t="str">
        <f t="shared" si="401"/>
        <v>NA</v>
      </c>
      <c r="AA549" s="347" t="str">
        <f t="shared" si="401"/>
        <v>NA</v>
      </c>
      <c r="AB549" s="346" t="str">
        <f t="shared" si="401"/>
        <v>NA</v>
      </c>
      <c r="AC549" s="348" t="str">
        <f t="shared" si="401"/>
        <v>NA</v>
      </c>
      <c r="AD549" s="333">
        <f t="shared" si="401"/>
        <v>0</v>
      </c>
      <c r="AE549" s="346">
        <f t="shared" si="401"/>
        <v>0</v>
      </c>
      <c r="AF549" s="347">
        <f t="shared" si="401"/>
        <v>0</v>
      </c>
      <c r="AG549" s="346">
        <f t="shared" si="401"/>
        <v>0</v>
      </c>
      <c r="AH549" s="348">
        <f t="shared" si="401"/>
        <v>0</v>
      </c>
      <c r="AI549" s="333" t="str">
        <f t="shared" si="401"/>
        <v>NA</v>
      </c>
      <c r="AJ549" s="348" t="str">
        <f t="shared" si="401"/>
        <v>NA</v>
      </c>
      <c r="AK549" s="348">
        <f t="shared" si="401"/>
        <v>0</v>
      </c>
      <c r="AL549" s="344"/>
      <c r="AM549" s="349">
        <f t="shared" si="402"/>
        <v>8.6672406084370185E-2</v>
      </c>
      <c r="AN549" s="80"/>
    </row>
    <row r="550" spans="1:40" ht="22.5" customHeight="1">
      <c r="A550" s="56" t="s">
        <v>39</v>
      </c>
      <c r="B550" s="206">
        <f t="shared" si="399"/>
        <v>0</v>
      </c>
      <c r="C550" s="207">
        <f t="shared" si="399"/>
        <v>5.6059832909498841E-2</v>
      </c>
      <c r="D550" s="208">
        <f t="shared" si="399"/>
        <v>5.6059832909498758E-2</v>
      </c>
      <c r="E550" s="212">
        <f t="shared" si="399"/>
        <v>0</v>
      </c>
      <c r="F550" s="207">
        <f t="shared" si="399"/>
        <v>0</v>
      </c>
      <c r="G550" s="208">
        <f t="shared" si="399"/>
        <v>5.6059832909498682E-2</v>
      </c>
      <c r="H550" s="212">
        <f t="shared" si="399"/>
        <v>0</v>
      </c>
      <c r="I550" s="207">
        <f t="shared" si="399"/>
        <v>5.9204609833539104E-2</v>
      </c>
      <c r="J550" s="208">
        <f t="shared" si="399"/>
        <v>5.9204609833539174E-2</v>
      </c>
      <c r="K550" s="212">
        <f t="shared" si="399"/>
        <v>0</v>
      </c>
      <c r="L550" s="208">
        <f t="shared" si="399"/>
        <v>5.687657583067797E-2</v>
      </c>
      <c r="M550" s="212" t="str">
        <f t="shared" si="399"/>
        <v>NA</v>
      </c>
      <c r="N550" s="212"/>
      <c r="O550" s="207"/>
      <c r="P550" s="207"/>
      <c r="Q550" s="207"/>
      <c r="R550" s="208" t="str">
        <f t="shared" si="400"/>
        <v>NA</v>
      </c>
      <c r="S550" s="208" t="str">
        <f t="shared" si="400"/>
        <v>NA</v>
      </c>
      <c r="T550" s="219" t="str">
        <f t="shared" si="400"/>
        <v>NA</v>
      </c>
      <c r="U550" s="219" t="str">
        <f t="shared" si="400"/>
        <v>NA</v>
      </c>
      <c r="V550" s="208">
        <f t="shared" si="400"/>
        <v>4.7598099205902182E-2</v>
      </c>
      <c r="W550" s="213">
        <f t="shared" si="400"/>
        <v>5.6744311125533589E-2</v>
      </c>
      <c r="Y550" s="332" t="str">
        <f t="shared" si="401"/>
        <v>NA</v>
      </c>
      <c r="Z550" s="341" t="str">
        <f t="shared" si="401"/>
        <v>NA</v>
      </c>
      <c r="AA550" s="342" t="str">
        <f t="shared" si="401"/>
        <v>NA</v>
      </c>
      <c r="AB550" s="341">
        <f t="shared" si="401"/>
        <v>0</v>
      </c>
      <c r="AC550" s="343">
        <f t="shared" si="401"/>
        <v>0</v>
      </c>
      <c r="AD550" s="332" t="str">
        <f t="shared" si="401"/>
        <v>NA</v>
      </c>
      <c r="AE550" s="341">
        <f t="shared" si="401"/>
        <v>0</v>
      </c>
      <c r="AF550" s="342" t="str">
        <f t="shared" si="401"/>
        <v>NA</v>
      </c>
      <c r="AG550" s="341">
        <f t="shared" si="401"/>
        <v>0</v>
      </c>
      <c r="AH550" s="343">
        <f t="shared" si="401"/>
        <v>0</v>
      </c>
      <c r="AI550" s="332" t="str">
        <f t="shared" si="401"/>
        <v>NA</v>
      </c>
      <c r="AJ550" s="343" t="str">
        <f t="shared" si="401"/>
        <v>NA</v>
      </c>
      <c r="AK550" s="343">
        <f t="shared" si="401"/>
        <v>0</v>
      </c>
      <c r="AL550" s="350"/>
      <c r="AM550" s="345">
        <f t="shared" si="402"/>
        <v>5.4465605439135659E-2</v>
      </c>
      <c r="AN550" s="61"/>
    </row>
    <row r="551" spans="1:40" ht="13.5" customHeight="1">
      <c r="A551" s="16"/>
      <c r="B551" s="316"/>
      <c r="C551" s="311"/>
      <c r="D551" s="317"/>
      <c r="E551" s="318"/>
      <c r="F551" s="311"/>
      <c r="G551" s="317"/>
      <c r="H551" s="318"/>
      <c r="I551" s="311"/>
      <c r="J551" s="317"/>
      <c r="K551" s="318"/>
      <c r="L551" s="317"/>
      <c r="M551" s="318"/>
      <c r="N551" s="318"/>
      <c r="O551" s="319"/>
      <c r="P551" s="319"/>
      <c r="Q551" s="319"/>
      <c r="R551" s="312"/>
      <c r="S551" s="317"/>
      <c r="T551" s="318"/>
      <c r="U551" s="311"/>
      <c r="V551" s="317"/>
      <c r="W551" s="320"/>
      <c r="Y551" s="333"/>
      <c r="Z551" s="346"/>
      <c r="AA551" s="347"/>
      <c r="AB551" s="346"/>
      <c r="AC551" s="348"/>
      <c r="AD551" s="333"/>
      <c r="AE551" s="346"/>
      <c r="AF551" s="347"/>
      <c r="AG551" s="346"/>
      <c r="AH551" s="348"/>
      <c r="AI551" s="333"/>
      <c r="AJ551" s="348"/>
      <c r="AK551" s="348"/>
      <c r="AL551" s="351"/>
      <c r="AM551" s="349"/>
      <c r="AN551" s="80"/>
    </row>
    <row r="552" spans="1:40" ht="22.5" customHeight="1">
      <c r="A552" s="16" t="s">
        <v>42</v>
      </c>
      <c r="B552" s="310"/>
      <c r="C552" s="311"/>
      <c r="D552" s="312"/>
      <c r="E552" s="313"/>
      <c r="F552" s="311"/>
      <c r="G552" s="312"/>
      <c r="H552" s="313"/>
      <c r="I552" s="311"/>
      <c r="J552" s="312"/>
      <c r="K552" s="313"/>
      <c r="L552" s="312"/>
      <c r="M552" s="313"/>
      <c r="N552" s="313"/>
      <c r="O552" s="314"/>
      <c r="P552" s="314"/>
      <c r="Q552" s="314"/>
      <c r="R552" s="312"/>
      <c r="S552" s="312"/>
      <c r="T552" s="313"/>
      <c r="U552" s="311"/>
      <c r="V552" s="312"/>
      <c r="W552" s="315"/>
      <c r="Y552" s="332"/>
      <c r="Z552" s="341"/>
      <c r="AA552" s="342"/>
      <c r="AB552" s="341"/>
      <c r="AC552" s="343"/>
      <c r="AD552" s="332"/>
      <c r="AE552" s="341"/>
      <c r="AF552" s="342"/>
      <c r="AG552" s="341"/>
      <c r="AH552" s="343"/>
      <c r="AI552" s="332"/>
      <c r="AJ552" s="343"/>
      <c r="AK552" s="343"/>
      <c r="AL552" s="351"/>
      <c r="AM552" s="345"/>
      <c r="AN552" s="61"/>
    </row>
    <row r="553" spans="1:40" ht="22.5" customHeight="1">
      <c r="A553" s="56" t="s">
        <v>37</v>
      </c>
      <c r="B553" s="206">
        <f t="shared" ref="B553:M555" si="403">IF(B25=0, "NA",B377/B25)</f>
        <v>0</v>
      </c>
      <c r="C553" s="207">
        <f t="shared" si="403"/>
        <v>1.6580322265321835E-2</v>
      </c>
      <c r="D553" s="208">
        <f t="shared" si="403"/>
        <v>1.6580322265321891E-2</v>
      </c>
      <c r="E553" s="212">
        <f t="shared" si="403"/>
        <v>0</v>
      </c>
      <c r="F553" s="207">
        <f t="shared" si="403"/>
        <v>1.6580322265321835E-2</v>
      </c>
      <c r="G553" s="208">
        <f t="shared" si="403"/>
        <v>1.6580322265322002E-2</v>
      </c>
      <c r="H553" s="212" t="str">
        <f t="shared" si="403"/>
        <v>NA</v>
      </c>
      <c r="I553" s="207" t="str">
        <f t="shared" si="403"/>
        <v>NA</v>
      </c>
      <c r="J553" s="208" t="str">
        <f t="shared" si="403"/>
        <v>NA</v>
      </c>
      <c r="K553" s="212">
        <f t="shared" si="403"/>
        <v>0</v>
      </c>
      <c r="L553" s="208">
        <f t="shared" si="403"/>
        <v>1.6580322265322002E-2</v>
      </c>
      <c r="M553" s="212" t="str">
        <f t="shared" si="403"/>
        <v>NA</v>
      </c>
      <c r="N553" s="212"/>
      <c r="O553" s="207"/>
      <c r="P553" s="207"/>
      <c r="Q553" s="207"/>
      <c r="R553" s="208" t="str">
        <f t="shared" ref="R553:W555" si="404">IF(R25=0, "NA",R377/R25)</f>
        <v>NA</v>
      </c>
      <c r="S553" s="208" t="str">
        <f t="shared" si="404"/>
        <v>NA</v>
      </c>
      <c r="T553" s="212" t="str">
        <f t="shared" si="404"/>
        <v>NA</v>
      </c>
      <c r="U553" s="207" t="str">
        <f t="shared" si="404"/>
        <v>NA</v>
      </c>
      <c r="V553" s="208" t="str">
        <f t="shared" si="404"/>
        <v>NA</v>
      </c>
      <c r="W553" s="213">
        <f t="shared" si="404"/>
        <v>1.6580322265322002E-2</v>
      </c>
      <c r="Y553" s="332" t="str">
        <f t="shared" ref="Y553:AK555" si="405">IF(Y25=0, "NA",Y377/Y25)</f>
        <v>NA</v>
      </c>
      <c r="Z553" s="341" t="str">
        <f t="shared" si="405"/>
        <v>NA</v>
      </c>
      <c r="AA553" s="342">
        <f t="shared" si="405"/>
        <v>0</v>
      </c>
      <c r="AB553" s="341">
        <f t="shared" si="405"/>
        <v>0</v>
      </c>
      <c r="AC553" s="343">
        <f t="shared" si="405"/>
        <v>0</v>
      </c>
      <c r="AD553" s="332" t="str">
        <f t="shared" si="405"/>
        <v>NA</v>
      </c>
      <c r="AE553" s="341" t="str">
        <f t="shared" si="405"/>
        <v>NA</v>
      </c>
      <c r="AF553" s="342" t="str">
        <f t="shared" si="405"/>
        <v>NA</v>
      </c>
      <c r="AG553" s="341" t="str">
        <f t="shared" si="405"/>
        <v>NA</v>
      </c>
      <c r="AH553" s="343" t="str">
        <f t="shared" si="405"/>
        <v>NA</v>
      </c>
      <c r="AI553" s="332" t="str">
        <f t="shared" si="405"/>
        <v>NA</v>
      </c>
      <c r="AJ553" s="343" t="str">
        <f t="shared" si="405"/>
        <v>NA</v>
      </c>
      <c r="AK553" s="343">
        <f t="shared" si="405"/>
        <v>0</v>
      </c>
      <c r="AL553" s="344"/>
      <c r="AM553" s="345">
        <f t="shared" ref="AM553:AM555" si="406">IF(AM25=0, "NA",AM377/AM25)</f>
        <v>1.6292815118149312E-2</v>
      </c>
      <c r="AN553" s="61"/>
    </row>
    <row r="554" spans="1:40" ht="22.5" customHeight="1">
      <c r="A554" s="56" t="s">
        <v>38</v>
      </c>
      <c r="B554" s="206">
        <f t="shared" si="403"/>
        <v>0</v>
      </c>
      <c r="C554" s="215">
        <f t="shared" si="403"/>
        <v>5.8076132654594978E-2</v>
      </c>
      <c r="D554" s="216">
        <f t="shared" si="403"/>
        <v>5.8076132654594992E-2</v>
      </c>
      <c r="E554" s="212">
        <f t="shared" si="403"/>
        <v>0</v>
      </c>
      <c r="F554" s="215">
        <f t="shared" si="403"/>
        <v>0.10460905518701391</v>
      </c>
      <c r="G554" s="216">
        <f t="shared" si="403"/>
        <v>0.10460905518701394</v>
      </c>
      <c r="H554" s="212" t="str">
        <f t="shared" si="403"/>
        <v>NA</v>
      </c>
      <c r="I554" s="215" t="str">
        <f t="shared" si="403"/>
        <v>NA</v>
      </c>
      <c r="J554" s="216" t="str">
        <f t="shared" si="403"/>
        <v>NA</v>
      </c>
      <c r="K554" s="212">
        <f t="shared" si="403"/>
        <v>0</v>
      </c>
      <c r="L554" s="217">
        <f t="shared" si="403"/>
        <v>9.3374427791367468E-2</v>
      </c>
      <c r="M554" s="212" t="str">
        <f t="shared" si="403"/>
        <v>NA</v>
      </c>
      <c r="N554" s="212"/>
      <c r="O554" s="207"/>
      <c r="P554" s="207"/>
      <c r="Q554" s="207"/>
      <c r="R554" s="208" t="str">
        <f t="shared" si="404"/>
        <v>NA</v>
      </c>
      <c r="S554" s="208" t="str">
        <f t="shared" si="404"/>
        <v>NA</v>
      </c>
      <c r="T554" s="212">
        <f t="shared" si="404"/>
        <v>0</v>
      </c>
      <c r="U554" s="207">
        <f t="shared" si="404"/>
        <v>4.7598099205902161E-2</v>
      </c>
      <c r="V554" s="216">
        <f t="shared" si="404"/>
        <v>4.7598099205902238E-2</v>
      </c>
      <c r="W554" s="218">
        <f t="shared" si="404"/>
        <v>8.8568355537919266E-2</v>
      </c>
      <c r="Y554" s="333" t="str">
        <f t="shared" si="405"/>
        <v>NA</v>
      </c>
      <c r="Z554" s="346" t="str">
        <f t="shared" si="405"/>
        <v>NA</v>
      </c>
      <c r="AA554" s="347" t="str">
        <f t="shared" si="405"/>
        <v>NA</v>
      </c>
      <c r="AB554" s="346" t="str">
        <f t="shared" si="405"/>
        <v>NA</v>
      </c>
      <c r="AC554" s="348" t="str">
        <f t="shared" si="405"/>
        <v>NA</v>
      </c>
      <c r="AD554" s="333">
        <f t="shared" si="405"/>
        <v>0</v>
      </c>
      <c r="AE554" s="346">
        <f t="shared" si="405"/>
        <v>0</v>
      </c>
      <c r="AF554" s="347">
        <f t="shared" si="405"/>
        <v>0</v>
      </c>
      <c r="AG554" s="346">
        <f t="shared" si="405"/>
        <v>0</v>
      </c>
      <c r="AH554" s="348">
        <f t="shared" si="405"/>
        <v>0</v>
      </c>
      <c r="AI554" s="333" t="str">
        <f t="shared" si="405"/>
        <v>NA</v>
      </c>
      <c r="AJ554" s="348" t="str">
        <f t="shared" si="405"/>
        <v>NA</v>
      </c>
      <c r="AK554" s="348">
        <f t="shared" si="405"/>
        <v>0</v>
      </c>
      <c r="AL554" s="344"/>
      <c r="AM554" s="349">
        <f t="shared" si="406"/>
        <v>8.2963363584334857E-2</v>
      </c>
      <c r="AN554" s="80"/>
    </row>
    <row r="555" spans="1:40" ht="22.5" customHeight="1">
      <c r="A555" s="56" t="s">
        <v>39</v>
      </c>
      <c r="B555" s="206">
        <f t="shared" si="403"/>
        <v>0</v>
      </c>
      <c r="C555" s="207">
        <f t="shared" si="403"/>
        <v>5.6059832909498779E-2</v>
      </c>
      <c r="D555" s="208">
        <f t="shared" si="403"/>
        <v>5.6059832909498786E-2</v>
      </c>
      <c r="E555" s="212">
        <f t="shared" si="403"/>
        <v>0</v>
      </c>
      <c r="F555" s="207">
        <f t="shared" si="403"/>
        <v>4.3019268993159929E-2</v>
      </c>
      <c r="G555" s="208">
        <f t="shared" si="403"/>
        <v>5.3684610965081009E-2</v>
      </c>
      <c r="H555" s="212" t="str">
        <f t="shared" si="403"/>
        <v>NA</v>
      </c>
      <c r="I555" s="207" t="str">
        <f t="shared" si="403"/>
        <v>NA</v>
      </c>
      <c r="J555" s="208" t="str">
        <f t="shared" si="403"/>
        <v>NA</v>
      </c>
      <c r="K555" s="212">
        <f t="shared" si="403"/>
        <v>0</v>
      </c>
      <c r="L555" s="208">
        <f t="shared" si="403"/>
        <v>5.3978141592818919E-2</v>
      </c>
      <c r="M555" s="212" t="str">
        <f t="shared" si="403"/>
        <v>NA</v>
      </c>
      <c r="N555" s="212"/>
      <c r="O555" s="207"/>
      <c r="P555" s="207"/>
      <c r="Q555" s="207"/>
      <c r="R555" s="208" t="str">
        <f t="shared" si="404"/>
        <v>NA</v>
      </c>
      <c r="S555" s="208" t="str">
        <f t="shared" si="404"/>
        <v>NA</v>
      </c>
      <c r="T555" s="219" t="str">
        <f t="shared" si="404"/>
        <v>NA</v>
      </c>
      <c r="U555" s="219" t="str">
        <f t="shared" si="404"/>
        <v>NA</v>
      </c>
      <c r="V555" s="208">
        <f t="shared" si="404"/>
        <v>4.7598099205902238E-2</v>
      </c>
      <c r="W555" s="213">
        <f t="shared" si="404"/>
        <v>5.3633366024989325E-2</v>
      </c>
      <c r="Y555" s="332" t="str">
        <f t="shared" si="405"/>
        <v>NA</v>
      </c>
      <c r="Z555" s="341" t="str">
        <f t="shared" si="405"/>
        <v>NA</v>
      </c>
      <c r="AA555" s="342" t="str">
        <f t="shared" si="405"/>
        <v>NA</v>
      </c>
      <c r="AB555" s="341">
        <f t="shared" si="405"/>
        <v>0</v>
      </c>
      <c r="AC555" s="343">
        <f t="shared" si="405"/>
        <v>0</v>
      </c>
      <c r="AD555" s="332" t="str">
        <f t="shared" si="405"/>
        <v>NA</v>
      </c>
      <c r="AE555" s="341">
        <f t="shared" si="405"/>
        <v>0</v>
      </c>
      <c r="AF555" s="342" t="str">
        <f t="shared" si="405"/>
        <v>NA</v>
      </c>
      <c r="AG555" s="341">
        <f t="shared" si="405"/>
        <v>0</v>
      </c>
      <c r="AH555" s="343">
        <f t="shared" si="405"/>
        <v>0</v>
      </c>
      <c r="AI555" s="332" t="str">
        <f t="shared" si="405"/>
        <v>NA</v>
      </c>
      <c r="AJ555" s="343" t="str">
        <f t="shared" si="405"/>
        <v>NA</v>
      </c>
      <c r="AK555" s="343">
        <f t="shared" si="405"/>
        <v>0</v>
      </c>
      <c r="AL555" s="350"/>
      <c r="AM555" s="345">
        <f t="shared" si="406"/>
        <v>5.1405584934550094E-2</v>
      </c>
      <c r="AN555" s="61"/>
    </row>
    <row r="556" spans="1:40" ht="15" customHeight="1">
      <c r="A556" s="16"/>
      <c r="B556" s="220"/>
      <c r="C556" s="207"/>
      <c r="D556" s="217"/>
      <c r="E556" s="221"/>
      <c r="F556" s="207"/>
      <c r="G556" s="217"/>
      <c r="H556" s="221"/>
      <c r="I556" s="207"/>
      <c r="J556" s="217"/>
      <c r="K556" s="221"/>
      <c r="L556" s="217"/>
      <c r="M556" s="221"/>
      <c r="N556" s="221"/>
      <c r="O556" s="222"/>
      <c r="P556" s="222"/>
      <c r="Q556" s="222"/>
      <c r="R556" s="208"/>
      <c r="S556" s="217"/>
      <c r="T556" s="221"/>
      <c r="U556" s="207"/>
      <c r="V556" s="217"/>
      <c r="W556" s="223"/>
      <c r="Y556" s="333"/>
      <c r="Z556" s="346"/>
      <c r="AA556" s="347"/>
      <c r="AB556" s="346"/>
      <c r="AC556" s="348"/>
      <c r="AD556" s="333"/>
      <c r="AE556" s="346"/>
      <c r="AF556" s="347"/>
      <c r="AG556" s="346"/>
      <c r="AH556" s="348"/>
      <c r="AI556" s="333"/>
      <c r="AJ556" s="348"/>
      <c r="AK556" s="348"/>
      <c r="AL556" s="351"/>
      <c r="AM556" s="349"/>
      <c r="AN556" s="80"/>
    </row>
    <row r="557" spans="1:40" ht="22.5" customHeight="1">
      <c r="A557" s="16" t="s">
        <v>92</v>
      </c>
      <c r="B557" s="220"/>
      <c r="C557" s="207"/>
      <c r="D557" s="217"/>
      <c r="E557" s="221"/>
      <c r="F557" s="207"/>
      <c r="G557" s="217"/>
      <c r="H557" s="221"/>
      <c r="I557" s="207"/>
      <c r="J557" s="217"/>
      <c r="K557" s="221"/>
      <c r="L557" s="217"/>
      <c r="M557" s="221"/>
      <c r="N557" s="221"/>
      <c r="O557" s="222"/>
      <c r="P557" s="222"/>
      <c r="Q557" s="222"/>
      <c r="R557" s="208"/>
      <c r="S557" s="217"/>
      <c r="T557" s="221"/>
      <c r="U557" s="207"/>
      <c r="V557" s="217"/>
      <c r="W557" s="223"/>
      <c r="Y557" s="333"/>
      <c r="Z557" s="346"/>
      <c r="AA557" s="347"/>
      <c r="AB557" s="346"/>
      <c r="AC557" s="348"/>
      <c r="AD557" s="333"/>
      <c r="AE557" s="346"/>
      <c r="AF557" s="347"/>
      <c r="AG557" s="346"/>
      <c r="AH557" s="348"/>
      <c r="AI557" s="333"/>
      <c r="AJ557" s="348"/>
      <c r="AK557" s="348"/>
      <c r="AL557" s="351"/>
      <c r="AM557" s="349"/>
      <c r="AN557" s="80"/>
    </row>
    <row r="558" spans="1:40" ht="22.5" customHeight="1">
      <c r="A558" s="56" t="s">
        <v>37</v>
      </c>
      <c r="B558" s="206">
        <f t="shared" ref="B558:M559" si="407">IF(B30=0, "NA",B382/B30)</f>
        <v>0</v>
      </c>
      <c r="C558" s="207" t="str">
        <f t="shared" si="407"/>
        <v>NA</v>
      </c>
      <c r="D558" s="208">
        <f t="shared" si="407"/>
        <v>1.6580322265321832E-2</v>
      </c>
      <c r="E558" s="212">
        <f t="shared" si="407"/>
        <v>0</v>
      </c>
      <c r="F558" s="207">
        <f t="shared" si="407"/>
        <v>1.6580322265321835E-2</v>
      </c>
      <c r="G558" s="208">
        <f t="shared" si="407"/>
        <v>1.6580322265321908E-2</v>
      </c>
      <c r="H558" s="212">
        <f t="shared" si="407"/>
        <v>0</v>
      </c>
      <c r="I558" s="207" t="str">
        <f t="shared" si="407"/>
        <v>NA</v>
      </c>
      <c r="J558" s="208">
        <f t="shared" si="407"/>
        <v>1.658032226532196E-2</v>
      </c>
      <c r="K558" s="212">
        <f t="shared" si="407"/>
        <v>0</v>
      </c>
      <c r="L558" s="208">
        <f t="shared" si="407"/>
        <v>1.6580322265321846E-2</v>
      </c>
      <c r="M558" s="221" t="str">
        <f t="shared" si="407"/>
        <v>NA</v>
      </c>
      <c r="N558" s="221"/>
      <c r="O558" s="222"/>
      <c r="P558" s="222"/>
      <c r="Q558" s="222"/>
      <c r="R558" s="208" t="str">
        <f t="shared" ref="R558:W559" si="408">IF(R30=0, "NA",R382/R30)</f>
        <v>NA</v>
      </c>
      <c r="S558" s="217" t="str">
        <f t="shared" si="408"/>
        <v>NA</v>
      </c>
      <c r="T558" s="221" t="str">
        <f t="shared" si="408"/>
        <v>NA</v>
      </c>
      <c r="U558" s="207" t="str">
        <f t="shared" si="408"/>
        <v>NA</v>
      </c>
      <c r="V558" s="217" t="str">
        <f t="shared" si="408"/>
        <v>NA</v>
      </c>
      <c r="W558" s="213">
        <f t="shared" si="408"/>
        <v>1.6580322265321846E-2</v>
      </c>
      <c r="Y558" s="332" t="str">
        <f t="shared" ref="Y558:AK560" si="409">IF(Y30=0, "NA",Y382/Y30)</f>
        <v>NA</v>
      </c>
      <c r="Z558" s="341" t="str">
        <f t="shared" si="409"/>
        <v>NA</v>
      </c>
      <c r="AA558" s="342" t="str">
        <f t="shared" si="409"/>
        <v>NA</v>
      </c>
      <c r="AB558" s="341">
        <f t="shared" si="409"/>
        <v>0</v>
      </c>
      <c r="AC558" s="343">
        <f t="shared" si="409"/>
        <v>0</v>
      </c>
      <c r="AD558" s="332" t="str">
        <f t="shared" si="409"/>
        <v>NA</v>
      </c>
      <c r="AE558" s="341" t="str">
        <f t="shared" si="409"/>
        <v>NA</v>
      </c>
      <c r="AF558" s="342" t="str">
        <f t="shared" si="409"/>
        <v>NA</v>
      </c>
      <c r="AG558" s="341" t="str">
        <f t="shared" si="409"/>
        <v>NA</v>
      </c>
      <c r="AH558" s="343" t="str">
        <f t="shared" si="409"/>
        <v>NA</v>
      </c>
      <c r="AI558" s="332" t="str">
        <f t="shared" si="409"/>
        <v>NA</v>
      </c>
      <c r="AJ558" s="343" t="str">
        <f t="shared" si="409"/>
        <v>NA</v>
      </c>
      <c r="AK558" s="343">
        <f t="shared" si="409"/>
        <v>0</v>
      </c>
      <c r="AL558" s="344"/>
      <c r="AM558" s="345">
        <f t="shared" ref="AM558:AM560" si="410">IF(AM30=0, "NA",AM382/AM30)</f>
        <v>1.6292815118149156E-2</v>
      </c>
      <c r="AN558" s="61"/>
    </row>
    <row r="559" spans="1:40" ht="22.5" customHeight="1">
      <c r="A559" s="56" t="s">
        <v>38</v>
      </c>
      <c r="B559" s="206">
        <f t="shared" si="407"/>
        <v>0</v>
      </c>
      <c r="C559" s="207" t="str">
        <f t="shared" si="407"/>
        <v>NA</v>
      </c>
      <c r="D559" s="217">
        <f t="shared" si="407"/>
        <v>9.2072639001061815E-2</v>
      </c>
      <c r="E559" s="212">
        <f t="shared" si="407"/>
        <v>0</v>
      </c>
      <c r="F559" s="207" t="str">
        <f t="shared" si="407"/>
        <v>NA</v>
      </c>
      <c r="G559" s="217">
        <f t="shared" si="407"/>
        <v>9.7196152208221212E-2</v>
      </c>
      <c r="H559" s="212">
        <f t="shared" si="407"/>
        <v>0</v>
      </c>
      <c r="I559" s="207" t="str">
        <f t="shared" si="407"/>
        <v>NA</v>
      </c>
      <c r="J559" s="217">
        <f t="shared" si="407"/>
        <v>0.13134832292041998</v>
      </c>
      <c r="K559" s="212">
        <f t="shared" si="407"/>
        <v>0</v>
      </c>
      <c r="L559" s="217">
        <f t="shared" si="407"/>
        <v>9.3374427791367565E-2</v>
      </c>
      <c r="M559" s="221" t="str">
        <f t="shared" si="407"/>
        <v>NA</v>
      </c>
      <c r="N559" s="221"/>
      <c r="O559" s="222"/>
      <c r="P559" s="222"/>
      <c r="Q559" s="222"/>
      <c r="R559" s="208" t="str">
        <f t="shared" si="408"/>
        <v>NA</v>
      </c>
      <c r="S559" s="217" t="str">
        <f t="shared" si="408"/>
        <v>NA</v>
      </c>
      <c r="T559" s="221">
        <f t="shared" si="408"/>
        <v>0</v>
      </c>
      <c r="U559" s="207" t="str">
        <f t="shared" si="408"/>
        <v>NA</v>
      </c>
      <c r="V559" s="217">
        <f t="shared" si="408"/>
        <v>4.7598099205902245E-2</v>
      </c>
      <c r="W559" s="223">
        <f t="shared" si="408"/>
        <v>8.4278204457425718E-2</v>
      </c>
      <c r="Y559" s="333" t="str">
        <f t="shared" si="409"/>
        <v>NA</v>
      </c>
      <c r="Z559" s="346" t="str">
        <f t="shared" si="409"/>
        <v>NA</v>
      </c>
      <c r="AA559" s="347" t="str">
        <f t="shared" si="409"/>
        <v>NA</v>
      </c>
      <c r="AB559" s="346" t="str">
        <f t="shared" si="409"/>
        <v>NA</v>
      </c>
      <c r="AC559" s="348" t="str">
        <f t="shared" si="409"/>
        <v>NA</v>
      </c>
      <c r="AD559" s="333" t="str">
        <f t="shared" si="409"/>
        <v>NA</v>
      </c>
      <c r="AE559" s="346">
        <f t="shared" si="409"/>
        <v>0</v>
      </c>
      <c r="AF559" s="347" t="str">
        <f t="shared" si="409"/>
        <v>NA</v>
      </c>
      <c r="AG559" s="346">
        <f t="shared" si="409"/>
        <v>0</v>
      </c>
      <c r="AH559" s="348">
        <f t="shared" si="409"/>
        <v>0</v>
      </c>
      <c r="AI559" s="333" t="str">
        <f t="shared" si="409"/>
        <v>NA</v>
      </c>
      <c r="AJ559" s="348" t="str">
        <f t="shared" si="409"/>
        <v>NA</v>
      </c>
      <c r="AK559" s="348">
        <f t="shared" si="409"/>
        <v>0</v>
      </c>
      <c r="AL559" s="344"/>
      <c r="AM559" s="349">
        <f t="shared" si="410"/>
        <v>7.9843610507539242E-2</v>
      </c>
      <c r="AN559" s="80"/>
    </row>
    <row r="560" spans="1:40" ht="22.5" customHeight="1">
      <c r="A560" s="84" t="s">
        <v>39</v>
      </c>
      <c r="B560" s="224"/>
      <c r="C560" s="225"/>
      <c r="D560" s="226">
        <f>IF(D32=0, "NA",D384/D32)</f>
        <v>5.6146028896216067E-2</v>
      </c>
      <c r="E560" s="227"/>
      <c r="F560" s="225"/>
      <c r="G560" s="226">
        <f>IF(G32=0, "NA",G384/G32)</f>
        <v>5.5523981659990208E-2</v>
      </c>
      <c r="H560" s="227"/>
      <c r="I560" s="225"/>
      <c r="J560" s="226">
        <f>IF(J32=0, "NA",J384/J32)</f>
        <v>4.5682681550595447E-2</v>
      </c>
      <c r="K560" s="227"/>
      <c r="L560" s="226">
        <f>IF(L32=0, "NA",L384/L32)</f>
        <v>5.5615116801737051E-2</v>
      </c>
      <c r="M560" s="227"/>
      <c r="N560" s="227"/>
      <c r="O560" s="225"/>
      <c r="P560" s="225"/>
      <c r="Q560" s="225"/>
      <c r="R560" s="226"/>
      <c r="S560" s="226" t="str">
        <f>IF(S32=0, "NA",S384/S32)</f>
        <v>NA</v>
      </c>
      <c r="T560" s="227">
        <f>IF(T32=0, "NA",T384/T32)</f>
        <v>0</v>
      </c>
      <c r="U560" s="225"/>
      <c r="V560" s="226">
        <f>IF(V32=0, "NA",V384/V32)</f>
        <v>4.7598099205902245E-2</v>
      </c>
      <c r="W560" s="228">
        <f>IF(W32=0, "NA",W384/W32)</f>
        <v>5.4717670639085531E-2</v>
      </c>
      <c r="Y560" s="334" t="str">
        <f t="shared" si="409"/>
        <v>NA</v>
      </c>
      <c r="Z560" s="352" t="str">
        <f t="shared" si="409"/>
        <v>NA</v>
      </c>
      <c r="AA560" s="353" t="str">
        <f t="shared" si="409"/>
        <v>NA</v>
      </c>
      <c r="AB560" s="352">
        <f t="shared" si="409"/>
        <v>0</v>
      </c>
      <c r="AC560" s="354">
        <f t="shared" si="409"/>
        <v>0</v>
      </c>
      <c r="AD560" s="334" t="str">
        <f t="shared" si="409"/>
        <v>NA</v>
      </c>
      <c r="AE560" s="352">
        <f t="shared" si="409"/>
        <v>0</v>
      </c>
      <c r="AF560" s="353" t="str">
        <f t="shared" si="409"/>
        <v>NA</v>
      </c>
      <c r="AG560" s="352">
        <f t="shared" si="409"/>
        <v>0</v>
      </c>
      <c r="AH560" s="354">
        <f t="shared" si="409"/>
        <v>0</v>
      </c>
      <c r="AI560" s="334" t="str">
        <f t="shared" si="409"/>
        <v>NA</v>
      </c>
      <c r="AJ560" s="354" t="str">
        <f t="shared" si="409"/>
        <v>NA</v>
      </c>
      <c r="AK560" s="354">
        <f t="shared" si="409"/>
        <v>0</v>
      </c>
      <c r="AL560" s="344"/>
      <c r="AM560" s="355">
        <f t="shared" si="410"/>
        <v>5.2664081296872438E-2</v>
      </c>
      <c r="AN560" s="90"/>
    </row>
    <row r="561" spans="1:40" ht="22.5" customHeight="1">
      <c r="A561" s="16"/>
      <c r="B561" s="206"/>
      <c r="C561" s="207"/>
      <c r="D561" s="208"/>
      <c r="E561" s="212"/>
      <c r="F561" s="207"/>
      <c r="G561" s="208"/>
      <c r="H561" s="212"/>
      <c r="I561" s="207"/>
      <c r="J561" s="208"/>
      <c r="K561" s="212"/>
      <c r="L561" s="208"/>
      <c r="M561" s="212"/>
      <c r="N561" s="212"/>
      <c r="O561" s="207"/>
      <c r="P561" s="207"/>
      <c r="Q561" s="207"/>
      <c r="R561" s="208"/>
      <c r="S561" s="208"/>
      <c r="T561" s="212"/>
      <c r="U561" s="207"/>
      <c r="V561" s="208"/>
      <c r="W561" s="229"/>
      <c r="Y561" s="332"/>
      <c r="Z561" s="341"/>
      <c r="AA561" s="342"/>
      <c r="AB561" s="341"/>
      <c r="AC561" s="343"/>
      <c r="AD561" s="332"/>
      <c r="AE561" s="341"/>
      <c r="AF561" s="342"/>
      <c r="AG561" s="341"/>
      <c r="AH561" s="343"/>
      <c r="AI561" s="332"/>
      <c r="AJ561" s="343"/>
      <c r="AK561" s="343"/>
      <c r="AL561" s="351"/>
      <c r="AM561" s="345"/>
      <c r="AN561" s="61"/>
    </row>
    <row r="562" spans="1:40" ht="22.5" customHeight="1">
      <c r="A562" s="38" t="s">
        <v>44</v>
      </c>
      <c r="B562" s="230"/>
      <c r="C562" s="231"/>
      <c r="D562" s="232"/>
      <c r="E562" s="233"/>
      <c r="F562" s="231"/>
      <c r="G562" s="232"/>
      <c r="H562" s="233"/>
      <c r="I562" s="231"/>
      <c r="J562" s="232"/>
      <c r="K562" s="233"/>
      <c r="L562" s="232"/>
      <c r="M562" s="233"/>
      <c r="N562" s="233"/>
      <c r="O562" s="231"/>
      <c r="P562" s="231"/>
      <c r="Q562" s="231"/>
      <c r="R562" s="232"/>
      <c r="S562" s="232"/>
      <c r="T562" s="233"/>
      <c r="U562" s="231"/>
      <c r="V562" s="232"/>
      <c r="W562" s="234"/>
      <c r="Y562" s="335"/>
      <c r="Z562" s="356"/>
      <c r="AA562" s="357"/>
      <c r="AB562" s="356"/>
      <c r="AC562" s="358"/>
      <c r="AD562" s="335"/>
      <c r="AE562" s="356"/>
      <c r="AF562" s="357"/>
      <c r="AG562" s="356"/>
      <c r="AH562" s="358"/>
      <c r="AI562" s="335"/>
      <c r="AJ562" s="358"/>
      <c r="AK562" s="358"/>
      <c r="AL562" s="351"/>
      <c r="AM562" s="359"/>
      <c r="AN562" s="61"/>
    </row>
    <row r="563" spans="1:40" ht="13.5" customHeight="1">
      <c r="A563" s="54"/>
      <c r="B563" s="206"/>
      <c r="C563" s="207"/>
      <c r="D563" s="208"/>
      <c r="E563" s="212"/>
      <c r="F563" s="207"/>
      <c r="G563" s="208"/>
      <c r="H563" s="212"/>
      <c r="I563" s="207"/>
      <c r="J563" s="208"/>
      <c r="K563" s="212"/>
      <c r="L563" s="208"/>
      <c r="M563" s="212"/>
      <c r="N563" s="212"/>
      <c r="O563" s="207"/>
      <c r="P563" s="207"/>
      <c r="Q563" s="207"/>
      <c r="R563" s="208"/>
      <c r="S563" s="208"/>
      <c r="T563" s="212"/>
      <c r="U563" s="207"/>
      <c r="V563" s="208"/>
      <c r="W563" s="229"/>
      <c r="Y563" s="332"/>
      <c r="Z563" s="341"/>
      <c r="AA563" s="342"/>
      <c r="AB563" s="341"/>
      <c r="AC563" s="343"/>
      <c r="AD563" s="332"/>
      <c r="AE563" s="341"/>
      <c r="AF563" s="342"/>
      <c r="AG563" s="341"/>
      <c r="AH563" s="343"/>
      <c r="AI563" s="332"/>
      <c r="AJ563" s="343"/>
      <c r="AK563" s="343"/>
      <c r="AL563" s="351"/>
      <c r="AM563" s="345"/>
      <c r="AN563" s="61"/>
    </row>
    <row r="564" spans="1:40" ht="22.5" customHeight="1">
      <c r="A564" s="33" t="s">
        <v>45</v>
      </c>
      <c r="B564" s="206"/>
      <c r="C564" s="207"/>
      <c r="D564" s="208"/>
      <c r="E564" s="212"/>
      <c r="F564" s="207"/>
      <c r="G564" s="208"/>
      <c r="H564" s="212"/>
      <c r="I564" s="207"/>
      <c r="J564" s="208"/>
      <c r="K564" s="212"/>
      <c r="L564" s="208"/>
      <c r="M564" s="212"/>
      <c r="N564" s="212"/>
      <c r="O564" s="207"/>
      <c r="P564" s="207"/>
      <c r="Q564" s="207"/>
      <c r="R564" s="208"/>
      <c r="S564" s="208"/>
      <c r="T564" s="212"/>
      <c r="U564" s="207"/>
      <c r="V564" s="208"/>
      <c r="W564" s="229"/>
      <c r="Y564" s="332"/>
      <c r="Z564" s="341"/>
      <c r="AA564" s="342"/>
      <c r="AB564" s="341"/>
      <c r="AC564" s="343"/>
      <c r="AD564" s="332"/>
      <c r="AE564" s="341"/>
      <c r="AF564" s="342"/>
      <c r="AG564" s="341"/>
      <c r="AH564" s="343"/>
      <c r="AI564" s="332"/>
      <c r="AJ564" s="343"/>
      <c r="AK564" s="343"/>
      <c r="AL564" s="351"/>
      <c r="AM564" s="345"/>
      <c r="AN564" s="61"/>
    </row>
    <row r="565" spans="1:40" ht="22.5" customHeight="1">
      <c r="A565" s="16" t="s">
        <v>46</v>
      </c>
      <c r="B565" s="206"/>
      <c r="C565" s="207"/>
      <c r="D565" s="208"/>
      <c r="E565" s="212"/>
      <c r="F565" s="207"/>
      <c r="G565" s="208"/>
      <c r="H565" s="212"/>
      <c r="I565" s="207"/>
      <c r="J565" s="208"/>
      <c r="K565" s="212"/>
      <c r="L565" s="208"/>
      <c r="M565" s="212"/>
      <c r="N565" s="212"/>
      <c r="O565" s="207"/>
      <c r="P565" s="207"/>
      <c r="Q565" s="207"/>
      <c r="R565" s="208"/>
      <c r="S565" s="208"/>
      <c r="T565" s="212"/>
      <c r="U565" s="207"/>
      <c r="V565" s="208"/>
      <c r="W565" s="229"/>
      <c r="Y565" s="332"/>
      <c r="Z565" s="341"/>
      <c r="AA565" s="342"/>
      <c r="AB565" s="341"/>
      <c r="AC565" s="343"/>
      <c r="AD565" s="332"/>
      <c r="AE565" s="341"/>
      <c r="AF565" s="342"/>
      <c r="AG565" s="341"/>
      <c r="AH565" s="343"/>
      <c r="AI565" s="332"/>
      <c r="AJ565" s="343"/>
      <c r="AK565" s="343"/>
      <c r="AL565" s="351"/>
      <c r="AM565" s="345"/>
      <c r="AN565" s="61"/>
    </row>
    <row r="566" spans="1:40" ht="22.5" customHeight="1">
      <c r="A566" s="56" t="s">
        <v>37</v>
      </c>
      <c r="B566" s="206">
        <f t="shared" ref="B566:M568" si="411">IF(B38=0, "NA",B390/B38)</f>
        <v>0</v>
      </c>
      <c r="C566" s="207">
        <f t="shared" si="411"/>
        <v>9.8315947486939132E-3</v>
      </c>
      <c r="D566" s="208">
        <f t="shared" si="411"/>
        <v>9.8315947486938872E-3</v>
      </c>
      <c r="E566" s="212">
        <f t="shared" si="411"/>
        <v>0</v>
      </c>
      <c r="F566" s="207">
        <f t="shared" si="411"/>
        <v>9.8315947486939132E-3</v>
      </c>
      <c r="G566" s="208">
        <f t="shared" si="411"/>
        <v>9.831594748693882E-3</v>
      </c>
      <c r="H566" s="212" t="str">
        <f t="shared" si="411"/>
        <v>NA</v>
      </c>
      <c r="I566" s="207" t="str">
        <f t="shared" si="411"/>
        <v>NA</v>
      </c>
      <c r="J566" s="208" t="str">
        <f t="shared" si="411"/>
        <v>NA</v>
      </c>
      <c r="K566" s="212">
        <f t="shared" si="411"/>
        <v>0</v>
      </c>
      <c r="L566" s="208">
        <f t="shared" si="411"/>
        <v>9.8315947486938837E-3</v>
      </c>
      <c r="M566" s="212" t="str">
        <f t="shared" si="411"/>
        <v>NA</v>
      </c>
      <c r="N566" s="212"/>
      <c r="O566" s="207"/>
      <c r="P566" s="207"/>
      <c r="Q566" s="207"/>
      <c r="R566" s="208" t="str">
        <f t="shared" ref="R566:W568" si="412">IF(R38=0, "NA",R390/R38)</f>
        <v>NA</v>
      </c>
      <c r="S566" s="208" t="str">
        <f t="shared" si="412"/>
        <v>NA</v>
      </c>
      <c r="T566" s="212" t="str">
        <f t="shared" si="412"/>
        <v>NA</v>
      </c>
      <c r="U566" s="207" t="str">
        <f t="shared" si="412"/>
        <v>NA</v>
      </c>
      <c r="V566" s="208" t="str">
        <f t="shared" si="412"/>
        <v>NA</v>
      </c>
      <c r="W566" s="213">
        <f t="shared" si="412"/>
        <v>9.8315947486938837E-3</v>
      </c>
      <c r="Y566" s="332" t="str">
        <f t="shared" ref="Y566:AK568" si="413">IF(Y38=0, "NA",Y390/Y38)</f>
        <v>NA</v>
      </c>
      <c r="Z566" s="341" t="str">
        <f t="shared" si="413"/>
        <v>NA</v>
      </c>
      <c r="AA566" s="342">
        <f t="shared" si="413"/>
        <v>0</v>
      </c>
      <c r="AB566" s="341">
        <f t="shared" si="413"/>
        <v>0</v>
      </c>
      <c r="AC566" s="343">
        <f t="shared" si="413"/>
        <v>0</v>
      </c>
      <c r="AD566" s="332" t="str">
        <f t="shared" si="413"/>
        <v>NA</v>
      </c>
      <c r="AE566" s="341" t="str">
        <f t="shared" si="413"/>
        <v>NA</v>
      </c>
      <c r="AF566" s="342" t="str">
        <f t="shared" si="413"/>
        <v>NA</v>
      </c>
      <c r="AG566" s="341" t="str">
        <f t="shared" si="413"/>
        <v>NA</v>
      </c>
      <c r="AH566" s="343" t="str">
        <f t="shared" si="413"/>
        <v>NA</v>
      </c>
      <c r="AI566" s="332" t="str">
        <f t="shared" si="413"/>
        <v>NA</v>
      </c>
      <c r="AJ566" s="343" t="str">
        <f t="shared" si="413"/>
        <v>NA</v>
      </c>
      <c r="AK566" s="343">
        <f t="shared" si="413"/>
        <v>0</v>
      </c>
      <c r="AL566" s="344"/>
      <c r="AM566" s="345">
        <f t="shared" ref="AM566:AM568" si="414">IF(AM38=0, "NA",AM390/AM38)</f>
        <v>9.6627086556550727E-3</v>
      </c>
      <c r="AN566" s="61"/>
    </row>
    <row r="567" spans="1:40" ht="22.5" customHeight="1">
      <c r="A567" s="56" t="s">
        <v>38</v>
      </c>
      <c r="B567" s="206">
        <f t="shared" si="411"/>
        <v>0</v>
      </c>
      <c r="C567" s="215">
        <f t="shared" si="411"/>
        <v>0.10778915925577565</v>
      </c>
      <c r="D567" s="216">
        <f t="shared" si="411"/>
        <v>0.10778915925577567</v>
      </c>
      <c r="E567" s="212">
        <f t="shared" si="411"/>
        <v>0</v>
      </c>
      <c r="F567" s="215">
        <f t="shared" si="411"/>
        <v>0.10778915925577602</v>
      </c>
      <c r="G567" s="216">
        <f t="shared" si="411"/>
        <v>0.10778915925577602</v>
      </c>
      <c r="H567" s="212" t="str">
        <f t="shared" si="411"/>
        <v>NA</v>
      </c>
      <c r="I567" s="207" t="str">
        <f t="shared" si="411"/>
        <v>NA</v>
      </c>
      <c r="J567" s="208" t="str">
        <f t="shared" si="411"/>
        <v>NA</v>
      </c>
      <c r="K567" s="212">
        <f t="shared" si="411"/>
        <v>0</v>
      </c>
      <c r="L567" s="217">
        <f t="shared" si="411"/>
        <v>0.10778915925577595</v>
      </c>
      <c r="M567" s="212" t="str">
        <f t="shared" si="411"/>
        <v>NA</v>
      </c>
      <c r="N567" s="212"/>
      <c r="O567" s="207"/>
      <c r="P567" s="207"/>
      <c r="Q567" s="207"/>
      <c r="R567" s="208" t="str">
        <f t="shared" si="412"/>
        <v>NA</v>
      </c>
      <c r="S567" s="208" t="str">
        <f t="shared" si="412"/>
        <v>NA</v>
      </c>
      <c r="T567" s="212">
        <f t="shared" si="412"/>
        <v>0</v>
      </c>
      <c r="U567" s="207">
        <f t="shared" si="412"/>
        <v>3.3614253919221189E-2</v>
      </c>
      <c r="V567" s="216">
        <f t="shared" si="412"/>
        <v>3.3614253919221182E-2</v>
      </c>
      <c r="W567" s="218">
        <f t="shared" si="412"/>
        <v>9.3252932360065238E-2</v>
      </c>
      <c r="Y567" s="333" t="str">
        <f t="shared" si="413"/>
        <v>NA</v>
      </c>
      <c r="Z567" s="346" t="str">
        <f t="shared" si="413"/>
        <v>NA</v>
      </c>
      <c r="AA567" s="347" t="str">
        <f t="shared" si="413"/>
        <v>NA</v>
      </c>
      <c r="AB567" s="346" t="str">
        <f t="shared" si="413"/>
        <v>NA</v>
      </c>
      <c r="AC567" s="348" t="str">
        <f t="shared" si="413"/>
        <v>NA</v>
      </c>
      <c r="AD567" s="333">
        <f t="shared" si="413"/>
        <v>0</v>
      </c>
      <c r="AE567" s="346">
        <f t="shared" si="413"/>
        <v>0</v>
      </c>
      <c r="AF567" s="347">
        <f t="shared" si="413"/>
        <v>0</v>
      </c>
      <c r="AG567" s="346">
        <f t="shared" si="413"/>
        <v>0</v>
      </c>
      <c r="AH567" s="348">
        <f t="shared" si="413"/>
        <v>0</v>
      </c>
      <c r="AI567" s="333" t="str">
        <f t="shared" si="413"/>
        <v>NA</v>
      </c>
      <c r="AJ567" s="348" t="str">
        <f t="shared" si="413"/>
        <v>NA</v>
      </c>
      <c r="AK567" s="348">
        <f t="shared" si="413"/>
        <v>0</v>
      </c>
      <c r="AL567" s="344"/>
      <c r="AM567" s="349">
        <f t="shared" si="414"/>
        <v>8.69560646992147E-2</v>
      </c>
      <c r="AN567" s="80"/>
    </row>
    <row r="568" spans="1:40" ht="22.5" customHeight="1">
      <c r="A568" s="56" t="s">
        <v>39</v>
      </c>
      <c r="B568" s="206">
        <f t="shared" si="411"/>
        <v>0</v>
      </c>
      <c r="C568" s="207">
        <f t="shared" si="411"/>
        <v>6.1256464879885238E-2</v>
      </c>
      <c r="D568" s="208">
        <f t="shared" si="411"/>
        <v>6.1256464879885238E-2</v>
      </c>
      <c r="E568" s="212">
        <f t="shared" si="411"/>
        <v>0</v>
      </c>
      <c r="F568" s="207">
        <f t="shared" si="411"/>
        <v>5.6304179546513781E-2</v>
      </c>
      <c r="G568" s="208">
        <f t="shared" si="411"/>
        <v>5.6304179546513768E-2</v>
      </c>
      <c r="H568" s="212" t="str">
        <f t="shared" si="411"/>
        <v>NA</v>
      </c>
      <c r="I568" s="207" t="str">
        <f t="shared" si="411"/>
        <v>NA</v>
      </c>
      <c r="J568" s="208" t="str">
        <f t="shared" si="411"/>
        <v>NA</v>
      </c>
      <c r="K568" s="212">
        <f t="shared" si="411"/>
        <v>0</v>
      </c>
      <c r="L568" s="208">
        <f t="shared" si="411"/>
        <v>5.7210161711687649E-2</v>
      </c>
      <c r="M568" s="212" t="str">
        <f t="shared" si="411"/>
        <v>NA</v>
      </c>
      <c r="N568" s="212"/>
      <c r="O568" s="207"/>
      <c r="P568" s="207"/>
      <c r="Q568" s="207"/>
      <c r="R568" s="208" t="str">
        <f t="shared" si="412"/>
        <v>NA</v>
      </c>
      <c r="S568" s="208" t="str">
        <f t="shared" si="412"/>
        <v>NA</v>
      </c>
      <c r="T568" s="212" t="str">
        <f t="shared" si="412"/>
        <v>NA</v>
      </c>
      <c r="U568" s="207" t="str">
        <f t="shared" si="412"/>
        <v>NA</v>
      </c>
      <c r="V568" s="208">
        <f t="shared" si="412"/>
        <v>3.3614253919221182E-2</v>
      </c>
      <c r="W568" s="213">
        <f t="shared" si="412"/>
        <v>5.4721841721979456E-2</v>
      </c>
      <c r="Y568" s="332" t="str">
        <f t="shared" si="413"/>
        <v>NA</v>
      </c>
      <c r="Z568" s="341" t="str">
        <f t="shared" si="413"/>
        <v>NA</v>
      </c>
      <c r="AA568" s="342" t="str">
        <f t="shared" si="413"/>
        <v>NA</v>
      </c>
      <c r="AB568" s="341">
        <f t="shared" si="413"/>
        <v>0</v>
      </c>
      <c r="AC568" s="343">
        <f t="shared" si="413"/>
        <v>0</v>
      </c>
      <c r="AD568" s="332" t="str">
        <f t="shared" si="413"/>
        <v>NA</v>
      </c>
      <c r="AE568" s="341">
        <f t="shared" si="413"/>
        <v>0</v>
      </c>
      <c r="AF568" s="342" t="str">
        <f t="shared" si="413"/>
        <v>NA</v>
      </c>
      <c r="AG568" s="341">
        <f t="shared" si="413"/>
        <v>0</v>
      </c>
      <c r="AH568" s="343">
        <f t="shared" si="413"/>
        <v>0</v>
      </c>
      <c r="AI568" s="332" t="str">
        <f t="shared" si="413"/>
        <v>NA</v>
      </c>
      <c r="AJ568" s="343" t="str">
        <f t="shared" si="413"/>
        <v>NA</v>
      </c>
      <c r="AK568" s="343">
        <f t="shared" si="413"/>
        <v>0</v>
      </c>
      <c r="AL568" s="350"/>
      <c r="AM568" s="345">
        <f t="shared" si="414"/>
        <v>5.2263366570378236E-2</v>
      </c>
      <c r="AN568" s="61"/>
    </row>
    <row r="569" spans="1:40" ht="13.5" customHeight="1">
      <c r="A569" s="56"/>
      <c r="B569" s="206"/>
      <c r="C569" s="207"/>
      <c r="D569" s="208"/>
      <c r="E569" s="212"/>
      <c r="F569" s="207"/>
      <c r="G569" s="208"/>
      <c r="H569" s="212"/>
      <c r="I569" s="207"/>
      <c r="J569" s="208"/>
      <c r="K569" s="212"/>
      <c r="L569" s="208"/>
      <c r="M569" s="212"/>
      <c r="N569" s="212"/>
      <c r="O569" s="207"/>
      <c r="P569" s="207"/>
      <c r="Q569" s="207"/>
      <c r="R569" s="208"/>
      <c r="S569" s="208"/>
      <c r="T569" s="212"/>
      <c r="U569" s="207"/>
      <c r="V569" s="208"/>
      <c r="W569" s="213"/>
      <c r="Y569" s="332"/>
      <c r="Z569" s="341"/>
      <c r="AA569" s="342"/>
      <c r="AB569" s="341"/>
      <c r="AC569" s="343"/>
      <c r="AD569" s="332"/>
      <c r="AE569" s="341"/>
      <c r="AF569" s="342"/>
      <c r="AG569" s="341"/>
      <c r="AH569" s="343"/>
      <c r="AI569" s="332"/>
      <c r="AJ569" s="343"/>
      <c r="AK569" s="343"/>
      <c r="AL569" s="351"/>
      <c r="AM569" s="345"/>
      <c r="AN569" s="61"/>
    </row>
    <row r="570" spans="1:40" ht="13.5" customHeight="1">
      <c r="A570" s="16" t="s">
        <v>47</v>
      </c>
      <c r="B570" s="206"/>
      <c r="C570" s="207"/>
      <c r="D570" s="208"/>
      <c r="E570" s="212"/>
      <c r="F570" s="207"/>
      <c r="G570" s="208"/>
      <c r="H570" s="212"/>
      <c r="I570" s="207"/>
      <c r="J570" s="208"/>
      <c r="K570" s="212"/>
      <c r="L570" s="208"/>
      <c r="M570" s="212"/>
      <c r="N570" s="212"/>
      <c r="O570" s="207"/>
      <c r="P570" s="207"/>
      <c r="Q570" s="207"/>
      <c r="R570" s="208"/>
      <c r="S570" s="208"/>
      <c r="T570" s="212"/>
      <c r="U570" s="207"/>
      <c r="V570" s="208"/>
      <c r="W570" s="213"/>
      <c r="Y570" s="332"/>
      <c r="Z570" s="341"/>
      <c r="AA570" s="342"/>
      <c r="AB570" s="341"/>
      <c r="AC570" s="343"/>
      <c r="AD570" s="332"/>
      <c r="AE570" s="341"/>
      <c r="AF570" s="342"/>
      <c r="AG570" s="341"/>
      <c r="AH570" s="343"/>
      <c r="AI570" s="332"/>
      <c r="AJ570" s="343"/>
      <c r="AK570" s="343"/>
      <c r="AL570" s="351"/>
      <c r="AM570" s="345"/>
      <c r="AN570" s="61"/>
    </row>
    <row r="571" spans="1:40" ht="13.5" customHeight="1">
      <c r="A571" s="56" t="s">
        <v>37</v>
      </c>
      <c r="B571" s="206">
        <f t="shared" ref="B571:M573" si="415">IF(B43=0, "NA",B395/B43)</f>
        <v>0</v>
      </c>
      <c r="C571" s="207">
        <f t="shared" si="415"/>
        <v>9.8315947486939132E-3</v>
      </c>
      <c r="D571" s="208">
        <f t="shared" si="415"/>
        <v>9.8315947486939705E-3</v>
      </c>
      <c r="E571" s="212">
        <f t="shared" si="415"/>
        <v>0</v>
      </c>
      <c r="F571" s="207">
        <f t="shared" si="415"/>
        <v>9.8315947486939132E-3</v>
      </c>
      <c r="G571" s="208">
        <f t="shared" si="415"/>
        <v>9.8315947486939479E-3</v>
      </c>
      <c r="H571" s="212">
        <f t="shared" si="415"/>
        <v>0</v>
      </c>
      <c r="I571" s="207">
        <f t="shared" si="415"/>
        <v>9.8315947486939132E-3</v>
      </c>
      <c r="J571" s="208">
        <f t="shared" si="415"/>
        <v>9.8315947486938681E-3</v>
      </c>
      <c r="K571" s="212">
        <f t="shared" si="415"/>
        <v>0</v>
      </c>
      <c r="L571" s="208">
        <f t="shared" si="415"/>
        <v>9.8315947486938924E-3</v>
      </c>
      <c r="M571" s="212" t="str">
        <f t="shared" si="415"/>
        <v>NA</v>
      </c>
      <c r="N571" s="212"/>
      <c r="O571" s="207"/>
      <c r="P571" s="207"/>
      <c r="Q571" s="207"/>
      <c r="R571" s="208" t="str">
        <f t="shared" ref="R571:W573" si="416">IF(R43=0, "NA",R395/R43)</f>
        <v>NA</v>
      </c>
      <c r="S571" s="208" t="str">
        <f t="shared" si="416"/>
        <v>NA</v>
      </c>
      <c r="T571" s="212" t="str">
        <f t="shared" si="416"/>
        <v>NA</v>
      </c>
      <c r="U571" s="207" t="str">
        <f t="shared" si="416"/>
        <v>NA</v>
      </c>
      <c r="V571" s="208" t="str">
        <f t="shared" si="416"/>
        <v>NA</v>
      </c>
      <c r="W571" s="213">
        <f t="shared" si="416"/>
        <v>9.8315947486938924E-3</v>
      </c>
      <c r="Y571" s="332" t="str">
        <f t="shared" ref="Y571:AK573" si="417">IF(Y43=0, "NA",Y395/Y43)</f>
        <v>NA</v>
      </c>
      <c r="Z571" s="341" t="str">
        <f t="shared" si="417"/>
        <v>NA</v>
      </c>
      <c r="AA571" s="342">
        <f t="shared" si="417"/>
        <v>0</v>
      </c>
      <c r="AB571" s="341">
        <f t="shared" si="417"/>
        <v>0</v>
      </c>
      <c r="AC571" s="343">
        <f t="shared" si="417"/>
        <v>0</v>
      </c>
      <c r="AD571" s="332" t="str">
        <f t="shared" si="417"/>
        <v>NA</v>
      </c>
      <c r="AE571" s="341" t="str">
        <f t="shared" si="417"/>
        <v>NA</v>
      </c>
      <c r="AF571" s="342" t="str">
        <f t="shared" si="417"/>
        <v>NA</v>
      </c>
      <c r="AG571" s="341" t="str">
        <f t="shared" si="417"/>
        <v>NA</v>
      </c>
      <c r="AH571" s="343" t="str">
        <f t="shared" si="417"/>
        <v>NA</v>
      </c>
      <c r="AI571" s="332" t="str">
        <f t="shared" si="417"/>
        <v>NA</v>
      </c>
      <c r="AJ571" s="343" t="str">
        <f t="shared" si="417"/>
        <v>NA</v>
      </c>
      <c r="AK571" s="343">
        <f t="shared" si="417"/>
        <v>0</v>
      </c>
      <c r="AL571" s="344"/>
      <c r="AM571" s="345">
        <f t="shared" ref="AM571:AM573" si="418">IF(AM43=0, "NA",AM395/AM43)</f>
        <v>9.6627086556550831E-3</v>
      </c>
      <c r="AN571" s="61"/>
    </row>
    <row r="572" spans="1:40" ht="17.25">
      <c r="A572" s="56" t="s">
        <v>38</v>
      </c>
      <c r="B572" s="206">
        <f t="shared" si="415"/>
        <v>0</v>
      </c>
      <c r="C572" s="215">
        <f t="shared" si="415"/>
        <v>7.7238714995474272E-2</v>
      </c>
      <c r="D572" s="216">
        <f t="shared" si="415"/>
        <v>7.7238714995474245E-2</v>
      </c>
      <c r="E572" s="212">
        <f t="shared" si="415"/>
        <v>0</v>
      </c>
      <c r="F572" s="215">
        <f t="shared" si="415"/>
        <v>0.10778915925577549</v>
      </c>
      <c r="G572" s="216">
        <f t="shared" si="415"/>
        <v>0.10778915925577554</v>
      </c>
      <c r="H572" s="212">
        <f t="shared" si="415"/>
        <v>0</v>
      </c>
      <c r="I572" s="207">
        <f t="shared" si="415"/>
        <v>0.15328984118694264</v>
      </c>
      <c r="J572" s="208">
        <f t="shared" si="415"/>
        <v>0.15328984118694272</v>
      </c>
      <c r="K572" s="212">
        <f t="shared" si="415"/>
        <v>0</v>
      </c>
      <c r="L572" s="217">
        <f t="shared" si="415"/>
        <v>0.10778915925577574</v>
      </c>
      <c r="M572" s="212" t="str">
        <f t="shared" si="415"/>
        <v>NA</v>
      </c>
      <c r="N572" s="212"/>
      <c r="O572" s="207"/>
      <c r="P572" s="207"/>
      <c r="Q572" s="207"/>
      <c r="R572" s="208" t="str">
        <f t="shared" si="416"/>
        <v>NA</v>
      </c>
      <c r="S572" s="208" t="str">
        <f t="shared" si="416"/>
        <v>NA</v>
      </c>
      <c r="T572" s="212">
        <f t="shared" si="416"/>
        <v>0</v>
      </c>
      <c r="U572" s="207">
        <f t="shared" si="416"/>
        <v>3.3614253919221189E-2</v>
      </c>
      <c r="V572" s="216">
        <f t="shared" si="416"/>
        <v>3.3614253919221231E-2</v>
      </c>
      <c r="W572" s="218">
        <f t="shared" si="416"/>
        <v>9.0141021625669754E-2</v>
      </c>
      <c r="Y572" s="333" t="str">
        <f t="shared" si="417"/>
        <v>NA</v>
      </c>
      <c r="Z572" s="346" t="str">
        <f t="shared" si="417"/>
        <v>NA</v>
      </c>
      <c r="AA572" s="347" t="str">
        <f t="shared" si="417"/>
        <v>NA</v>
      </c>
      <c r="AB572" s="346" t="str">
        <f t="shared" si="417"/>
        <v>NA</v>
      </c>
      <c r="AC572" s="348" t="str">
        <f t="shared" si="417"/>
        <v>NA</v>
      </c>
      <c r="AD572" s="333">
        <f t="shared" si="417"/>
        <v>0</v>
      </c>
      <c r="AE572" s="346">
        <f t="shared" si="417"/>
        <v>0</v>
      </c>
      <c r="AF572" s="347">
        <f t="shared" si="417"/>
        <v>0</v>
      </c>
      <c r="AG572" s="346">
        <f t="shared" si="417"/>
        <v>0</v>
      </c>
      <c r="AH572" s="348">
        <f t="shared" si="417"/>
        <v>0</v>
      </c>
      <c r="AI572" s="333" t="str">
        <f t="shared" si="417"/>
        <v>NA</v>
      </c>
      <c r="AJ572" s="348" t="str">
        <f t="shared" si="417"/>
        <v>NA</v>
      </c>
      <c r="AK572" s="348">
        <f t="shared" si="417"/>
        <v>0</v>
      </c>
      <c r="AL572" s="344"/>
      <c r="AM572" s="349">
        <f t="shared" si="418"/>
        <v>8.3732580766260556E-2</v>
      </c>
      <c r="AN572" s="80"/>
    </row>
    <row r="573" spans="1:40" ht="13.5" customHeight="1">
      <c r="A573" s="56" t="s">
        <v>39</v>
      </c>
      <c r="B573" s="206">
        <f t="shared" si="415"/>
        <v>0</v>
      </c>
      <c r="C573" s="207">
        <f t="shared" si="415"/>
        <v>6.1213896856907236E-2</v>
      </c>
      <c r="D573" s="208">
        <f t="shared" si="415"/>
        <v>6.1213896856907229E-2</v>
      </c>
      <c r="E573" s="212">
        <f t="shared" si="415"/>
        <v>0</v>
      </c>
      <c r="F573" s="207">
        <f t="shared" si="415"/>
        <v>6.1213896856907202E-2</v>
      </c>
      <c r="G573" s="208">
        <f t="shared" si="415"/>
        <v>6.1213896856907243E-2</v>
      </c>
      <c r="H573" s="212">
        <f t="shared" si="415"/>
        <v>0</v>
      </c>
      <c r="I573" s="207">
        <f t="shared" si="415"/>
        <v>4.8906726220866371E-2</v>
      </c>
      <c r="J573" s="208">
        <f t="shared" si="415"/>
        <v>4.8906726220866358E-2</v>
      </c>
      <c r="K573" s="212">
        <f t="shared" si="415"/>
        <v>0</v>
      </c>
      <c r="L573" s="208">
        <f t="shared" si="415"/>
        <v>5.4552770756561342E-2</v>
      </c>
      <c r="M573" s="212" t="str">
        <f t="shared" si="415"/>
        <v>NA</v>
      </c>
      <c r="N573" s="212"/>
      <c r="O573" s="207"/>
      <c r="P573" s="207"/>
      <c r="Q573" s="207"/>
      <c r="R573" s="208" t="str">
        <f t="shared" si="416"/>
        <v>NA</v>
      </c>
      <c r="S573" s="208" t="str">
        <f t="shared" si="416"/>
        <v>NA</v>
      </c>
      <c r="T573" s="212" t="str">
        <f t="shared" si="416"/>
        <v>NA</v>
      </c>
      <c r="U573" s="207" t="str">
        <f t="shared" si="416"/>
        <v>NA</v>
      </c>
      <c r="V573" s="208">
        <f t="shared" si="416"/>
        <v>3.3614253919221231E-2</v>
      </c>
      <c r="W573" s="213">
        <f t="shared" si="416"/>
        <v>5.1940630077602898E-2</v>
      </c>
      <c r="Y573" s="332" t="str">
        <f t="shared" si="417"/>
        <v>NA</v>
      </c>
      <c r="Z573" s="341" t="str">
        <f t="shared" si="417"/>
        <v>NA</v>
      </c>
      <c r="AA573" s="342" t="str">
        <f t="shared" si="417"/>
        <v>NA</v>
      </c>
      <c r="AB573" s="341">
        <f t="shared" si="417"/>
        <v>0</v>
      </c>
      <c r="AC573" s="343">
        <f t="shared" si="417"/>
        <v>0</v>
      </c>
      <c r="AD573" s="332" t="str">
        <f t="shared" si="417"/>
        <v>NA</v>
      </c>
      <c r="AE573" s="341">
        <f t="shared" si="417"/>
        <v>0</v>
      </c>
      <c r="AF573" s="342" t="str">
        <f t="shared" si="417"/>
        <v>NA</v>
      </c>
      <c r="AG573" s="341">
        <f t="shared" si="417"/>
        <v>0</v>
      </c>
      <c r="AH573" s="343">
        <f t="shared" si="417"/>
        <v>0</v>
      </c>
      <c r="AI573" s="332" t="str">
        <f t="shared" si="417"/>
        <v>NA</v>
      </c>
      <c r="AJ573" s="343" t="str">
        <f t="shared" si="417"/>
        <v>NA</v>
      </c>
      <c r="AK573" s="343">
        <f t="shared" si="417"/>
        <v>0</v>
      </c>
      <c r="AL573" s="350"/>
      <c r="AM573" s="345">
        <f t="shared" si="418"/>
        <v>4.9540704603347897E-2</v>
      </c>
      <c r="AN573" s="61"/>
    </row>
    <row r="574" spans="1:40" ht="13.5" customHeight="1">
      <c r="A574" s="56"/>
      <c r="B574" s="206"/>
      <c r="C574" s="207"/>
      <c r="D574" s="208"/>
      <c r="E574" s="212"/>
      <c r="F574" s="207"/>
      <c r="G574" s="208"/>
      <c r="H574" s="212"/>
      <c r="I574" s="207"/>
      <c r="J574" s="208"/>
      <c r="K574" s="212"/>
      <c r="L574" s="208"/>
      <c r="M574" s="212"/>
      <c r="N574" s="212"/>
      <c r="O574" s="207"/>
      <c r="P574" s="207"/>
      <c r="Q574" s="207"/>
      <c r="R574" s="208"/>
      <c r="S574" s="208"/>
      <c r="T574" s="212"/>
      <c r="U574" s="207"/>
      <c r="V574" s="208"/>
      <c r="W574" s="213"/>
      <c r="Y574" s="332"/>
      <c r="Z574" s="341"/>
      <c r="AA574" s="342"/>
      <c r="AB574" s="341"/>
      <c r="AC574" s="343"/>
      <c r="AD574" s="332"/>
      <c r="AE574" s="341"/>
      <c r="AF574" s="342"/>
      <c r="AG574" s="341"/>
      <c r="AH574" s="343"/>
      <c r="AI574" s="332"/>
      <c r="AJ574" s="343"/>
      <c r="AK574" s="343"/>
      <c r="AL574" s="351"/>
      <c r="AM574" s="345"/>
      <c r="AN574" s="61"/>
    </row>
    <row r="575" spans="1:40" ht="13.5" customHeight="1">
      <c r="A575" s="16" t="s">
        <v>48</v>
      </c>
      <c r="B575" s="206"/>
      <c r="C575" s="207"/>
      <c r="D575" s="208"/>
      <c r="E575" s="212"/>
      <c r="F575" s="207"/>
      <c r="G575" s="208"/>
      <c r="H575" s="212"/>
      <c r="I575" s="207"/>
      <c r="J575" s="208"/>
      <c r="K575" s="212"/>
      <c r="L575" s="208"/>
      <c r="M575" s="212"/>
      <c r="N575" s="212"/>
      <c r="O575" s="207"/>
      <c r="P575" s="207"/>
      <c r="Q575" s="207"/>
      <c r="R575" s="208"/>
      <c r="S575" s="208"/>
      <c r="T575" s="212"/>
      <c r="U575" s="207"/>
      <c r="V575" s="208"/>
      <c r="W575" s="213"/>
      <c r="Y575" s="332"/>
      <c r="Z575" s="341"/>
      <c r="AA575" s="342"/>
      <c r="AB575" s="341"/>
      <c r="AC575" s="343"/>
      <c r="AD575" s="332"/>
      <c r="AE575" s="341"/>
      <c r="AF575" s="342"/>
      <c r="AG575" s="341"/>
      <c r="AH575" s="343"/>
      <c r="AI575" s="332"/>
      <c r="AJ575" s="343"/>
      <c r="AK575" s="343"/>
      <c r="AL575" s="351"/>
      <c r="AM575" s="345"/>
      <c r="AN575" s="61"/>
    </row>
    <row r="576" spans="1:40" ht="13.5" customHeight="1">
      <c r="A576" s="56" t="s">
        <v>37</v>
      </c>
      <c r="B576" s="206">
        <f t="shared" ref="B576:M578" si="419">IF(B48=0, "NA",B400/B48)</f>
        <v>0</v>
      </c>
      <c r="C576" s="207">
        <f t="shared" si="419"/>
        <v>9.8315947486939132E-3</v>
      </c>
      <c r="D576" s="208">
        <f t="shared" si="419"/>
        <v>9.8315947486938941E-3</v>
      </c>
      <c r="E576" s="212">
        <f t="shared" si="419"/>
        <v>0</v>
      </c>
      <c r="F576" s="207">
        <f t="shared" si="419"/>
        <v>9.8315947486939132E-3</v>
      </c>
      <c r="G576" s="208">
        <f t="shared" si="419"/>
        <v>9.8315947486938907E-3</v>
      </c>
      <c r="H576" s="212">
        <f t="shared" si="419"/>
        <v>0</v>
      </c>
      <c r="I576" s="207">
        <f t="shared" si="419"/>
        <v>9.8315947486939132E-3</v>
      </c>
      <c r="J576" s="208">
        <f t="shared" si="419"/>
        <v>9.831594748694026E-3</v>
      </c>
      <c r="K576" s="212">
        <f t="shared" si="419"/>
        <v>0</v>
      </c>
      <c r="L576" s="208">
        <f t="shared" si="419"/>
        <v>9.8315947486940017E-3</v>
      </c>
      <c r="M576" s="212" t="str">
        <f t="shared" si="419"/>
        <v>NA</v>
      </c>
      <c r="N576" s="212"/>
      <c r="O576" s="207"/>
      <c r="P576" s="207"/>
      <c r="Q576" s="207"/>
      <c r="R576" s="208" t="str">
        <f t="shared" ref="R576:W578" si="420">IF(R48=0, "NA",R400/R48)</f>
        <v>NA</v>
      </c>
      <c r="S576" s="208" t="str">
        <f t="shared" si="420"/>
        <v>NA</v>
      </c>
      <c r="T576" s="212" t="str">
        <f t="shared" si="420"/>
        <v>NA</v>
      </c>
      <c r="U576" s="207" t="str">
        <f t="shared" si="420"/>
        <v>NA</v>
      </c>
      <c r="V576" s="208" t="str">
        <f t="shared" si="420"/>
        <v>NA</v>
      </c>
      <c r="W576" s="213">
        <f t="shared" si="420"/>
        <v>9.8315947486940017E-3</v>
      </c>
      <c r="Y576" s="332" t="str">
        <f t="shared" ref="Y576:AK578" si="421">IF(Y48=0, "NA",Y400/Y48)</f>
        <v>NA</v>
      </c>
      <c r="Z576" s="341" t="str">
        <f t="shared" si="421"/>
        <v>NA</v>
      </c>
      <c r="AA576" s="342">
        <f t="shared" si="421"/>
        <v>0</v>
      </c>
      <c r="AB576" s="341">
        <f t="shared" si="421"/>
        <v>0</v>
      </c>
      <c r="AC576" s="343">
        <f t="shared" si="421"/>
        <v>0</v>
      </c>
      <c r="AD576" s="332" t="str">
        <f t="shared" si="421"/>
        <v>NA</v>
      </c>
      <c r="AE576" s="341" t="str">
        <f t="shared" si="421"/>
        <v>NA</v>
      </c>
      <c r="AF576" s="342" t="str">
        <f t="shared" si="421"/>
        <v>NA</v>
      </c>
      <c r="AG576" s="341" t="str">
        <f t="shared" si="421"/>
        <v>NA</v>
      </c>
      <c r="AH576" s="343" t="str">
        <f t="shared" si="421"/>
        <v>NA</v>
      </c>
      <c r="AI576" s="332" t="str">
        <f t="shared" si="421"/>
        <v>NA</v>
      </c>
      <c r="AJ576" s="343" t="str">
        <f t="shared" si="421"/>
        <v>NA</v>
      </c>
      <c r="AK576" s="343">
        <f t="shared" si="421"/>
        <v>0</v>
      </c>
      <c r="AL576" s="344"/>
      <c r="AM576" s="345">
        <f t="shared" ref="AM576:AM578" si="422">IF(AM48=0, "NA",AM400/AM48)</f>
        <v>9.6627086556551889E-3</v>
      </c>
      <c r="AN576" s="61"/>
    </row>
    <row r="577" spans="1:40" ht="17.25">
      <c r="A577" s="56" t="s">
        <v>38</v>
      </c>
      <c r="B577" s="206">
        <f t="shared" si="419"/>
        <v>0</v>
      </c>
      <c r="C577" s="215">
        <f t="shared" si="419"/>
        <v>0.10778915925577558</v>
      </c>
      <c r="D577" s="216">
        <f t="shared" si="419"/>
        <v>0.10778915925577551</v>
      </c>
      <c r="E577" s="212">
        <f t="shared" si="419"/>
        <v>0</v>
      </c>
      <c r="F577" s="215">
        <f t="shared" si="419"/>
        <v>0.10778915925577565</v>
      </c>
      <c r="G577" s="216">
        <f t="shared" si="419"/>
        <v>0.10778915925577566</v>
      </c>
      <c r="H577" s="212">
        <f t="shared" si="419"/>
        <v>0</v>
      </c>
      <c r="I577" s="207">
        <f t="shared" si="419"/>
        <v>0.10778915925577569</v>
      </c>
      <c r="J577" s="208">
        <f t="shared" si="419"/>
        <v>0.10778915925577565</v>
      </c>
      <c r="K577" s="212">
        <f t="shared" si="419"/>
        <v>0</v>
      </c>
      <c r="L577" s="217">
        <f t="shared" si="419"/>
        <v>0.10778915925577562</v>
      </c>
      <c r="M577" s="212" t="str">
        <f t="shared" si="419"/>
        <v>NA</v>
      </c>
      <c r="N577" s="212"/>
      <c r="O577" s="207"/>
      <c r="P577" s="207"/>
      <c r="Q577" s="207"/>
      <c r="R577" s="208" t="str">
        <f t="shared" si="420"/>
        <v>NA</v>
      </c>
      <c r="S577" s="208" t="str">
        <f t="shared" si="420"/>
        <v>NA</v>
      </c>
      <c r="T577" s="212">
        <f t="shared" si="420"/>
        <v>0</v>
      </c>
      <c r="U577" s="207">
        <f t="shared" si="420"/>
        <v>3.3614253919221189E-2</v>
      </c>
      <c r="V577" s="216">
        <f t="shared" si="420"/>
        <v>3.3614253919221258E-2</v>
      </c>
      <c r="W577" s="218">
        <f t="shared" si="420"/>
        <v>0.10631708082114441</v>
      </c>
      <c r="Y577" s="333" t="str">
        <f t="shared" si="421"/>
        <v>NA</v>
      </c>
      <c r="Z577" s="346" t="str">
        <f t="shared" si="421"/>
        <v>NA</v>
      </c>
      <c r="AA577" s="347" t="str">
        <f t="shared" si="421"/>
        <v>NA</v>
      </c>
      <c r="AB577" s="346" t="str">
        <f t="shared" si="421"/>
        <v>NA</v>
      </c>
      <c r="AC577" s="348" t="str">
        <f t="shared" si="421"/>
        <v>NA</v>
      </c>
      <c r="AD577" s="333">
        <f t="shared" si="421"/>
        <v>0</v>
      </c>
      <c r="AE577" s="346">
        <f t="shared" si="421"/>
        <v>0</v>
      </c>
      <c r="AF577" s="347">
        <f t="shared" si="421"/>
        <v>0</v>
      </c>
      <c r="AG577" s="346">
        <f t="shared" si="421"/>
        <v>0</v>
      </c>
      <c r="AH577" s="348">
        <f t="shared" si="421"/>
        <v>0</v>
      </c>
      <c r="AI577" s="333" t="str">
        <f t="shared" si="421"/>
        <v>NA</v>
      </c>
      <c r="AJ577" s="348" t="str">
        <f t="shared" si="421"/>
        <v>NA</v>
      </c>
      <c r="AK577" s="348">
        <f t="shared" si="421"/>
        <v>0</v>
      </c>
      <c r="AL577" s="344"/>
      <c r="AM577" s="349">
        <f t="shared" si="422"/>
        <v>9.7847340101252622E-2</v>
      </c>
      <c r="AN577" s="80"/>
    </row>
    <row r="578" spans="1:40" ht="13.5" customHeight="1">
      <c r="A578" s="56" t="s">
        <v>39</v>
      </c>
      <c r="B578" s="206">
        <f t="shared" si="419"/>
        <v>0</v>
      </c>
      <c r="C578" s="207">
        <f t="shared" si="419"/>
        <v>0.102029945065389</v>
      </c>
      <c r="D578" s="208">
        <f t="shared" si="419"/>
        <v>0.10202994506538893</v>
      </c>
      <c r="E578" s="212">
        <f t="shared" si="419"/>
        <v>0</v>
      </c>
      <c r="F578" s="207">
        <f t="shared" si="419"/>
        <v>5.5148661716619717E-2</v>
      </c>
      <c r="G578" s="208">
        <f t="shared" si="419"/>
        <v>5.514866171661971E-2</v>
      </c>
      <c r="H578" s="212">
        <f t="shared" si="419"/>
        <v>0</v>
      </c>
      <c r="I578" s="207">
        <f t="shared" si="419"/>
        <v>5.0271470071064063E-2</v>
      </c>
      <c r="J578" s="208">
        <f t="shared" si="419"/>
        <v>5.0271470071064119E-2</v>
      </c>
      <c r="K578" s="212">
        <f t="shared" si="419"/>
        <v>0</v>
      </c>
      <c r="L578" s="208">
        <f t="shared" si="419"/>
        <v>5.7690608807583588E-2</v>
      </c>
      <c r="M578" s="212" t="str">
        <f t="shared" si="419"/>
        <v>NA</v>
      </c>
      <c r="N578" s="212"/>
      <c r="O578" s="207"/>
      <c r="P578" s="207"/>
      <c r="Q578" s="207"/>
      <c r="R578" s="208" t="str">
        <f t="shared" si="420"/>
        <v>NA</v>
      </c>
      <c r="S578" s="208" t="str">
        <f t="shared" si="420"/>
        <v>NA</v>
      </c>
      <c r="T578" s="212" t="str">
        <f t="shared" si="420"/>
        <v>NA</v>
      </c>
      <c r="U578" s="207" t="str">
        <f t="shared" si="420"/>
        <v>NA</v>
      </c>
      <c r="V578" s="208">
        <f t="shared" si="420"/>
        <v>3.3614253919221258E-2</v>
      </c>
      <c r="W578" s="213">
        <f t="shared" si="420"/>
        <v>5.7454766879387061E-2</v>
      </c>
      <c r="Y578" s="332" t="str">
        <f t="shared" si="421"/>
        <v>NA</v>
      </c>
      <c r="Z578" s="341" t="str">
        <f t="shared" si="421"/>
        <v>NA</v>
      </c>
      <c r="AA578" s="342" t="str">
        <f t="shared" si="421"/>
        <v>NA</v>
      </c>
      <c r="AB578" s="341">
        <f t="shared" si="421"/>
        <v>0</v>
      </c>
      <c r="AC578" s="343">
        <f t="shared" si="421"/>
        <v>0</v>
      </c>
      <c r="AD578" s="332" t="str">
        <f t="shared" si="421"/>
        <v>NA</v>
      </c>
      <c r="AE578" s="341">
        <f t="shared" si="421"/>
        <v>0</v>
      </c>
      <c r="AF578" s="342" t="str">
        <f t="shared" si="421"/>
        <v>NA</v>
      </c>
      <c r="AG578" s="341">
        <f t="shared" si="421"/>
        <v>0</v>
      </c>
      <c r="AH578" s="343">
        <f t="shared" si="421"/>
        <v>0</v>
      </c>
      <c r="AI578" s="332" t="str">
        <f t="shared" si="421"/>
        <v>NA</v>
      </c>
      <c r="AJ578" s="343" t="str">
        <f t="shared" si="421"/>
        <v>NA</v>
      </c>
      <c r="AK578" s="343">
        <f t="shared" si="421"/>
        <v>0</v>
      </c>
      <c r="AL578" s="350"/>
      <c r="AM578" s="345">
        <f t="shared" si="422"/>
        <v>5.4636826530038304E-2</v>
      </c>
      <c r="AN578" s="61"/>
    </row>
    <row r="579" spans="1:40" ht="13.5" customHeight="1">
      <c r="A579" s="56"/>
      <c r="B579" s="206"/>
      <c r="C579" s="207"/>
      <c r="D579" s="208"/>
      <c r="E579" s="212"/>
      <c r="F579" s="207"/>
      <c r="G579" s="208"/>
      <c r="H579" s="212"/>
      <c r="I579" s="207"/>
      <c r="J579" s="208"/>
      <c r="K579" s="212"/>
      <c r="L579" s="208"/>
      <c r="M579" s="212"/>
      <c r="N579" s="212"/>
      <c r="O579" s="207"/>
      <c r="P579" s="207"/>
      <c r="Q579" s="207"/>
      <c r="R579" s="208"/>
      <c r="S579" s="208"/>
      <c r="T579" s="212"/>
      <c r="U579" s="207"/>
      <c r="V579" s="208"/>
      <c r="W579" s="213"/>
      <c r="Y579" s="332"/>
      <c r="Z579" s="341"/>
      <c r="AA579" s="342"/>
      <c r="AB579" s="341"/>
      <c r="AC579" s="343"/>
      <c r="AD579" s="332"/>
      <c r="AE579" s="341"/>
      <c r="AF579" s="342"/>
      <c r="AG579" s="341"/>
      <c r="AH579" s="343"/>
      <c r="AI579" s="332"/>
      <c r="AJ579" s="343"/>
      <c r="AK579" s="343"/>
      <c r="AL579" s="351"/>
      <c r="AM579" s="345"/>
      <c r="AN579" s="61"/>
    </row>
    <row r="580" spans="1:40" ht="13.5" customHeight="1">
      <c r="A580" s="16" t="s">
        <v>49</v>
      </c>
      <c r="B580" s="206"/>
      <c r="C580" s="207"/>
      <c r="D580" s="208"/>
      <c r="E580" s="212"/>
      <c r="F580" s="207"/>
      <c r="G580" s="208"/>
      <c r="H580" s="212"/>
      <c r="I580" s="207"/>
      <c r="J580" s="208"/>
      <c r="K580" s="212"/>
      <c r="L580" s="208"/>
      <c r="M580" s="212"/>
      <c r="N580" s="212"/>
      <c r="O580" s="207"/>
      <c r="P580" s="207"/>
      <c r="Q580" s="207"/>
      <c r="R580" s="208"/>
      <c r="S580" s="208"/>
      <c r="T580" s="212"/>
      <c r="U580" s="207"/>
      <c r="V580" s="208"/>
      <c r="W580" s="213"/>
      <c r="Y580" s="332"/>
      <c r="Z580" s="341"/>
      <c r="AA580" s="342"/>
      <c r="AB580" s="341"/>
      <c r="AC580" s="343"/>
      <c r="AD580" s="332"/>
      <c r="AE580" s="341"/>
      <c r="AF580" s="342"/>
      <c r="AG580" s="341"/>
      <c r="AH580" s="343"/>
      <c r="AI580" s="332"/>
      <c r="AJ580" s="343"/>
      <c r="AK580" s="343"/>
      <c r="AL580" s="351"/>
      <c r="AM580" s="345"/>
      <c r="AN580" s="61"/>
    </row>
    <row r="581" spans="1:40" ht="13.5" customHeight="1">
      <c r="A581" s="56" t="s">
        <v>37</v>
      </c>
      <c r="B581" s="206">
        <f t="shared" ref="B581:M583" si="423">IF(B53=0, "NA",B405/B53)</f>
        <v>0</v>
      </c>
      <c r="C581" s="207" t="str">
        <f t="shared" si="423"/>
        <v>NA</v>
      </c>
      <c r="D581" s="208">
        <f t="shared" si="423"/>
        <v>9.8315947486938889E-3</v>
      </c>
      <c r="E581" s="212">
        <f t="shared" si="423"/>
        <v>0</v>
      </c>
      <c r="F581" s="207" t="str">
        <f t="shared" si="423"/>
        <v>NA</v>
      </c>
      <c r="G581" s="208">
        <f t="shared" si="423"/>
        <v>9.831594748693882E-3</v>
      </c>
      <c r="H581" s="212">
        <f t="shared" si="423"/>
        <v>0</v>
      </c>
      <c r="I581" s="207" t="str">
        <f t="shared" si="423"/>
        <v>NA</v>
      </c>
      <c r="J581" s="208">
        <f t="shared" si="423"/>
        <v>9.8315947486939236E-3</v>
      </c>
      <c r="K581" s="212">
        <f t="shared" si="423"/>
        <v>0</v>
      </c>
      <c r="L581" s="208">
        <f t="shared" si="423"/>
        <v>9.8315947486938837E-3</v>
      </c>
      <c r="M581" s="212" t="str">
        <f t="shared" si="423"/>
        <v>NA</v>
      </c>
      <c r="N581" s="212"/>
      <c r="O581" s="207"/>
      <c r="P581" s="207"/>
      <c r="Q581" s="207"/>
      <c r="R581" s="208" t="str">
        <f t="shared" ref="R581:W583" si="424">IF(R53=0, "NA",R405/R53)</f>
        <v>NA</v>
      </c>
      <c r="S581" s="208" t="str">
        <f t="shared" si="424"/>
        <v>NA</v>
      </c>
      <c r="T581" s="212" t="str">
        <f t="shared" si="424"/>
        <v>NA</v>
      </c>
      <c r="U581" s="207" t="str">
        <f t="shared" si="424"/>
        <v>NA</v>
      </c>
      <c r="V581" s="208" t="str">
        <f t="shared" si="424"/>
        <v>NA</v>
      </c>
      <c r="W581" s="213">
        <f t="shared" si="424"/>
        <v>9.8315947486938837E-3</v>
      </c>
      <c r="Y581" s="332" t="str">
        <f t="shared" ref="Y581:AK583" si="425">IF(Y53=0, "NA",Y405/Y53)</f>
        <v>NA</v>
      </c>
      <c r="Z581" s="341" t="str">
        <f t="shared" si="425"/>
        <v>NA</v>
      </c>
      <c r="AA581" s="342" t="str">
        <f t="shared" si="425"/>
        <v>NA</v>
      </c>
      <c r="AB581" s="341">
        <f t="shared" si="425"/>
        <v>0</v>
      </c>
      <c r="AC581" s="343">
        <f t="shared" si="425"/>
        <v>0</v>
      </c>
      <c r="AD581" s="332" t="str">
        <f t="shared" si="425"/>
        <v>NA</v>
      </c>
      <c r="AE581" s="341" t="str">
        <f t="shared" si="425"/>
        <v>NA</v>
      </c>
      <c r="AF581" s="342" t="str">
        <f t="shared" si="425"/>
        <v>NA</v>
      </c>
      <c r="AG581" s="341" t="str">
        <f t="shared" si="425"/>
        <v>NA</v>
      </c>
      <c r="AH581" s="343" t="str">
        <f t="shared" si="425"/>
        <v>NA</v>
      </c>
      <c r="AI581" s="332" t="str">
        <f t="shared" si="425"/>
        <v>NA</v>
      </c>
      <c r="AJ581" s="343" t="str">
        <f t="shared" si="425"/>
        <v>NA</v>
      </c>
      <c r="AK581" s="343">
        <f t="shared" si="425"/>
        <v>0</v>
      </c>
      <c r="AL581" s="351"/>
      <c r="AM581" s="345">
        <f t="shared" ref="AM581:AM583" si="426">IF(AM53=0, "NA",AM405/AM53)</f>
        <v>9.6627086556550744E-3</v>
      </c>
      <c r="AN581" s="61"/>
    </row>
    <row r="582" spans="1:40" ht="19.5" customHeight="1">
      <c r="A582" s="56" t="s">
        <v>38</v>
      </c>
      <c r="B582" s="206">
        <f t="shared" si="423"/>
        <v>0</v>
      </c>
      <c r="C582" s="215" t="str">
        <f t="shared" si="423"/>
        <v>NA</v>
      </c>
      <c r="D582" s="216">
        <f t="shared" si="423"/>
        <v>0.10760900793380812</v>
      </c>
      <c r="E582" s="212">
        <f t="shared" si="423"/>
        <v>0</v>
      </c>
      <c r="F582" s="215" t="str">
        <f t="shared" si="423"/>
        <v>NA</v>
      </c>
      <c r="G582" s="216">
        <f t="shared" si="423"/>
        <v>0.10778915925577602</v>
      </c>
      <c r="H582" s="212">
        <f t="shared" si="423"/>
        <v>0</v>
      </c>
      <c r="I582" s="207" t="str">
        <f t="shared" si="423"/>
        <v>NA</v>
      </c>
      <c r="J582" s="208">
        <f t="shared" si="423"/>
        <v>0.13058252052217864</v>
      </c>
      <c r="K582" s="212">
        <f t="shared" si="423"/>
        <v>0</v>
      </c>
      <c r="L582" s="217">
        <f t="shared" si="423"/>
        <v>0.10778915925577594</v>
      </c>
      <c r="M582" s="212" t="str">
        <f t="shared" si="423"/>
        <v>NA</v>
      </c>
      <c r="N582" s="212"/>
      <c r="O582" s="207"/>
      <c r="P582" s="207"/>
      <c r="Q582" s="207"/>
      <c r="R582" s="208" t="str">
        <f t="shared" si="424"/>
        <v>NA</v>
      </c>
      <c r="S582" s="208" t="str">
        <f t="shared" si="424"/>
        <v>NA</v>
      </c>
      <c r="T582" s="212">
        <f t="shared" si="424"/>
        <v>0</v>
      </c>
      <c r="U582" s="207" t="str">
        <f t="shared" si="424"/>
        <v>NA</v>
      </c>
      <c r="V582" s="216">
        <f t="shared" si="424"/>
        <v>3.3614253919221182E-2</v>
      </c>
      <c r="W582" s="218">
        <f t="shared" si="424"/>
        <v>9.3258888539877516E-2</v>
      </c>
      <c r="Y582" s="333" t="str">
        <f t="shared" si="425"/>
        <v>NA</v>
      </c>
      <c r="Z582" s="346" t="str">
        <f t="shared" si="425"/>
        <v>NA</v>
      </c>
      <c r="AA582" s="347" t="str">
        <f t="shared" si="425"/>
        <v>NA</v>
      </c>
      <c r="AB582" s="346" t="str">
        <f t="shared" si="425"/>
        <v>NA</v>
      </c>
      <c r="AC582" s="348" t="str">
        <f t="shared" si="425"/>
        <v>NA</v>
      </c>
      <c r="AD582" s="333" t="str">
        <f t="shared" si="425"/>
        <v>NA</v>
      </c>
      <c r="AE582" s="346">
        <f t="shared" si="425"/>
        <v>0</v>
      </c>
      <c r="AF582" s="347" t="str">
        <f t="shared" si="425"/>
        <v>NA</v>
      </c>
      <c r="AG582" s="346">
        <f t="shared" si="425"/>
        <v>0</v>
      </c>
      <c r="AH582" s="348">
        <f t="shared" si="425"/>
        <v>0</v>
      </c>
      <c r="AI582" s="333" t="str">
        <f t="shared" si="425"/>
        <v>NA</v>
      </c>
      <c r="AJ582" s="348" t="str">
        <f t="shared" si="425"/>
        <v>NA</v>
      </c>
      <c r="AK582" s="348">
        <f t="shared" si="425"/>
        <v>0</v>
      </c>
      <c r="AL582" s="351"/>
      <c r="AM582" s="349">
        <f t="shared" si="426"/>
        <v>8.6959529559695117E-2</v>
      </c>
      <c r="AN582" s="80"/>
    </row>
    <row r="583" spans="1:40" ht="13.5" customHeight="1">
      <c r="A583" s="84" t="s">
        <v>39</v>
      </c>
      <c r="B583" s="235">
        <f t="shared" si="423"/>
        <v>0</v>
      </c>
      <c r="C583" s="236" t="str">
        <f t="shared" si="423"/>
        <v>NA</v>
      </c>
      <c r="D583" s="237">
        <f t="shared" si="423"/>
        <v>6.1293208278283516E-2</v>
      </c>
      <c r="E583" s="238">
        <f t="shared" si="423"/>
        <v>0</v>
      </c>
      <c r="F583" s="236" t="str">
        <f t="shared" si="423"/>
        <v>NA</v>
      </c>
      <c r="G583" s="237">
        <f t="shared" si="423"/>
        <v>5.630655346725412E-2</v>
      </c>
      <c r="H583" s="238">
        <f t="shared" si="423"/>
        <v>0</v>
      </c>
      <c r="I583" s="236" t="str">
        <f t="shared" si="423"/>
        <v>NA</v>
      </c>
      <c r="J583" s="237">
        <f t="shared" si="423"/>
        <v>4.944799357033431E-2</v>
      </c>
      <c r="K583" s="238">
        <f t="shared" si="423"/>
        <v>0</v>
      </c>
      <c r="L583" s="237">
        <f t="shared" si="423"/>
        <v>5.7203902703603815E-2</v>
      </c>
      <c r="M583" s="238" t="str">
        <f t="shared" si="423"/>
        <v>NA</v>
      </c>
      <c r="N583" s="238"/>
      <c r="O583" s="236"/>
      <c r="P583" s="236"/>
      <c r="Q583" s="236"/>
      <c r="R583" s="237" t="str">
        <f t="shared" si="424"/>
        <v>NA</v>
      </c>
      <c r="S583" s="237" t="str">
        <f t="shared" si="424"/>
        <v>NA</v>
      </c>
      <c r="T583" s="238">
        <f t="shared" si="424"/>
        <v>0</v>
      </c>
      <c r="U583" s="236" t="str">
        <f t="shared" si="424"/>
        <v>NA</v>
      </c>
      <c r="V583" s="237">
        <f t="shared" si="424"/>
        <v>3.3614253919221182E-2</v>
      </c>
      <c r="W583" s="239">
        <f t="shared" si="424"/>
        <v>5.4717670639085593E-2</v>
      </c>
      <c r="Y583" s="336" t="str">
        <f t="shared" si="425"/>
        <v>NA</v>
      </c>
      <c r="Z583" s="360" t="str">
        <f t="shared" si="425"/>
        <v>NA</v>
      </c>
      <c r="AA583" s="361" t="str">
        <f t="shared" si="425"/>
        <v>NA</v>
      </c>
      <c r="AB583" s="360">
        <f t="shared" si="425"/>
        <v>0</v>
      </c>
      <c r="AC583" s="362">
        <f t="shared" si="425"/>
        <v>0</v>
      </c>
      <c r="AD583" s="336" t="str">
        <f t="shared" si="425"/>
        <v>NA</v>
      </c>
      <c r="AE583" s="360">
        <f t="shared" si="425"/>
        <v>0</v>
      </c>
      <c r="AF583" s="361" t="str">
        <f t="shared" si="425"/>
        <v>NA</v>
      </c>
      <c r="AG583" s="360">
        <f t="shared" si="425"/>
        <v>0</v>
      </c>
      <c r="AH583" s="362">
        <f t="shared" si="425"/>
        <v>0</v>
      </c>
      <c r="AI583" s="336" t="str">
        <f t="shared" si="425"/>
        <v>NA</v>
      </c>
      <c r="AJ583" s="362" t="str">
        <f t="shared" si="425"/>
        <v>NA</v>
      </c>
      <c r="AK583" s="362">
        <f t="shared" si="425"/>
        <v>0</v>
      </c>
      <c r="AL583" s="351"/>
      <c r="AM583" s="363">
        <f t="shared" si="426"/>
        <v>5.2258933457531458E-2</v>
      </c>
      <c r="AN583" s="90"/>
    </row>
    <row r="584" spans="1:40" ht="13.5" customHeight="1">
      <c r="A584" s="56"/>
      <c r="B584" s="206"/>
      <c r="C584" s="207"/>
      <c r="D584" s="208"/>
      <c r="E584" s="212"/>
      <c r="F584" s="207"/>
      <c r="G584" s="208"/>
      <c r="H584" s="212"/>
      <c r="I584" s="207"/>
      <c r="J584" s="208"/>
      <c r="K584" s="212"/>
      <c r="L584" s="208"/>
      <c r="M584" s="212"/>
      <c r="N584" s="212"/>
      <c r="O584" s="207"/>
      <c r="P584" s="207"/>
      <c r="Q584" s="207"/>
      <c r="R584" s="208"/>
      <c r="S584" s="208"/>
      <c r="T584" s="212"/>
      <c r="U584" s="207"/>
      <c r="V584" s="208"/>
      <c r="W584" s="213"/>
      <c r="Y584" s="332"/>
      <c r="Z584" s="341"/>
      <c r="AA584" s="342"/>
      <c r="AB584" s="341"/>
      <c r="AC584" s="343"/>
      <c r="AD584" s="332"/>
      <c r="AE584" s="341"/>
      <c r="AF584" s="342"/>
      <c r="AG584" s="341"/>
      <c r="AH584" s="343"/>
      <c r="AI584" s="332"/>
      <c r="AJ584" s="343"/>
      <c r="AK584" s="343"/>
      <c r="AL584" s="351"/>
      <c r="AM584" s="345"/>
      <c r="AN584" s="61"/>
    </row>
    <row r="585" spans="1:40" ht="13.5" customHeight="1">
      <c r="A585" s="33" t="s">
        <v>44</v>
      </c>
      <c r="B585" s="206"/>
      <c r="C585" s="207"/>
      <c r="D585" s="208"/>
      <c r="E585" s="212"/>
      <c r="F585" s="207"/>
      <c r="G585" s="208"/>
      <c r="H585" s="212"/>
      <c r="I585" s="207"/>
      <c r="J585" s="208"/>
      <c r="K585" s="212"/>
      <c r="L585" s="208"/>
      <c r="M585" s="212"/>
      <c r="N585" s="212"/>
      <c r="O585" s="207"/>
      <c r="P585" s="207"/>
      <c r="Q585" s="207"/>
      <c r="R585" s="208"/>
      <c r="S585" s="208"/>
      <c r="T585" s="212"/>
      <c r="U585" s="207"/>
      <c r="V585" s="208"/>
      <c r="W585" s="213"/>
      <c r="Y585" s="332"/>
      <c r="Z585" s="341"/>
      <c r="AA585" s="342"/>
      <c r="AB585" s="341"/>
      <c r="AC585" s="343"/>
      <c r="AD585" s="332"/>
      <c r="AE585" s="341"/>
      <c r="AF585" s="342"/>
      <c r="AG585" s="341"/>
      <c r="AH585" s="343"/>
      <c r="AI585" s="332"/>
      <c r="AJ585" s="343"/>
      <c r="AK585" s="343"/>
      <c r="AL585" s="351"/>
      <c r="AM585" s="345"/>
      <c r="AN585" s="61"/>
    </row>
    <row r="586" spans="1:40" ht="22.5" customHeight="1">
      <c r="A586" s="16" t="s">
        <v>50</v>
      </c>
      <c r="B586" s="206"/>
      <c r="C586" s="207"/>
      <c r="D586" s="208"/>
      <c r="E586" s="212"/>
      <c r="F586" s="207"/>
      <c r="G586" s="208"/>
      <c r="H586" s="212"/>
      <c r="I586" s="207"/>
      <c r="J586" s="208"/>
      <c r="K586" s="212"/>
      <c r="L586" s="208"/>
      <c r="M586" s="212"/>
      <c r="N586" s="212"/>
      <c r="O586" s="207"/>
      <c r="P586" s="207"/>
      <c r="Q586" s="207"/>
      <c r="R586" s="208"/>
      <c r="S586" s="208"/>
      <c r="T586" s="212"/>
      <c r="U586" s="207"/>
      <c r="V586" s="208"/>
      <c r="W586" s="213"/>
      <c r="Y586" s="332"/>
      <c r="Z586" s="341"/>
      <c r="AA586" s="342"/>
      <c r="AB586" s="341"/>
      <c r="AC586" s="343"/>
      <c r="AD586" s="332"/>
      <c r="AE586" s="341"/>
      <c r="AF586" s="342"/>
      <c r="AG586" s="341"/>
      <c r="AH586" s="343"/>
      <c r="AI586" s="332"/>
      <c r="AJ586" s="343"/>
      <c r="AK586" s="343"/>
      <c r="AL586" s="351"/>
      <c r="AM586" s="345"/>
      <c r="AN586" s="61"/>
    </row>
    <row r="587" spans="1:40" ht="22.5" customHeight="1">
      <c r="A587" s="56" t="s">
        <v>37</v>
      </c>
      <c r="B587" s="206">
        <f t="shared" ref="B587:W589" si="427">IF(B59=0, "NA",B411/B59)</f>
        <v>0</v>
      </c>
      <c r="C587" s="207">
        <f t="shared" si="427"/>
        <v>-7.5155684947861689E-3</v>
      </c>
      <c r="D587" s="208">
        <f t="shared" si="427"/>
        <v>-7.5155684947861429E-3</v>
      </c>
      <c r="E587" s="212">
        <f t="shared" si="427"/>
        <v>0</v>
      </c>
      <c r="F587" s="207">
        <f t="shared" si="427"/>
        <v>-7.5155684947861689E-3</v>
      </c>
      <c r="G587" s="208">
        <f t="shared" si="427"/>
        <v>-7.5155684947861281E-3</v>
      </c>
      <c r="H587" s="212" t="str">
        <f t="shared" si="427"/>
        <v>NA</v>
      </c>
      <c r="I587" s="207" t="str">
        <f t="shared" si="427"/>
        <v>NA</v>
      </c>
      <c r="J587" s="208" t="str">
        <f t="shared" si="427"/>
        <v>NA</v>
      </c>
      <c r="K587" s="212">
        <f t="shared" si="427"/>
        <v>0</v>
      </c>
      <c r="L587" s="208">
        <f t="shared" si="427"/>
        <v>-7.5155684947861359E-3</v>
      </c>
      <c r="M587" s="212" t="str">
        <f t="shared" si="427"/>
        <v>NA</v>
      </c>
      <c r="N587" s="212" t="str">
        <f t="shared" si="427"/>
        <v>NA</v>
      </c>
      <c r="O587" s="207" t="str">
        <f t="shared" si="427"/>
        <v>NA</v>
      </c>
      <c r="P587" s="207" t="str">
        <f t="shared" si="427"/>
        <v>NA</v>
      </c>
      <c r="Q587" s="207" t="str">
        <f t="shared" si="427"/>
        <v>NA</v>
      </c>
      <c r="R587" s="208" t="str">
        <f t="shared" si="427"/>
        <v>NA</v>
      </c>
      <c r="S587" s="208" t="str">
        <f t="shared" si="427"/>
        <v>NA</v>
      </c>
      <c r="T587" s="212" t="str">
        <f t="shared" si="427"/>
        <v>NA</v>
      </c>
      <c r="U587" s="207" t="str">
        <f t="shared" si="427"/>
        <v>NA</v>
      </c>
      <c r="V587" s="208" t="str">
        <f t="shared" si="427"/>
        <v>NA</v>
      </c>
      <c r="W587" s="213">
        <f t="shared" si="427"/>
        <v>-7.5155684947861359E-3</v>
      </c>
      <c r="Y587" s="332" t="str">
        <f t="shared" ref="Y587:AK589" si="428">IF(Y59=0, "NA",Y411/Y59)</f>
        <v>NA</v>
      </c>
      <c r="Z587" s="341" t="str">
        <f t="shared" si="428"/>
        <v>NA</v>
      </c>
      <c r="AA587" s="342">
        <f t="shared" si="428"/>
        <v>0</v>
      </c>
      <c r="AB587" s="341">
        <f t="shared" si="428"/>
        <v>0</v>
      </c>
      <c r="AC587" s="343">
        <f t="shared" si="428"/>
        <v>0</v>
      </c>
      <c r="AD587" s="332" t="str">
        <f t="shared" si="428"/>
        <v>NA</v>
      </c>
      <c r="AE587" s="341" t="str">
        <f t="shared" si="428"/>
        <v>NA</v>
      </c>
      <c r="AF587" s="342" t="str">
        <f t="shared" si="428"/>
        <v>NA</v>
      </c>
      <c r="AG587" s="341" t="str">
        <f t="shared" si="428"/>
        <v>NA</v>
      </c>
      <c r="AH587" s="343" t="str">
        <f t="shared" si="428"/>
        <v>NA</v>
      </c>
      <c r="AI587" s="332" t="str">
        <f t="shared" si="428"/>
        <v>NA</v>
      </c>
      <c r="AJ587" s="343" t="str">
        <f t="shared" si="428"/>
        <v>NA</v>
      </c>
      <c r="AK587" s="343">
        <f t="shared" si="428"/>
        <v>0</v>
      </c>
      <c r="AL587" s="351"/>
      <c r="AM587" s="345">
        <f t="shared" ref="AM587:AM589" si="429">IF(AM59=0, "NA",AM411/AM59)</f>
        <v>-7.3422265589003837E-3</v>
      </c>
      <c r="AN587" s="61"/>
    </row>
    <row r="588" spans="1:40" ht="22.5" customHeight="1">
      <c r="A588" s="56" t="s">
        <v>38</v>
      </c>
      <c r="B588" s="206">
        <f t="shared" si="427"/>
        <v>0</v>
      </c>
      <c r="C588" s="215">
        <f t="shared" si="427"/>
        <v>9.0521897072452132E-2</v>
      </c>
      <c r="D588" s="216">
        <f t="shared" si="427"/>
        <v>9.0521897072452007E-2</v>
      </c>
      <c r="E588" s="212">
        <f t="shared" si="427"/>
        <v>0</v>
      </c>
      <c r="F588" s="215">
        <f t="shared" si="427"/>
        <v>9.0521897072452354E-2</v>
      </c>
      <c r="G588" s="216">
        <f t="shared" si="427"/>
        <v>9.0521897072452381E-2</v>
      </c>
      <c r="H588" s="212" t="str">
        <f t="shared" si="427"/>
        <v>NA</v>
      </c>
      <c r="I588" s="207" t="str">
        <f t="shared" si="427"/>
        <v>NA</v>
      </c>
      <c r="J588" s="208" t="str">
        <f t="shared" si="427"/>
        <v>NA</v>
      </c>
      <c r="K588" s="212">
        <f t="shared" si="427"/>
        <v>0</v>
      </c>
      <c r="L588" s="217">
        <f t="shared" si="427"/>
        <v>9.0521897072452118E-2</v>
      </c>
      <c r="M588" s="212">
        <f t="shared" si="427"/>
        <v>0</v>
      </c>
      <c r="N588" s="212">
        <f t="shared" si="427"/>
        <v>9.0521897072452256E-2</v>
      </c>
      <c r="O588" s="207" t="str">
        <f t="shared" si="427"/>
        <v>NA</v>
      </c>
      <c r="P588" s="207" t="str">
        <f t="shared" si="427"/>
        <v>NA</v>
      </c>
      <c r="Q588" s="207" t="str">
        <f t="shared" si="427"/>
        <v>NA</v>
      </c>
      <c r="R588" s="208">
        <f t="shared" si="427"/>
        <v>9.0521897072452256E-2</v>
      </c>
      <c r="S588" s="216">
        <f t="shared" si="427"/>
        <v>9.0521897072452076E-2</v>
      </c>
      <c r="T588" s="212" t="str">
        <f t="shared" si="427"/>
        <v>NA</v>
      </c>
      <c r="U588" s="207" t="str">
        <f t="shared" si="427"/>
        <v>NA</v>
      </c>
      <c r="V588" s="208" t="str">
        <f t="shared" si="427"/>
        <v>NA</v>
      </c>
      <c r="W588" s="218">
        <f t="shared" si="427"/>
        <v>9.0521897072452118E-2</v>
      </c>
      <c r="Y588" s="333" t="str">
        <f t="shared" si="428"/>
        <v>NA</v>
      </c>
      <c r="Z588" s="346" t="str">
        <f t="shared" si="428"/>
        <v>NA</v>
      </c>
      <c r="AA588" s="347" t="str">
        <f t="shared" si="428"/>
        <v>NA</v>
      </c>
      <c r="AB588" s="346" t="str">
        <f t="shared" si="428"/>
        <v>NA</v>
      </c>
      <c r="AC588" s="348" t="str">
        <f t="shared" si="428"/>
        <v>NA</v>
      </c>
      <c r="AD588" s="333">
        <f t="shared" si="428"/>
        <v>0</v>
      </c>
      <c r="AE588" s="346">
        <f t="shared" si="428"/>
        <v>0</v>
      </c>
      <c r="AF588" s="347">
        <f t="shared" si="428"/>
        <v>0</v>
      </c>
      <c r="AG588" s="346">
        <f t="shared" si="428"/>
        <v>0</v>
      </c>
      <c r="AH588" s="348">
        <f t="shared" si="428"/>
        <v>0</v>
      </c>
      <c r="AI588" s="333" t="str">
        <f t="shared" si="428"/>
        <v>NA</v>
      </c>
      <c r="AJ588" s="348" t="str">
        <f t="shared" si="428"/>
        <v>NA</v>
      </c>
      <c r="AK588" s="348">
        <f t="shared" si="428"/>
        <v>0</v>
      </c>
      <c r="AL588" s="351"/>
      <c r="AM588" s="349">
        <f t="shared" si="429"/>
        <v>8.2992704105876919E-2</v>
      </c>
      <c r="AN588" s="80"/>
    </row>
    <row r="589" spans="1:40" ht="22.5" customHeight="1">
      <c r="A589" s="56" t="s">
        <v>39</v>
      </c>
      <c r="B589" s="206">
        <f t="shared" si="427"/>
        <v>0</v>
      </c>
      <c r="C589" s="207">
        <f t="shared" si="427"/>
        <v>3.1609450834397819E-2</v>
      </c>
      <c r="D589" s="208">
        <f t="shared" si="427"/>
        <v>3.1609450834397791E-2</v>
      </c>
      <c r="E589" s="212">
        <f t="shared" si="427"/>
        <v>0</v>
      </c>
      <c r="F589" s="207">
        <f t="shared" si="427"/>
        <v>1.5947305712993215E-2</v>
      </c>
      <c r="G589" s="208">
        <f t="shared" si="427"/>
        <v>1.5947305712993253E-2</v>
      </c>
      <c r="H589" s="212" t="str">
        <f t="shared" si="427"/>
        <v>NA</v>
      </c>
      <c r="I589" s="207" t="str">
        <f t="shared" si="427"/>
        <v>NA</v>
      </c>
      <c r="J589" s="208" t="str">
        <f t="shared" si="427"/>
        <v>NA</v>
      </c>
      <c r="K589" s="212">
        <f t="shared" si="427"/>
        <v>0</v>
      </c>
      <c r="L589" s="208">
        <f t="shared" si="427"/>
        <v>2.5307877041562326E-2</v>
      </c>
      <c r="M589" s="212" t="str">
        <f t="shared" si="427"/>
        <v>NA</v>
      </c>
      <c r="N589" s="212" t="str">
        <f t="shared" si="427"/>
        <v>NA</v>
      </c>
      <c r="O589" s="207" t="str">
        <f t="shared" si="427"/>
        <v>NA</v>
      </c>
      <c r="P589" s="207" t="str">
        <f t="shared" si="427"/>
        <v>NA</v>
      </c>
      <c r="Q589" s="207" t="str">
        <f t="shared" si="427"/>
        <v>NA</v>
      </c>
      <c r="R589" s="208" t="str">
        <f t="shared" si="427"/>
        <v>NA</v>
      </c>
      <c r="S589" s="208">
        <f t="shared" si="427"/>
        <v>9.0521897072452076E-2</v>
      </c>
      <c r="T589" s="212" t="str">
        <f t="shared" si="427"/>
        <v>NA</v>
      </c>
      <c r="U589" s="207" t="str">
        <f t="shared" si="427"/>
        <v>NA</v>
      </c>
      <c r="V589" s="208" t="str">
        <f t="shared" si="427"/>
        <v>NA</v>
      </c>
      <c r="W589" s="213">
        <f t="shared" si="427"/>
        <v>3.6406785132547123E-2</v>
      </c>
      <c r="Y589" s="332" t="str">
        <f t="shared" si="428"/>
        <v>NA</v>
      </c>
      <c r="Z589" s="341" t="str">
        <f t="shared" si="428"/>
        <v>NA</v>
      </c>
      <c r="AA589" s="342" t="str">
        <f t="shared" si="428"/>
        <v>NA</v>
      </c>
      <c r="AB589" s="341">
        <f t="shared" si="428"/>
        <v>0</v>
      </c>
      <c r="AC589" s="343">
        <f t="shared" si="428"/>
        <v>0</v>
      </c>
      <c r="AD589" s="332" t="str">
        <f t="shared" si="428"/>
        <v>NA</v>
      </c>
      <c r="AE589" s="341">
        <f t="shared" si="428"/>
        <v>0</v>
      </c>
      <c r="AF589" s="342" t="str">
        <f t="shared" si="428"/>
        <v>NA</v>
      </c>
      <c r="AG589" s="341">
        <f t="shared" si="428"/>
        <v>0</v>
      </c>
      <c r="AH589" s="343">
        <f t="shared" si="428"/>
        <v>0</v>
      </c>
      <c r="AI589" s="332" t="str">
        <f t="shared" si="428"/>
        <v>NA</v>
      </c>
      <c r="AJ589" s="343" t="str">
        <f t="shared" si="428"/>
        <v>NA</v>
      </c>
      <c r="AK589" s="343">
        <f t="shared" si="428"/>
        <v>0</v>
      </c>
      <c r="AL589" s="350"/>
      <c r="AM589" s="345">
        <f t="shared" si="429"/>
        <v>3.4552154622584909E-2</v>
      </c>
      <c r="AN589" s="61"/>
    </row>
    <row r="590" spans="1:40" ht="22.5" customHeight="1">
      <c r="A590" s="56"/>
      <c r="B590" s="206"/>
      <c r="C590" s="207"/>
      <c r="D590" s="208"/>
      <c r="E590" s="212"/>
      <c r="F590" s="207"/>
      <c r="G590" s="208"/>
      <c r="H590" s="212"/>
      <c r="I590" s="207"/>
      <c r="J590" s="208"/>
      <c r="K590" s="212"/>
      <c r="L590" s="208"/>
      <c r="M590" s="212"/>
      <c r="N590" s="212"/>
      <c r="O590" s="207"/>
      <c r="P590" s="207"/>
      <c r="Q590" s="207"/>
      <c r="R590" s="208"/>
      <c r="S590" s="208"/>
      <c r="T590" s="212"/>
      <c r="U590" s="207"/>
      <c r="V590" s="208"/>
      <c r="W590" s="213"/>
      <c r="Y590" s="332"/>
      <c r="Z590" s="341"/>
      <c r="AA590" s="342"/>
      <c r="AB590" s="341"/>
      <c r="AC590" s="343"/>
      <c r="AD590" s="332"/>
      <c r="AE590" s="341"/>
      <c r="AF590" s="342"/>
      <c r="AG590" s="341"/>
      <c r="AH590" s="343"/>
      <c r="AI590" s="332"/>
      <c r="AJ590" s="343"/>
      <c r="AK590" s="343"/>
      <c r="AL590" s="350"/>
      <c r="AM590" s="345"/>
      <c r="AN590" s="61"/>
    </row>
    <row r="591" spans="1:40" ht="22.5" customHeight="1">
      <c r="A591" s="16" t="s">
        <v>51</v>
      </c>
      <c r="B591" s="206"/>
      <c r="C591" s="207"/>
      <c r="D591" s="208"/>
      <c r="E591" s="212"/>
      <c r="F591" s="207"/>
      <c r="G591" s="208"/>
      <c r="H591" s="212"/>
      <c r="I591" s="207"/>
      <c r="J591" s="208"/>
      <c r="K591" s="212"/>
      <c r="L591" s="208"/>
      <c r="M591" s="212"/>
      <c r="N591" s="212"/>
      <c r="O591" s="207"/>
      <c r="P591" s="207"/>
      <c r="Q591" s="207"/>
      <c r="R591" s="208"/>
      <c r="S591" s="208"/>
      <c r="T591" s="212"/>
      <c r="U591" s="207"/>
      <c r="V591" s="208"/>
      <c r="W591" s="213"/>
      <c r="Y591" s="332"/>
      <c r="Z591" s="341"/>
      <c r="AA591" s="342"/>
      <c r="AB591" s="341"/>
      <c r="AC591" s="343"/>
      <c r="AD591" s="332"/>
      <c r="AE591" s="341"/>
      <c r="AF591" s="342"/>
      <c r="AG591" s="341"/>
      <c r="AH591" s="343"/>
      <c r="AI591" s="332"/>
      <c r="AJ591" s="343"/>
      <c r="AK591" s="343"/>
      <c r="AL591" s="350"/>
      <c r="AM591" s="345"/>
      <c r="AN591" s="61"/>
    </row>
    <row r="592" spans="1:40" ht="22.5" customHeight="1">
      <c r="A592" s="56" t="s">
        <v>37</v>
      </c>
      <c r="B592" s="206">
        <f t="shared" ref="B592:W594" si="430">IF(B64=0, "NA",B416/B64)</f>
        <v>0</v>
      </c>
      <c r="C592" s="207">
        <f t="shared" si="430"/>
        <v>-7.5155684947861689E-3</v>
      </c>
      <c r="D592" s="208">
        <f t="shared" si="430"/>
        <v>-7.5155684947860735E-3</v>
      </c>
      <c r="E592" s="212">
        <f t="shared" si="430"/>
        <v>0</v>
      </c>
      <c r="F592" s="207">
        <f t="shared" si="430"/>
        <v>-7.5155684947861689E-3</v>
      </c>
      <c r="G592" s="208">
        <f t="shared" si="430"/>
        <v>-7.5155684947862565E-3</v>
      </c>
      <c r="H592" s="212">
        <f t="shared" si="430"/>
        <v>0</v>
      </c>
      <c r="I592" s="207">
        <f t="shared" si="430"/>
        <v>-7.5155684947861689E-3</v>
      </c>
      <c r="J592" s="208">
        <f t="shared" si="430"/>
        <v>-7.5155684947862964E-3</v>
      </c>
      <c r="K592" s="212">
        <f t="shared" si="430"/>
        <v>0</v>
      </c>
      <c r="L592" s="208">
        <f t="shared" si="430"/>
        <v>-7.5155684947862495E-3</v>
      </c>
      <c r="M592" s="212" t="str">
        <f t="shared" si="430"/>
        <v>NA</v>
      </c>
      <c r="N592" s="212" t="str">
        <f t="shared" si="430"/>
        <v>NA</v>
      </c>
      <c r="O592" s="207" t="str">
        <f t="shared" si="430"/>
        <v>NA</v>
      </c>
      <c r="P592" s="207" t="str">
        <f t="shared" si="430"/>
        <v>NA</v>
      </c>
      <c r="Q592" s="207" t="str">
        <f t="shared" si="430"/>
        <v>NA</v>
      </c>
      <c r="R592" s="208" t="str">
        <f t="shared" si="430"/>
        <v>NA</v>
      </c>
      <c r="S592" s="208" t="str">
        <f t="shared" si="430"/>
        <v>NA</v>
      </c>
      <c r="T592" s="212" t="str">
        <f t="shared" si="430"/>
        <v>NA</v>
      </c>
      <c r="U592" s="207" t="str">
        <f t="shared" si="430"/>
        <v>NA</v>
      </c>
      <c r="V592" s="208" t="str">
        <f t="shared" si="430"/>
        <v>NA</v>
      </c>
      <c r="W592" s="213">
        <f t="shared" si="430"/>
        <v>-7.5155684947862495E-3</v>
      </c>
      <c r="Y592" s="332" t="str">
        <f t="shared" ref="Y592:AK594" si="431">IF(Y64=0, "NA",Y416/Y64)</f>
        <v>NA</v>
      </c>
      <c r="Z592" s="341" t="str">
        <f t="shared" si="431"/>
        <v>NA</v>
      </c>
      <c r="AA592" s="342">
        <f t="shared" si="431"/>
        <v>0</v>
      </c>
      <c r="AB592" s="341">
        <f t="shared" si="431"/>
        <v>0</v>
      </c>
      <c r="AC592" s="343">
        <f t="shared" si="431"/>
        <v>0</v>
      </c>
      <c r="AD592" s="332" t="str">
        <f t="shared" si="431"/>
        <v>NA</v>
      </c>
      <c r="AE592" s="341" t="str">
        <f t="shared" si="431"/>
        <v>NA</v>
      </c>
      <c r="AF592" s="342" t="str">
        <f t="shared" si="431"/>
        <v>NA</v>
      </c>
      <c r="AG592" s="341" t="str">
        <f t="shared" si="431"/>
        <v>NA</v>
      </c>
      <c r="AH592" s="343" t="str">
        <f t="shared" si="431"/>
        <v>NA</v>
      </c>
      <c r="AI592" s="332" t="str">
        <f t="shared" si="431"/>
        <v>NA</v>
      </c>
      <c r="AJ592" s="343" t="str">
        <f t="shared" si="431"/>
        <v>NA</v>
      </c>
      <c r="AK592" s="343">
        <f t="shared" si="431"/>
        <v>0</v>
      </c>
      <c r="AL592" s="350"/>
      <c r="AM592" s="345">
        <f t="shared" ref="AM592:AM594" si="432">IF(AM64=0, "NA",AM416/AM64)</f>
        <v>-7.3422265589004948E-3</v>
      </c>
      <c r="AN592" s="197"/>
    </row>
    <row r="593" spans="1:40" ht="22.5" customHeight="1">
      <c r="A593" s="56" t="s">
        <v>38</v>
      </c>
      <c r="B593" s="206">
        <f t="shared" si="430"/>
        <v>0</v>
      </c>
      <c r="C593" s="215">
        <f t="shared" si="430"/>
        <v>4.6543805889958947E-2</v>
      </c>
      <c r="D593" s="216">
        <f t="shared" si="430"/>
        <v>4.6543805889959038E-2</v>
      </c>
      <c r="E593" s="212">
        <f t="shared" si="430"/>
        <v>0</v>
      </c>
      <c r="F593" s="215">
        <f t="shared" si="430"/>
        <v>9.0521897072452215E-2</v>
      </c>
      <c r="G593" s="216">
        <f t="shared" si="430"/>
        <v>9.0521897072452215E-2</v>
      </c>
      <c r="H593" s="212">
        <f t="shared" si="430"/>
        <v>0</v>
      </c>
      <c r="I593" s="207">
        <f t="shared" si="430"/>
        <v>0.90277008091559485</v>
      </c>
      <c r="J593" s="208">
        <f t="shared" si="430"/>
        <v>0.90277008091559496</v>
      </c>
      <c r="K593" s="212">
        <f t="shared" si="430"/>
        <v>0</v>
      </c>
      <c r="L593" s="217">
        <f t="shared" si="430"/>
        <v>9.0521897072452243E-2</v>
      </c>
      <c r="M593" s="212">
        <f t="shared" si="430"/>
        <v>0</v>
      </c>
      <c r="N593" s="212">
        <f t="shared" si="430"/>
        <v>9.0521897072452256E-2</v>
      </c>
      <c r="O593" s="207" t="str">
        <f t="shared" si="430"/>
        <v>NA</v>
      </c>
      <c r="P593" s="207" t="str">
        <f t="shared" si="430"/>
        <v>NA</v>
      </c>
      <c r="Q593" s="207" t="str">
        <f t="shared" si="430"/>
        <v>NA</v>
      </c>
      <c r="R593" s="208">
        <f t="shared" si="430"/>
        <v>9.0521897072452256E-2</v>
      </c>
      <c r="S593" s="216">
        <f t="shared" si="430"/>
        <v>9.0521897072452298E-2</v>
      </c>
      <c r="T593" s="212" t="str">
        <f t="shared" si="430"/>
        <v>NA</v>
      </c>
      <c r="U593" s="207" t="str">
        <f t="shared" si="430"/>
        <v>NA</v>
      </c>
      <c r="V593" s="208" t="str">
        <f t="shared" si="430"/>
        <v>NA</v>
      </c>
      <c r="W593" s="218">
        <f t="shared" si="430"/>
        <v>9.0521897072452256E-2</v>
      </c>
      <c r="Y593" s="333" t="str">
        <f t="shared" si="431"/>
        <v>NA</v>
      </c>
      <c r="Z593" s="346" t="str">
        <f t="shared" si="431"/>
        <v>NA</v>
      </c>
      <c r="AA593" s="347" t="str">
        <f t="shared" si="431"/>
        <v>NA</v>
      </c>
      <c r="AB593" s="346" t="str">
        <f t="shared" si="431"/>
        <v>NA</v>
      </c>
      <c r="AC593" s="348" t="str">
        <f t="shared" si="431"/>
        <v>NA</v>
      </c>
      <c r="AD593" s="333">
        <f t="shared" si="431"/>
        <v>0</v>
      </c>
      <c r="AE593" s="346">
        <f t="shared" si="431"/>
        <v>0</v>
      </c>
      <c r="AF593" s="347">
        <f t="shared" si="431"/>
        <v>0</v>
      </c>
      <c r="AG593" s="346">
        <f t="shared" si="431"/>
        <v>0</v>
      </c>
      <c r="AH593" s="348">
        <f t="shared" si="431"/>
        <v>0</v>
      </c>
      <c r="AI593" s="333" t="str">
        <f t="shared" si="431"/>
        <v>NA</v>
      </c>
      <c r="AJ593" s="348" t="str">
        <f t="shared" si="431"/>
        <v>NA</v>
      </c>
      <c r="AK593" s="348">
        <f t="shared" si="431"/>
        <v>0</v>
      </c>
      <c r="AL593" s="350"/>
      <c r="AM593" s="349">
        <f t="shared" si="432"/>
        <v>8.3157636678919733E-2</v>
      </c>
      <c r="AN593" s="80"/>
    </row>
    <row r="594" spans="1:40" ht="22.5" customHeight="1">
      <c r="A594" s="56" t="s">
        <v>39</v>
      </c>
      <c r="B594" s="206">
        <f t="shared" si="430"/>
        <v>0</v>
      </c>
      <c r="C594" s="207">
        <f t="shared" si="430"/>
        <v>2.9803188521183556E-2</v>
      </c>
      <c r="D594" s="208">
        <f t="shared" si="430"/>
        <v>2.980318852118365E-2</v>
      </c>
      <c r="E594" s="212">
        <f t="shared" si="430"/>
        <v>0</v>
      </c>
      <c r="F594" s="207">
        <f t="shared" si="430"/>
        <v>2.9803188521183504E-2</v>
      </c>
      <c r="G594" s="208">
        <f t="shared" si="430"/>
        <v>2.9803188521183455E-2</v>
      </c>
      <c r="H594" s="212">
        <f t="shared" si="430"/>
        <v>0</v>
      </c>
      <c r="I594" s="207">
        <f t="shared" si="430"/>
        <v>2.5842874345527674E-2</v>
      </c>
      <c r="J594" s="208">
        <f t="shared" si="430"/>
        <v>2.5842874345527553E-2</v>
      </c>
      <c r="K594" s="212">
        <f t="shared" si="430"/>
        <v>0</v>
      </c>
      <c r="L594" s="208">
        <f t="shared" si="430"/>
        <v>2.8763676479325699E-2</v>
      </c>
      <c r="M594" s="212" t="str">
        <f t="shared" si="430"/>
        <v>NA</v>
      </c>
      <c r="N594" s="212" t="str">
        <f t="shared" si="430"/>
        <v>NA</v>
      </c>
      <c r="O594" s="207" t="str">
        <f t="shared" si="430"/>
        <v>NA</v>
      </c>
      <c r="P594" s="207" t="str">
        <f t="shared" si="430"/>
        <v>NA</v>
      </c>
      <c r="Q594" s="207" t="str">
        <f t="shared" si="430"/>
        <v>NA</v>
      </c>
      <c r="R594" s="208" t="str">
        <f t="shared" si="430"/>
        <v>NA</v>
      </c>
      <c r="S594" s="208">
        <f t="shared" si="430"/>
        <v>9.0521897072452298E-2</v>
      </c>
      <c r="T594" s="212" t="str">
        <f t="shared" si="430"/>
        <v>NA</v>
      </c>
      <c r="U594" s="207" t="str">
        <f t="shared" si="430"/>
        <v>NA</v>
      </c>
      <c r="V594" s="208" t="str">
        <f t="shared" si="430"/>
        <v>NA</v>
      </c>
      <c r="W594" s="213">
        <f t="shared" si="430"/>
        <v>3.6992620961056148E-2</v>
      </c>
      <c r="Y594" s="332" t="str">
        <f t="shared" si="431"/>
        <v>NA</v>
      </c>
      <c r="Z594" s="341" t="str">
        <f t="shared" si="431"/>
        <v>NA</v>
      </c>
      <c r="AA594" s="342" t="str">
        <f t="shared" si="431"/>
        <v>NA</v>
      </c>
      <c r="AB594" s="341">
        <f t="shared" si="431"/>
        <v>0</v>
      </c>
      <c r="AC594" s="343">
        <f t="shared" si="431"/>
        <v>0</v>
      </c>
      <c r="AD594" s="332" t="str">
        <f t="shared" si="431"/>
        <v>NA</v>
      </c>
      <c r="AE594" s="341">
        <f t="shared" si="431"/>
        <v>0</v>
      </c>
      <c r="AF594" s="342" t="str">
        <f t="shared" si="431"/>
        <v>NA</v>
      </c>
      <c r="AG594" s="341">
        <f t="shared" si="431"/>
        <v>0</v>
      </c>
      <c r="AH594" s="343">
        <f t="shared" si="431"/>
        <v>0</v>
      </c>
      <c r="AI594" s="332" t="str">
        <f t="shared" si="431"/>
        <v>NA</v>
      </c>
      <c r="AJ594" s="343" t="str">
        <f t="shared" si="431"/>
        <v>NA</v>
      </c>
      <c r="AK594" s="343">
        <f t="shared" si="431"/>
        <v>0</v>
      </c>
      <c r="AL594" s="350"/>
      <c r="AM594" s="345">
        <f t="shared" si="432"/>
        <v>3.5127519109024258E-2</v>
      </c>
      <c r="AN594" s="61"/>
    </row>
    <row r="595" spans="1:40" ht="22.5" customHeight="1">
      <c r="A595" s="56"/>
      <c r="B595" s="206"/>
      <c r="C595" s="207"/>
      <c r="D595" s="208"/>
      <c r="E595" s="212"/>
      <c r="F595" s="207"/>
      <c r="G595" s="208"/>
      <c r="H595" s="212"/>
      <c r="I595" s="207"/>
      <c r="J595" s="208"/>
      <c r="K595" s="212"/>
      <c r="L595" s="208"/>
      <c r="M595" s="212"/>
      <c r="N595" s="212"/>
      <c r="O595" s="207"/>
      <c r="P595" s="207"/>
      <c r="Q595" s="207"/>
      <c r="R595" s="208"/>
      <c r="S595" s="208"/>
      <c r="T595" s="212"/>
      <c r="U595" s="207"/>
      <c r="V595" s="208"/>
      <c r="W595" s="213"/>
      <c r="Y595" s="332"/>
      <c r="Z595" s="341"/>
      <c r="AA595" s="342"/>
      <c r="AB595" s="341"/>
      <c r="AC595" s="343"/>
      <c r="AD595" s="332"/>
      <c r="AE595" s="341"/>
      <c r="AF595" s="342"/>
      <c r="AG595" s="341"/>
      <c r="AH595" s="343"/>
      <c r="AI595" s="332"/>
      <c r="AJ595" s="343"/>
      <c r="AK595" s="343"/>
      <c r="AL595" s="350"/>
      <c r="AM595" s="345"/>
      <c r="AN595" s="61"/>
    </row>
    <row r="596" spans="1:40" ht="22.5" customHeight="1">
      <c r="A596" s="16" t="s">
        <v>52</v>
      </c>
      <c r="B596" s="206"/>
      <c r="C596" s="207"/>
      <c r="D596" s="208"/>
      <c r="E596" s="212"/>
      <c r="F596" s="207"/>
      <c r="G596" s="208"/>
      <c r="H596" s="212"/>
      <c r="I596" s="207"/>
      <c r="J596" s="208"/>
      <c r="K596" s="212"/>
      <c r="L596" s="208"/>
      <c r="M596" s="212"/>
      <c r="N596" s="212"/>
      <c r="O596" s="207"/>
      <c r="P596" s="207"/>
      <c r="Q596" s="207"/>
      <c r="R596" s="208"/>
      <c r="S596" s="208"/>
      <c r="T596" s="212"/>
      <c r="U596" s="207"/>
      <c r="V596" s="208"/>
      <c r="W596" s="213"/>
      <c r="Y596" s="332"/>
      <c r="Z596" s="341"/>
      <c r="AA596" s="342"/>
      <c r="AB596" s="341"/>
      <c r="AC596" s="343"/>
      <c r="AD596" s="332"/>
      <c r="AE596" s="341"/>
      <c r="AF596" s="342"/>
      <c r="AG596" s="341"/>
      <c r="AH596" s="343"/>
      <c r="AI596" s="332"/>
      <c r="AJ596" s="343"/>
      <c r="AK596" s="343"/>
      <c r="AL596" s="350"/>
      <c r="AM596" s="345"/>
      <c r="AN596" s="61"/>
    </row>
    <row r="597" spans="1:40" ht="22.5" customHeight="1">
      <c r="A597" s="56" t="s">
        <v>37</v>
      </c>
      <c r="B597" s="206">
        <f t="shared" ref="B597:W599" si="433">IF(B69=0, "NA",B421/B69)</f>
        <v>0</v>
      </c>
      <c r="C597" s="207">
        <f t="shared" si="433"/>
        <v>-7.5155684947861689E-3</v>
      </c>
      <c r="D597" s="208">
        <f t="shared" si="433"/>
        <v>-7.5155684947861966E-3</v>
      </c>
      <c r="E597" s="212">
        <f t="shared" si="433"/>
        <v>0</v>
      </c>
      <c r="F597" s="207">
        <f t="shared" si="433"/>
        <v>-7.5155684947861689E-3</v>
      </c>
      <c r="G597" s="208">
        <f t="shared" si="433"/>
        <v>-7.5155684947862669E-3</v>
      </c>
      <c r="H597" s="212">
        <f t="shared" si="433"/>
        <v>0</v>
      </c>
      <c r="I597" s="207">
        <f t="shared" si="433"/>
        <v>-7.5155684947861689E-3</v>
      </c>
      <c r="J597" s="208">
        <f t="shared" si="433"/>
        <v>-7.5155684947861437E-3</v>
      </c>
      <c r="K597" s="212">
        <f t="shared" si="433"/>
        <v>0</v>
      </c>
      <c r="L597" s="208">
        <f t="shared" si="433"/>
        <v>-7.5155684947862096E-3</v>
      </c>
      <c r="M597" s="212" t="str">
        <f t="shared" si="433"/>
        <v>NA</v>
      </c>
      <c r="N597" s="212" t="str">
        <f t="shared" si="433"/>
        <v>NA</v>
      </c>
      <c r="O597" s="207" t="str">
        <f t="shared" si="433"/>
        <v>NA</v>
      </c>
      <c r="P597" s="207" t="str">
        <f t="shared" si="433"/>
        <v>NA</v>
      </c>
      <c r="Q597" s="207" t="str">
        <f t="shared" si="433"/>
        <v>NA</v>
      </c>
      <c r="R597" s="208" t="str">
        <f t="shared" si="433"/>
        <v>NA</v>
      </c>
      <c r="S597" s="208" t="str">
        <f t="shared" si="433"/>
        <v>NA</v>
      </c>
      <c r="T597" s="212" t="str">
        <f t="shared" si="433"/>
        <v>NA</v>
      </c>
      <c r="U597" s="207" t="str">
        <f t="shared" si="433"/>
        <v>NA</v>
      </c>
      <c r="V597" s="208" t="str">
        <f t="shared" si="433"/>
        <v>NA</v>
      </c>
      <c r="W597" s="213">
        <f t="shared" si="433"/>
        <v>-7.5155684947862096E-3</v>
      </c>
      <c r="Y597" s="332" t="str">
        <f t="shared" ref="Y597:AK599" si="434">IF(Y69=0, "NA",Y421/Y69)</f>
        <v>NA</v>
      </c>
      <c r="Z597" s="341" t="str">
        <f t="shared" si="434"/>
        <v>NA</v>
      </c>
      <c r="AA597" s="342">
        <f t="shared" si="434"/>
        <v>0</v>
      </c>
      <c r="AB597" s="341">
        <f t="shared" si="434"/>
        <v>0</v>
      </c>
      <c r="AC597" s="343">
        <f t="shared" si="434"/>
        <v>0</v>
      </c>
      <c r="AD597" s="332" t="str">
        <f t="shared" si="434"/>
        <v>NA</v>
      </c>
      <c r="AE597" s="341" t="str">
        <f t="shared" si="434"/>
        <v>NA</v>
      </c>
      <c r="AF597" s="342" t="str">
        <f t="shared" si="434"/>
        <v>NA</v>
      </c>
      <c r="AG597" s="341" t="str">
        <f t="shared" si="434"/>
        <v>NA</v>
      </c>
      <c r="AH597" s="343" t="str">
        <f t="shared" si="434"/>
        <v>NA</v>
      </c>
      <c r="AI597" s="332" t="str">
        <f t="shared" si="434"/>
        <v>NA</v>
      </c>
      <c r="AJ597" s="343" t="str">
        <f t="shared" si="434"/>
        <v>NA</v>
      </c>
      <c r="AK597" s="343">
        <f t="shared" si="434"/>
        <v>0</v>
      </c>
      <c r="AL597" s="350"/>
      <c r="AM597" s="345">
        <f t="shared" ref="AM597:AM599" si="435">IF(AM69=0, "NA",AM421/AM69)</f>
        <v>-7.3422265589004549E-3</v>
      </c>
      <c r="AN597" s="61"/>
    </row>
    <row r="598" spans="1:40" ht="22.5" customHeight="1">
      <c r="A598" s="56" t="s">
        <v>38</v>
      </c>
      <c r="B598" s="206">
        <f t="shared" si="433"/>
        <v>0</v>
      </c>
      <c r="C598" s="215">
        <f t="shared" si="433"/>
        <v>9.0521897072452243E-2</v>
      </c>
      <c r="D598" s="216">
        <f t="shared" si="433"/>
        <v>9.0521897072452298E-2</v>
      </c>
      <c r="E598" s="212">
        <f t="shared" si="433"/>
        <v>0</v>
      </c>
      <c r="F598" s="215">
        <f t="shared" si="433"/>
        <v>9.0521897072452118E-2</v>
      </c>
      <c r="G598" s="216">
        <f t="shared" si="433"/>
        <v>9.0521897072452118E-2</v>
      </c>
      <c r="H598" s="212">
        <f t="shared" si="433"/>
        <v>0</v>
      </c>
      <c r="I598" s="207">
        <f t="shared" si="433"/>
        <v>9.0521897072452187E-2</v>
      </c>
      <c r="J598" s="208">
        <f t="shared" si="433"/>
        <v>9.0521897072452256E-2</v>
      </c>
      <c r="K598" s="212">
        <f t="shared" si="433"/>
        <v>0</v>
      </c>
      <c r="L598" s="217">
        <f t="shared" si="433"/>
        <v>9.0521897072452229E-2</v>
      </c>
      <c r="M598" s="212">
        <f t="shared" si="433"/>
        <v>0</v>
      </c>
      <c r="N598" s="212">
        <f t="shared" si="433"/>
        <v>9.0521897072452256E-2</v>
      </c>
      <c r="O598" s="207" t="str">
        <f t="shared" si="433"/>
        <v>NA</v>
      </c>
      <c r="P598" s="207" t="str">
        <f t="shared" si="433"/>
        <v>NA</v>
      </c>
      <c r="Q598" s="207" t="str">
        <f t="shared" si="433"/>
        <v>NA</v>
      </c>
      <c r="R598" s="208">
        <f t="shared" si="433"/>
        <v>9.0521897072452256E-2</v>
      </c>
      <c r="S598" s="216">
        <f t="shared" si="433"/>
        <v>9.052189707245234E-2</v>
      </c>
      <c r="T598" s="212" t="str">
        <f t="shared" si="433"/>
        <v>NA</v>
      </c>
      <c r="U598" s="207" t="str">
        <f t="shared" si="433"/>
        <v>NA</v>
      </c>
      <c r="V598" s="208" t="str">
        <f t="shared" si="433"/>
        <v>NA</v>
      </c>
      <c r="W598" s="218">
        <f t="shared" si="433"/>
        <v>9.052189707245227E-2</v>
      </c>
      <c r="Y598" s="333" t="str">
        <f t="shared" si="434"/>
        <v>NA</v>
      </c>
      <c r="Z598" s="346" t="str">
        <f t="shared" si="434"/>
        <v>NA</v>
      </c>
      <c r="AA598" s="347" t="str">
        <f t="shared" si="434"/>
        <v>NA</v>
      </c>
      <c r="AB598" s="346" t="str">
        <f t="shared" si="434"/>
        <v>NA</v>
      </c>
      <c r="AC598" s="348" t="str">
        <f t="shared" si="434"/>
        <v>NA</v>
      </c>
      <c r="AD598" s="333">
        <f t="shared" si="434"/>
        <v>0</v>
      </c>
      <c r="AE598" s="346">
        <f t="shared" si="434"/>
        <v>0</v>
      </c>
      <c r="AF598" s="347">
        <f t="shared" si="434"/>
        <v>0</v>
      </c>
      <c r="AG598" s="346">
        <f t="shared" si="434"/>
        <v>0</v>
      </c>
      <c r="AH598" s="348">
        <f t="shared" si="434"/>
        <v>0</v>
      </c>
      <c r="AI598" s="333" t="str">
        <f t="shared" si="434"/>
        <v>NA</v>
      </c>
      <c r="AJ598" s="348" t="str">
        <f t="shared" si="434"/>
        <v>NA</v>
      </c>
      <c r="AK598" s="348">
        <f t="shared" si="434"/>
        <v>0</v>
      </c>
      <c r="AL598" s="350"/>
      <c r="AM598" s="349">
        <f t="shared" si="435"/>
        <v>8.2811052958900774E-2</v>
      </c>
      <c r="AN598" s="80"/>
    </row>
    <row r="599" spans="1:40" ht="22.5" customHeight="1">
      <c r="A599" s="56" t="s">
        <v>39</v>
      </c>
      <c r="B599" s="206">
        <f t="shared" si="433"/>
        <v>0</v>
      </c>
      <c r="C599" s="207">
        <f t="shared" si="433"/>
        <v>8.4501620766308377E-2</v>
      </c>
      <c r="D599" s="208">
        <f t="shared" si="433"/>
        <v>8.4501620766308419E-2</v>
      </c>
      <c r="E599" s="212">
        <f t="shared" si="433"/>
        <v>0</v>
      </c>
      <c r="F599" s="207">
        <f t="shared" si="433"/>
        <v>1.8992693166557082E-2</v>
      </c>
      <c r="G599" s="208">
        <f t="shared" si="433"/>
        <v>1.8992693166557009E-2</v>
      </c>
      <c r="H599" s="212">
        <f t="shared" si="433"/>
        <v>0</v>
      </c>
      <c r="I599" s="207">
        <f t="shared" si="433"/>
        <v>7.1243896894285534E-3</v>
      </c>
      <c r="J599" s="208">
        <f t="shared" si="433"/>
        <v>7.1243896894285855E-3</v>
      </c>
      <c r="K599" s="212">
        <f t="shared" si="433"/>
        <v>0</v>
      </c>
      <c r="L599" s="208">
        <f t="shared" si="433"/>
        <v>2.4404727713137883E-2</v>
      </c>
      <c r="M599" s="212" t="str">
        <f t="shared" si="433"/>
        <v>NA</v>
      </c>
      <c r="N599" s="212" t="str">
        <f t="shared" si="433"/>
        <v>NA</v>
      </c>
      <c r="O599" s="207" t="str">
        <f t="shared" si="433"/>
        <v>NA</v>
      </c>
      <c r="P599" s="207" t="str">
        <f t="shared" si="433"/>
        <v>NA</v>
      </c>
      <c r="Q599" s="207" t="str">
        <f t="shared" si="433"/>
        <v>NA</v>
      </c>
      <c r="R599" s="208" t="str">
        <f t="shared" si="433"/>
        <v>NA</v>
      </c>
      <c r="S599" s="208">
        <f t="shared" si="433"/>
        <v>9.052189707245234E-2</v>
      </c>
      <c r="T599" s="212" t="str">
        <f t="shared" si="433"/>
        <v>NA</v>
      </c>
      <c r="U599" s="207" t="str">
        <f t="shared" si="433"/>
        <v>NA</v>
      </c>
      <c r="V599" s="208" t="str">
        <f t="shared" si="433"/>
        <v>NA</v>
      </c>
      <c r="W599" s="213">
        <f t="shared" si="433"/>
        <v>3.5776567490813836E-2</v>
      </c>
      <c r="Y599" s="332" t="str">
        <f t="shared" si="434"/>
        <v>NA</v>
      </c>
      <c r="Z599" s="341" t="str">
        <f t="shared" si="434"/>
        <v>NA</v>
      </c>
      <c r="AA599" s="342" t="str">
        <f t="shared" si="434"/>
        <v>NA</v>
      </c>
      <c r="AB599" s="341">
        <f t="shared" si="434"/>
        <v>0</v>
      </c>
      <c r="AC599" s="343">
        <f t="shared" si="434"/>
        <v>0</v>
      </c>
      <c r="AD599" s="332" t="str">
        <f t="shared" si="434"/>
        <v>NA</v>
      </c>
      <c r="AE599" s="341">
        <f t="shared" si="434"/>
        <v>0</v>
      </c>
      <c r="AF599" s="342" t="str">
        <f t="shared" si="434"/>
        <v>NA</v>
      </c>
      <c r="AG599" s="341">
        <f t="shared" si="434"/>
        <v>0</v>
      </c>
      <c r="AH599" s="343">
        <f t="shared" si="434"/>
        <v>0</v>
      </c>
      <c r="AI599" s="332" t="str">
        <f t="shared" si="434"/>
        <v>NA</v>
      </c>
      <c r="AJ599" s="343" t="str">
        <f t="shared" si="434"/>
        <v>NA</v>
      </c>
      <c r="AK599" s="343">
        <f t="shared" si="434"/>
        <v>0</v>
      </c>
      <c r="AL599" s="350"/>
      <c r="AM599" s="345">
        <f t="shared" si="435"/>
        <v>3.3933909735924223E-2</v>
      </c>
      <c r="AN599" s="61"/>
    </row>
    <row r="600" spans="1:40" ht="22.5" customHeight="1">
      <c r="A600" s="56"/>
      <c r="B600" s="206"/>
      <c r="C600" s="207"/>
      <c r="D600" s="208"/>
      <c r="E600" s="212"/>
      <c r="F600" s="207"/>
      <c r="G600" s="208"/>
      <c r="H600" s="212"/>
      <c r="I600" s="207"/>
      <c r="J600" s="208"/>
      <c r="K600" s="212"/>
      <c r="L600" s="208"/>
      <c r="M600" s="212"/>
      <c r="N600" s="212"/>
      <c r="O600" s="207"/>
      <c r="P600" s="207"/>
      <c r="Q600" s="207"/>
      <c r="R600" s="208"/>
      <c r="S600" s="208"/>
      <c r="T600" s="212"/>
      <c r="U600" s="207"/>
      <c r="V600" s="208"/>
      <c r="W600" s="213"/>
      <c r="Y600" s="332"/>
      <c r="Z600" s="341"/>
      <c r="AA600" s="342"/>
      <c r="AB600" s="341"/>
      <c r="AC600" s="343"/>
      <c r="AD600" s="332"/>
      <c r="AE600" s="341"/>
      <c r="AF600" s="342"/>
      <c r="AG600" s="341"/>
      <c r="AH600" s="343"/>
      <c r="AI600" s="332"/>
      <c r="AJ600" s="343"/>
      <c r="AK600" s="343"/>
      <c r="AL600" s="350"/>
      <c r="AM600" s="345"/>
      <c r="AN600" s="61"/>
    </row>
    <row r="601" spans="1:40" ht="22.5" customHeight="1">
      <c r="A601" s="16" t="s">
        <v>53</v>
      </c>
      <c r="B601" s="206"/>
      <c r="C601" s="207"/>
      <c r="D601" s="208"/>
      <c r="E601" s="212"/>
      <c r="F601" s="207"/>
      <c r="G601" s="208"/>
      <c r="H601" s="212"/>
      <c r="I601" s="207"/>
      <c r="J601" s="208"/>
      <c r="K601" s="212"/>
      <c r="L601" s="208"/>
      <c r="M601" s="212"/>
      <c r="N601" s="212"/>
      <c r="O601" s="207"/>
      <c r="P601" s="207"/>
      <c r="Q601" s="207"/>
      <c r="R601" s="208"/>
      <c r="S601" s="208"/>
      <c r="T601" s="212"/>
      <c r="U601" s="207"/>
      <c r="V601" s="208"/>
      <c r="W601" s="213"/>
      <c r="Y601" s="332"/>
      <c r="Z601" s="341"/>
      <c r="AA601" s="342"/>
      <c r="AB601" s="341"/>
      <c r="AC601" s="343"/>
      <c r="AD601" s="332"/>
      <c r="AE601" s="341"/>
      <c r="AF601" s="342"/>
      <c r="AG601" s="341"/>
      <c r="AH601" s="343"/>
      <c r="AI601" s="332"/>
      <c r="AJ601" s="343"/>
      <c r="AK601" s="343"/>
      <c r="AL601" s="350"/>
      <c r="AM601" s="345"/>
      <c r="AN601" s="61"/>
    </row>
    <row r="602" spans="1:40" ht="22.5" customHeight="1">
      <c r="A602" s="56" t="s">
        <v>37</v>
      </c>
      <c r="B602" s="206">
        <f t="shared" ref="B602:W604" si="436">IF(B74=0, "NA",B426/B74)</f>
        <v>0</v>
      </c>
      <c r="C602" s="207" t="str">
        <f t="shared" si="436"/>
        <v>NA</v>
      </c>
      <c r="D602" s="208">
        <f t="shared" si="436"/>
        <v>-7.515568494786142E-3</v>
      </c>
      <c r="E602" s="212">
        <f t="shared" si="436"/>
        <v>0</v>
      </c>
      <c r="F602" s="207">
        <f t="shared" si="436"/>
        <v>-7.5155684947861689E-3</v>
      </c>
      <c r="G602" s="208">
        <f t="shared" si="436"/>
        <v>-7.5155684947861272E-3</v>
      </c>
      <c r="H602" s="212">
        <f t="shared" si="436"/>
        <v>0</v>
      </c>
      <c r="I602" s="207" t="str">
        <f t="shared" si="436"/>
        <v>NA</v>
      </c>
      <c r="J602" s="208">
        <f t="shared" si="436"/>
        <v>-7.515568494786266E-3</v>
      </c>
      <c r="K602" s="212">
        <f t="shared" si="436"/>
        <v>0</v>
      </c>
      <c r="L602" s="208">
        <f t="shared" si="436"/>
        <v>-7.5155684947861359E-3</v>
      </c>
      <c r="M602" s="212" t="str">
        <f t="shared" si="436"/>
        <v>NA</v>
      </c>
      <c r="N602" s="212" t="str">
        <f t="shared" si="436"/>
        <v>NA</v>
      </c>
      <c r="O602" s="207" t="str">
        <f t="shared" si="436"/>
        <v>NA</v>
      </c>
      <c r="P602" s="207" t="str">
        <f t="shared" si="436"/>
        <v>NA</v>
      </c>
      <c r="Q602" s="207" t="str">
        <f t="shared" si="436"/>
        <v>NA</v>
      </c>
      <c r="R602" s="208" t="str">
        <f t="shared" si="436"/>
        <v>NA</v>
      </c>
      <c r="S602" s="208" t="str">
        <f t="shared" si="436"/>
        <v>NA</v>
      </c>
      <c r="T602" s="212" t="str">
        <f t="shared" si="436"/>
        <v>NA</v>
      </c>
      <c r="U602" s="207" t="str">
        <f t="shared" si="436"/>
        <v>NA</v>
      </c>
      <c r="V602" s="208" t="str">
        <f t="shared" si="436"/>
        <v>NA</v>
      </c>
      <c r="W602" s="213">
        <f t="shared" si="436"/>
        <v>-7.5155684947861359E-3</v>
      </c>
      <c r="Y602" s="332" t="str">
        <f t="shared" ref="Y602:AK604" si="437">IF(Y74=0, "NA",Y426/Y74)</f>
        <v>NA</v>
      </c>
      <c r="Z602" s="341" t="str">
        <f t="shared" si="437"/>
        <v>NA</v>
      </c>
      <c r="AA602" s="342" t="str">
        <f t="shared" si="437"/>
        <v>NA</v>
      </c>
      <c r="AB602" s="341">
        <f t="shared" si="437"/>
        <v>0</v>
      </c>
      <c r="AC602" s="343">
        <f t="shared" si="437"/>
        <v>0</v>
      </c>
      <c r="AD602" s="332" t="str">
        <f t="shared" si="437"/>
        <v>NA</v>
      </c>
      <c r="AE602" s="341" t="str">
        <f t="shared" si="437"/>
        <v>NA</v>
      </c>
      <c r="AF602" s="342" t="str">
        <f t="shared" si="437"/>
        <v>NA</v>
      </c>
      <c r="AG602" s="341" t="str">
        <f t="shared" si="437"/>
        <v>NA</v>
      </c>
      <c r="AH602" s="343" t="str">
        <f t="shared" si="437"/>
        <v>NA</v>
      </c>
      <c r="AI602" s="332" t="str">
        <f t="shared" si="437"/>
        <v>NA</v>
      </c>
      <c r="AJ602" s="343" t="str">
        <f t="shared" si="437"/>
        <v>NA</v>
      </c>
      <c r="AK602" s="343">
        <f t="shared" si="437"/>
        <v>0</v>
      </c>
      <c r="AL602" s="350"/>
      <c r="AM602" s="345">
        <f t="shared" ref="AM602:AM604" si="438">IF(AM74=0, "NA",AM426/AM74)</f>
        <v>-7.3422265589003846E-3</v>
      </c>
      <c r="AN602" s="61"/>
    </row>
    <row r="603" spans="1:40" ht="22.5" customHeight="1">
      <c r="A603" s="56" t="s">
        <v>38</v>
      </c>
      <c r="B603" s="206">
        <f t="shared" si="436"/>
        <v>0</v>
      </c>
      <c r="C603" s="215" t="str">
        <f t="shared" si="436"/>
        <v>NA</v>
      </c>
      <c r="D603" s="216">
        <f t="shared" si="436"/>
        <v>9.0490085000279566E-2</v>
      </c>
      <c r="E603" s="212">
        <f t="shared" si="436"/>
        <v>0</v>
      </c>
      <c r="F603" s="215" t="str">
        <f t="shared" si="436"/>
        <v>NA</v>
      </c>
      <c r="G603" s="216">
        <f t="shared" si="436"/>
        <v>9.0521897072452395E-2</v>
      </c>
      <c r="H603" s="212">
        <f t="shared" si="436"/>
        <v>0</v>
      </c>
      <c r="I603" s="207" t="str">
        <f t="shared" si="436"/>
        <v>NA</v>
      </c>
      <c r="J603" s="208">
        <f t="shared" si="436"/>
        <v>0.46533554542591443</v>
      </c>
      <c r="K603" s="212">
        <f t="shared" si="436"/>
        <v>0</v>
      </c>
      <c r="L603" s="217">
        <f t="shared" si="436"/>
        <v>9.0521897072452104E-2</v>
      </c>
      <c r="M603" s="212">
        <f t="shared" si="436"/>
        <v>0</v>
      </c>
      <c r="N603" s="212" t="str">
        <f t="shared" si="436"/>
        <v>NA</v>
      </c>
      <c r="O603" s="207" t="str">
        <f t="shared" si="436"/>
        <v>NA</v>
      </c>
      <c r="P603" s="207" t="str">
        <f t="shared" si="436"/>
        <v>NA</v>
      </c>
      <c r="Q603" s="207" t="str">
        <f t="shared" si="436"/>
        <v>NA</v>
      </c>
      <c r="R603" s="208" t="str">
        <f t="shared" si="436"/>
        <v>NA</v>
      </c>
      <c r="S603" s="216">
        <f t="shared" si="436"/>
        <v>9.0521897072452076E-2</v>
      </c>
      <c r="T603" s="212" t="str">
        <f t="shared" si="436"/>
        <v>NA</v>
      </c>
      <c r="U603" s="207" t="str">
        <f t="shared" si="436"/>
        <v>NA</v>
      </c>
      <c r="V603" s="208" t="str">
        <f t="shared" si="436"/>
        <v>NA</v>
      </c>
      <c r="W603" s="218">
        <f t="shared" si="436"/>
        <v>9.0521897072452104E-2</v>
      </c>
      <c r="Y603" s="333" t="str">
        <f t="shared" si="437"/>
        <v>NA</v>
      </c>
      <c r="Z603" s="346" t="str">
        <f t="shared" si="437"/>
        <v>NA</v>
      </c>
      <c r="AA603" s="347" t="str">
        <f t="shared" si="437"/>
        <v>NA</v>
      </c>
      <c r="AB603" s="346" t="str">
        <f t="shared" si="437"/>
        <v>NA</v>
      </c>
      <c r="AC603" s="348" t="str">
        <f t="shared" si="437"/>
        <v>NA</v>
      </c>
      <c r="AD603" s="333" t="str">
        <f t="shared" si="437"/>
        <v>NA</v>
      </c>
      <c r="AE603" s="346">
        <f t="shared" si="437"/>
        <v>0</v>
      </c>
      <c r="AF603" s="347" t="str">
        <f t="shared" si="437"/>
        <v>NA</v>
      </c>
      <c r="AG603" s="346">
        <f t="shared" si="437"/>
        <v>0</v>
      </c>
      <c r="AH603" s="348">
        <f t="shared" si="437"/>
        <v>0</v>
      </c>
      <c r="AI603" s="333" t="str">
        <f t="shared" si="437"/>
        <v>NA</v>
      </c>
      <c r="AJ603" s="348" t="str">
        <f t="shared" si="437"/>
        <v>NA</v>
      </c>
      <c r="AK603" s="348">
        <f t="shared" si="437"/>
        <v>0</v>
      </c>
      <c r="AL603" s="350"/>
      <c r="AM603" s="349">
        <f t="shared" si="438"/>
        <v>8.2992822653041781E-2</v>
      </c>
      <c r="AN603" s="80"/>
    </row>
    <row r="604" spans="1:40" ht="22.5" customHeight="1">
      <c r="A604" s="84" t="s">
        <v>39</v>
      </c>
      <c r="B604" s="235">
        <f t="shared" si="436"/>
        <v>0</v>
      </c>
      <c r="C604" s="236" t="str">
        <f t="shared" si="436"/>
        <v>NA</v>
      </c>
      <c r="D604" s="237">
        <f t="shared" si="436"/>
        <v>3.1611350844023729E-2</v>
      </c>
      <c r="E604" s="238">
        <f t="shared" si="436"/>
        <v>0</v>
      </c>
      <c r="F604" s="236" t="str">
        <f t="shared" si="436"/>
        <v>NA</v>
      </c>
      <c r="G604" s="237">
        <f t="shared" si="436"/>
        <v>1.5964111934757531E-2</v>
      </c>
      <c r="H604" s="238">
        <f t="shared" si="436"/>
        <v>0</v>
      </c>
      <c r="I604" s="236" t="str">
        <f t="shared" si="436"/>
        <v>NA</v>
      </c>
      <c r="J604" s="237">
        <f t="shared" si="436"/>
        <v>2.1675413449026147E-2</v>
      </c>
      <c r="K604" s="238">
        <f t="shared" si="436"/>
        <v>0</v>
      </c>
      <c r="L604" s="237">
        <f t="shared" si="436"/>
        <v>2.5311048782974847E-2</v>
      </c>
      <c r="M604" s="238" t="str">
        <f t="shared" si="436"/>
        <v>NA</v>
      </c>
      <c r="N604" s="238" t="str">
        <f t="shared" si="436"/>
        <v>NA</v>
      </c>
      <c r="O604" s="236" t="str">
        <f t="shared" si="436"/>
        <v>NA</v>
      </c>
      <c r="P604" s="236" t="str">
        <f t="shared" si="436"/>
        <v>NA</v>
      </c>
      <c r="Q604" s="236" t="str">
        <f t="shared" si="436"/>
        <v>NA</v>
      </c>
      <c r="R604" s="237" t="str">
        <f t="shared" si="436"/>
        <v>NA</v>
      </c>
      <c r="S604" s="237">
        <f t="shared" si="436"/>
        <v>9.0521897072452076E-2</v>
      </c>
      <c r="T604" s="238" t="str">
        <f t="shared" si="436"/>
        <v>NA</v>
      </c>
      <c r="U604" s="236" t="str">
        <f t="shared" si="436"/>
        <v>NA</v>
      </c>
      <c r="V604" s="237" t="str">
        <f t="shared" si="436"/>
        <v>NA</v>
      </c>
      <c r="W604" s="239">
        <f t="shared" si="436"/>
        <v>3.6407201495483071E-2</v>
      </c>
      <c r="Y604" s="336" t="str">
        <f t="shared" si="437"/>
        <v>NA</v>
      </c>
      <c r="Z604" s="360" t="str">
        <f t="shared" si="437"/>
        <v>NA</v>
      </c>
      <c r="AA604" s="361" t="str">
        <f t="shared" si="437"/>
        <v>NA</v>
      </c>
      <c r="AB604" s="360">
        <f t="shared" si="437"/>
        <v>0</v>
      </c>
      <c r="AC604" s="362">
        <f t="shared" si="437"/>
        <v>0</v>
      </c>
      <c r="AD604" s="336" t="str">
        <f t="shared" si="437"/>
        <v>NA</v>
      </c>
      <c r="AE604" s="360">
        <f t="shared" si="437"/>
        <v>0</v>
      </c>
      <c r="AF604" s="361" t="str">
        <f t="shared" si="437"/>
        <v>NA</v>
      </c>
      <c r="AG604" s="360">
        <f t="shared" si="437"/>
        <v>0</v>
      </c>
      <c r="AH604" s="362">
        <f t="shared" si="437"/>
        <v>0</v>
      </c>
      <c r="AI604" s="336" t="str">
        <f t="shared" si="437"/>
        <v>NA</v>
      </c>
      <c r="AJ604" s="362" t="str">
        <f t="shared" si="437"/>
        <v>NA</v>
      </c>
      <c r="AK604" s="362">
        <f t="shared" si="437"/>
        <v>0</v>
      </c>
      <c r="AL604" s="350"/>
      <c r="AM604" s="363">
        <f t="shared" si="438"/>
        <v>3.4552563318016975E-2</v>
      </c>
      <c r="AN604" s="90"/>
    </row>
    <row r="605" spans="1:40" ht="22.5" customHeight="1">
      <c r="A605" s="194"/>
      <c r="B605" s="206"/>
      <c r="C605" s="207"/>
      <c r="D605" s="208"/>
      <c r="E605" s="212"/>
      <c r="F605" s="207"/>
      <c r="G605" s="208"/>
      <c r="H605" s="212"/>
      <c r="I605" s="207"/>
      <c r="J605" s="208"/>
      <c r="K605" s="212"/>
      <c r="L605" s="208"/>
      <c r="M605" s="212"/>
      <c r="N605" s="212"/>
      <c r="O605" s="207"/>
      <c r="P605" s="207"/>
      <c r="Q605" s="207"/>
      <c r="R605" s="208"/>
      <c r="S605" s="208"/>
      <c r="T605" s="212"/>
      <c r="U605" s="207"/>
      <c r="V605" s="208"/>
      <c r="W605" s="213"/>
      <c r="Y605" s="332"/>
      <c r="Z605" s="341"/>
      <c r="AA605" s="342"/>
      <c r="AB605" s="341"/>
      <c r="AC605" s="343"/>
      <c r="AD605" s="332"/>
      <c r="AE605" s="341"/>
      <c r="AF605" s="342"/>
      <c r="AG605" s="341"/>
      <c r="AH605" s="343"/>
      <c r="AI605" s="332"/>
      <c r="AJ605" s="343"/>
      <c r="AK605" s="343"/>
      <c r="AL605" s="351"/>
      <c r="AM605" s="345"/>
      <c r="AN605" s="61"/>
    </row>
    <row r="606" spans="1:40" ht="22.5" customHeight="1">
      <c r="A606" s="16" t="s">
        <v>86</v>
      </c>
      <c r="B606" s="206"/>
      <c r="C606" s="207"/>
      <c r="D606" s="208"/>
      <c r="E606" s="212"/>
      <c r="F606" s="207"/>
      <c r="G606" s="208"/>
      <c r="H606" s="212"/>
      <c r="I606" s="207"/>
      <c r="J606" s="208"/>
      <c r="K606" s="212"/>
      <c r="L606" s="208"/>
      <c r="M606" s="212"/>
      <c r="N606" s="212"/>
      <c r="O606" s="207"/>
      <c r="P606" s="207"/>
      <c r="Q606" s="207"/>
      <c r="R606" s="208"/>
      <c r="S606" s="208"/>
      <c r="T606" s="212"/>
      <c r="U606" s="207"/>
      <c r="V606" s="208"/>
      <c r="W606" s="213"/>
      <c r="Y606" s="332"/>
      <c r="Z606" s="341"/>
      <c r="AA606" s="342"/>
      <c r="AB606" s="341"/>
      <c r="AC606" s="343"/>
      <c r="AD606" s="332"/>
      <c r="AE606" s="341"/>
      <c r="AF606" s="342"/>
      <c r="AG606" s="341"/>
      <c r="AH606" s="343"/>
      <c r="AI606" s="332"/>
      <c r="AJ606" s="343"/>
      <c r="AK606" s="343"/>
      <c r="AL606" s="351"/>
      <c r="AM606" s="345"/>
      <c r="AN606" s="61"/>
    </row>
    <row r="607" spans="1:40" ht="22.5" customHeight="1">
      <c r="A607" s="56" t="s">
        <v>37</v>
      </c>
      <c r="B607" s="206">
        <f t="shared" ref="B607:W607" si="439">IF(B79=0, "NA",B431/B79)</f>
        <v>0</v>
      </c>
      <c r="C607" s="207">
        <f t="shared" si="439"/>
        <v>-2.7717228822596068E-2</v>
      </c>
      <c r="D607" s="208">
        <f t="shared" si="439"/>
        <v>-2.7717228822596047E-2</v>
      </c>
      <c r="E607" s="212" t="str">
        <f t="shared" si="439"/>
        <v>NA</v>
      </c>
      <c r="F607" s="207" t="str">
        <f t="shared" si="439"/>
        <v>NA</v>
      </c>
      <c r="G607" s="208" t="str">
        <f t="shared" si="439"/>
        <v>NA</v>
      </c>
      <c r="H607" s="212" t="str">
        <f t="shared" si="439"/>
        <v>NA</v>
      </c>
      <c r="I607" s="207" t="str">
        <f t="shared" si="439"/>
        <v>NA</v>
      </c>
      <c r="J607" s="208" t="str">
        <f t="shared" si="439"/>
        <v>NA</v>
      </c>
      <c r="K607" s="212">
        <f t="shared" si="439"/>
        <v>0</v>
      </c>
      <c r="L607" s="208">
        <f t="shared" si="439"/>
        <v>-2.7717228822596047E-2</v>
      </c>
      <c r="M607" s="212" t="str">
        <f t="shared" si="439"/>
        <v>NA</v>
      </c>
      <c r="N607" s="212" t="str">
        <f t="shared" si="439"/>
        <v>NA</v>
      </c>
      <c r="O607" s="207" t="str">
        <f t="shared" si="439"/>
        <v>NA</v>
      </c>
      <c r="P607" s="207" t="str">
        <f t="shared" si="439"/>
        <v>NA</v>
      </c>
      <c r="Q607" s="207" t="str">
        <f t="shared" si="439"/>
        <v>NA</v>
      </c>
      <c r="R607" s="208" t="str">
        <f t="shared" si="439"/>
        <v>NA</v>
      </c>
      <c r="S607" s="208" t="str">
        <f t="shared" si="439"/>
        <v>NA</v>
      </c>
      <c r="T607" s="212" t="str">
        <f t="shared" si="439"/>
        <v>NA</v>
      </c>
      <c r="U607" s="207" t="str">
        <f t="shared" si="439"/>
        <v>NA</v>
      </c>
      <c r="V607" s="208" t="str">
        <f t="shared" si="439"/>
        <v>NA</v>
      </c>
      <c r="W607" s="213">
        <f t="shared" si="439"/>
        <v>-2.7717228822596047E-2</v>
      </c>
      <c r="Y607" s="332" t="str">
        <f t="shared" ref="Y607:AK607" si="440">IF(Y79=0, "NA",Y431/Y79)</f>
        <v>NA</v>
      </c>
      <c r="Z607" s="341" t="str">
        <f t="shared" si="440"/>
        <v>NA</v>
      </c>
      <c r="AA607" s="342">
        <f t="shared" si="440"/>
        <v>0</v>
      </c>
      <c r="AB607" s="341">
        <f t="shared" si="440"/>
        <v>0</v>
      </c>
      <c r="AC607" s="343">
        <f t="shared" si="440"/>
        <v>0</v>
      </c>
      <c r="AD607" s="332" t="str">
        <f t="shared" si="440"/>
        <v>NA</v>
      </c>
      <c r="AE607" s="341" t="str">
        <f t="shared" si="440"/>
        <v>NA</v>
      </c>
      <c r="AF607" s="342" t="str">
        <f t="shared" si="440"/>
        <v>NA</v>
      </c>
      <c r="AG607" s="341" t="str">
        <f t="shared" si="440"/>
        <v>NA</v>
      </c>
      <c r="AH607" s="343" t="str">
        <f t="shared" si="440"/>
        <v>NA</v>
      </c>
      <c r="AI607" s="332" t="str">
        <f t="shared" si="440"/>
        <v>NA</v>
      </c>
      <c r="AJ607" s="343" t="str">
        <f t="shared" si="440"/>
        <v>NA</v>
      </c>
      <c r="AK607" s="343">
        <f t="shared" si="440"/>
        <v>0</v>
      </c>
      <c r="AL607" s="350"/>
      <c r="AM607" s="345">
        <f t="shared" ref="AM607:AM612" si="441">IF(AM79=0, "NA",AM431/AM79)</f>
        <v>-2.7193182438698869E-2</v>
      </c>
      <c r="AN607" s="61"/>
    </row>
    <row r="608" spans="1:40" ht="22.5" customHeight="1">
      <c r="A608" s="56" t="s">
        <v>38</v>
      </c>
      <c r="B608" s="206"/>
      <c r="C608" s="207"/>
      <c r="D608" s="208"/>
      <c r="E608" s="212"/>
      <c r="F608" s="207"/>
      <c r="G608" s="208"/>
      <c r="H608" s="212"/>
      <c r="I608" s="207"/>
      <c r="J608" s="208"/>
      <c r="K608" s="212"/>
      <c r="L608" s="208"/>
      <c r="M608" s="212"/>
      <c r="N608" s="212"/>
      <c r="O608" s="207"/>
      <c r="P608" s="207"/>
      <c r="Q608" s="207"/>
      <c r="R608" s="208"/>
      <c r="S608" s="208"/>
      <c r="T608" s="212"/>
      <c r="U608" s="207"/>
      <c r="V608" s="208"/>
      <c r="W608" s="213"/>
      <c r="Y608" s="332"/>
      <c r="Z608" s="341"/>
      <c r="AA608" s="342"/>
      <c r="AB608" s="341"/>
      <c r="AC608" s="343"/>
      <c r="AD608" s="332"/>
      <c r="AE608" s="341"/>
      <c r="AF608" s="342"/>
      <c r="AG608" s="341"/>
      <c r="AH608" s="343"/>
      <c r="AI608" s="332"/>
      <c r="AJ608" s="343"/>
      <c r="AK608" s="343"/>
      <c r="AL608" s="350"/>
      <c r="AM608" s="345"/>
      <c r="AN608" s="61"/>
    </row>
    <row r="609" spans="1:40" ht="22.5" customHeight="1">
      <c r="A609" s="56" t="s">
        <v>55</v>
      </c>
      <c r="B609" s="206">
        <f t="shared" ref="B609:W612" si="442">IF(B81=0, "NA",B433/B81)</f>
        <v>0</v>
      </c>
      <c r="C609" s="207">
        <f t="shared" si="442"/>
        <v>7.2954977557132594E-2</v>
      </c>
      <c r="D609" s="208">
        <f t="shared" si="442"/>
        <v>7.2954977557132664E-2</v>
      </c>
      <c r="E609" s="212" t="str">
        <f t="shared" si="442"/>
        <v>NA</v>
      </c>
      <c r="F609" s="207" t="str">
        <f t="shared" si="442"/>
        <v>NA</v>
      </c>
      <c r="G609" s="208" t="str">
        <f t="shared" si="442"/>
        <v>NA</v>
      </c>
      <c r="H609" s="212" t="str">
        <f t="shared" si="442"/>
        <v>NA</v>
      </c>
      <c r="I609" s="207" t="str">
        <f t="shared" si="442"/>
        <v>NA</v>
      </c>
      <c r="J609" s="208" t="str">
        <f t="shared" si="442"/>
        <v>NA</v>
      </c>
      <c r="K609" s="212">
        <f t="shared" si="442"/>
        <v>0</v>
      </c>
      <c r="L609" s="208">
        <f t="shared" si="442"/>
        <v>7.2954977557132664E-2</v>
      </c>
      <c r="M609" s="212">
        <f t="shared" si="442"/>
        <v>0</v>
      </c>
      <c r="N609" s="212">
        <f t="shared" si="442"/>
        <v>7.2954977557132733E-2</v>
      </c>
      <c r="O609" s="207" t="str">
        <f t="shared" si="442"/>
        <v>NA</v>
      </c>
      <c r="P609" s="207" t="str">
        <f t="shared" si="442"/>
        <v>NA</v>
      </c>
      <c r="Q609" s="207" t="str">
        <f t="shared" si="442"/>
        <v>NA</v>
      </c>
      <c r="R609" s="208">
        <f t="shared" si="442"/>
        <v>7.2954977557132733E-2</v>
      </c>
      <c r="S609" s="208">
        <f t="shared" si="442"/>
        <v>7.2954977557132553E-2</v>
      </c>
      <c r="T609" s="212" t="str">
        <f t="shared" si="442"/>
        <v>NA</v>
      </c>
      <c r="U609" s="207" t="str">
        <f t="shared" si="442"/>
        <v>NA</v>
      </c>
      <c r="V609" s="208" t="str">
        <f t="shared" si="442"/>
        <v>NA</v>
      </c>
      <c r="W609" s="213">
        <f t="shared" si="442"/>
        <v>7.2954977557132608E-2</v>
      </c>
      <c r="Y609" s="332" t="str">
        <f t="shared" ref="Y609:AK612" si="443">IF(Y81=0, "NA",Y433/Y81)</f>
        <v>NA</v>
      </c>
      <c r="Z609" s="341" t="str">
        <f t="shared" si="443"/>
        <v>NA</v>
      </c>
      <c r="AA609" s="342" t="str">
        <f t="shared" si="443"/>
        <v>NA</v>
      </c>
      <c r="AB609" s="341" t="str">
        <f t="shared" si="443"/>
        <v>NA</v>
      </c>
      <c r="AC609" s="343" t="str">
        <f t="shared" si="443"/>
        <v>NA</v>
      </c>
      <c r="AD609" s="332">
        <f t="shared" si="443"/>
        <v>0</v>
      </c>
      <c r="AE609" s="341">
        <f t="shared" si="443"/>
        <v>0</v>
      </c>
      <c r="AF609" s="342">
        <f t="shared" si="443"/>
        <v>0</v>
      </c>
      <c r="AG609" s="341">
        <f t="shared" si="443"/>
        <v>0</v>
      </c>
      <c r="AH609" s="343">
        <f t="shared" si="443"/>
        <v>0</v>
      </c>
      <c r="AI609" s="332" t="str">
        <f t="shared" si="443"/>
        <v>NA</v>
      </c>
      <c r="AJ609" s="343" t="str">
        <f t="shared" si="443"/>
        <v>NA</v>
      </c>
      <c r="AK609" s="343">
        <f t="shared" si="443"/>
        <v>0</v>
      </c>
      <c r="AL609" s="350"/>
      <c r="AM609" s="345">
        <f t="shared" si="441"/>
        <v>6.3293550602411083E-2</v>
      </c>
      <c r="AN609" s="61"/>
    </row>
    <row r="610" spans="1:40" ht="22.5" customHeight="1">
      <c r="A610" s="56" t="s">
        <v>56</v>
      </c>
      <c r="B610" s="214">
        <f t="shared" si="442"/>
        <v>0</v>
      </c>
      <c r="C610" s="207">
        <f t="shared" si="442"/>
        <v>7.2954977557132594E-2</v>
      </c>
      <c r="D610" s="216">
        <f t="shared" si="442"/>
        <v>7.2954977557132469E-2</v>
      </c>
      <c r="E610" s="240" t="str">
        <f t="shared" si="442"/>
        <v>NA</v>
      </c>
      <c r="F610" s="207" t="str">
        <f t="shared" si="442"/>
        <v>NA</v>
      </c>
      <c r="G610" s="216" t="str">
        <f t="shared" si="442"/>
        <v>NA</v>
      </c>
      <c r="H610" s="240" t="str">
        <f t="shared" si="442"/>
        <v>NA</v>
      </c>
      <c r="I610" s="215" t="str">
        <f t="shared" si="442"/>
        <v>NA</v>
      </c>
      <c r="J610" s="216" t="str">
        <f t="shared" si="442"/>
        <v>NA</v>
      </c>
      <c r="K610" s="240">
        <f t="shared" si="442"/>
        <v>0</v>
      </c>
      <c r="L610" s="216">
        <f t="shared" si="442"/>
        <v>7.2954977557132469E-2</v>
      </c>
      <c r="M610" s="241">
        <f t="shared" si="442"/>
        <v>0</v>
      </c>
      <c r="N610" s="212">
        <f t="shared" si="442"/>
        <v>7.2954977557132733E-2</v>
      </c>
      <c r="O610" s="207" t="str">
        <f t="shared" si="442"/>
        <v>NA</v>
      </c>
      <c r="P610" s="207" t="str">
        <f t="shared" si="442"/>
        <v>NA</v>
      </c>
      <c r="Q610" s="207">
        <f t="shared" si="442"/>
        <v>0</v>
      </c>
      <c r="R610" s="208">
        <f t="shared" si="442"/>
        <v>7.5105922072242953E-2</v>
      </c>
      <c r="S610" s="216">
        <f t="shared" si="442"/>
        <v>7.5105922072242939E-2</v>
      </c>
      <c r="T610" s="240" t="str">
        <f t="shared" si="442"/>
        <v>NA</v>
      </c>
      <c r="U610" s="207" t="str">
        <f t="shared" si="442"/>
        <v>NA</v>
      </c>
      <c r="V610" s="216" t="str">
        <f t="shared" si="442"/>
        <v>NA</v>
      </c>
      <c r="W610" s="218">
        <f t="shared" si="442"/>
        <v>7.3919110586293635E-2</v>
      </c>
      <c r="Y610" s="337" t="str">
        <f t="shared" si="443"/>
        <v>NA</v>
      </c>
      <c r="Z610" s="364" t="str">
        <f t="shared" si="443"/>
        <v>NA</v>
      </c>
      <c r="AA610" s="365" t="str">
        <f t="shared" si="443"/>
        <v>NA</v>
      </c>
      <c r="AB610" s="364" t="str">
        <f t="shared" si="443"/>
        <v>NA</v>
      </c>
      <c r="AC610" s="366" t="str">
        <f t="shared" si="443"/>
        <v>NA</v>
      </c>
      <c r="AD610" s="337">
        <f t="shared" si="443"/>
        <v>0</v>
      </c>
      <c r="AE610" s="364">
        <f t="shared" si="443"/>
        <v>0</v>
      </c>
      <c r="AF610" s="365">
        <f t="shared" si="443"/>
        <v>0</v>
      </c>
      <c r="AG610" s="364">
        <f t="shared" si="443"/>
        <v>0</v>
      </c>
      <c r="AH610" s="366">
        <f t="shared" si="443"/>
        <v>0</v>
      </c>
      <c r="AI610" s="337" t="str">
        <f t="shared" si="443"/>
        <v>NA</v>
      </c>
      <c r="AJ610" s="366" t="str">
        <f t="shared" si="443"/>
        <v>NA</v>
      </c>
      <c r="AK610" s="366">
        <f t="shared" si="443"/>
        <v>0</v>
      </c>
      <c r="AL610" s="367"/>
      <c r="AM610" s="368">
        <f t="shared" si="441"/>
        <v>6.3721252188113059E-2</v>
      </c>
      <c r="AN610" s="71"/>
    </row>
    <row r="611" spans="1:40" ht="22.5" customHeight="1">
      <c r="A611" s="56" t="s">
        <v>57</v>
      </c>
      <c r="B611" s="206">
        <f t="shared" si="442"/>
        <v>0</v>
      </c>
      <c r="C611" s="207" t="str">
        <f t="shared" si="442"/>
        <v>NA</v>
      </c>
      <c r="D611" s="217">
        <f t="shared" si="442"/>
        <v>7.295497755713258E-2</v>
      </c>
      <c r="E611" s="221" t="str">
        <f t="shared" si="442"/>
        <v>NA</v>
      </c>
      <c r="F611" s="207" t="str">
        <f t="shared" si="442"/>
        <v>NA</v>
      </c>
      <c r="G611" s="217" t="str">
        <f t="shared" si="442"/>
        <v>NA</v>
      </c>
      <c r="H611" s="221" t="str">
        <f t="shared" si="442"/>
        <v>NA</v>
      </c>
      <c r="I611" s="222" t="str">
        <f t="shared" si="442"/>
        <v>NA</v>
      </c>
      <c r="J611" s="217" t="str">
        <f t="shared" si="442"/>
        <v>NA</v>
      </c>
      <c r="K611" s="212">
        <f t="shared" si="442"/>
        <v>0</v>
      </c>
      <c r="L611" s="216">
        <f t="shared" si="442"/>
        <v>7.295497755713258E-2</v>
      </c>
      <c r="M611" s="212">
        <f t="shared" si="442"/>
        <v>0</v>
      </c>
      <c r="N611" s="212" t="str">
        <f t="shared" si="442"/>
        <v>NA</v>
      </c>
      <c r="O611" s="207" t="str">
        <f t="shared" si="442"/>
        <v>NA</v>
      </c>
      <c r="P611" s="207" t="str">
        <f t="shared" si="442"/>
        <v>NA</v>
      </c>
      <c r="Q611" s="207" t="str">
        <f t="shared" si="442"/>
        <v>NA</v>
      </c>
      <c r="R611" s="208" t="str">
        <f t="shared" si="442"/>
        <v>NA</v>
      </c>
      <c r="S611" s="216">
        <f t="shared" si="442"/>
        <v>7.3766450630223468E-2</v>
      </c>
      <c r="T611" s="221" t="str">
        <f t="shared" si="442"/>
        <v>NA</v>
      </c>
      <c r="U611" s="207" t="str">
        <f t="shared" si="442"/>
        <v>NA</v>
      </c>
      <c r="V611" s="217" t="str">
        <f t="shared" si="442"/>
        <v>NA</v>
      </c>
      <c r="W611" s="218">
        <f t="shared" si="442"/>
        <v>7.3331321077465553E-2</v>
      </c>
      <c r="Y611" s="337" t="str">
        <f t="shared" si="443"/>
        <v>NA</v>
      </c>
      <c r="Z611" s="364" t="str">
        <f t="shared" si="443"/>
        <v>NA</v>
      </c>
      <c r="AA611" s="365" t="str">
        <f t="shared" si="443"/>
        <v>NA</v>
      </c>
      <c r="AB611" s="364" t="str">
        <f t="shared" si="443"/>
        <v>NA</v>
      </c>
      <c r="AC611" s="366" t="str">
        <f t="shared" si="443"/>
        <v>NA</v>
      </c>
      <c r="AD611" s="337" t="str">
        <f t="shared" si="443"/>
        <v>NA</v>
      </c>
      <c r="AE611" s="364">
        <f t="shared" si="443"/>
        <v>0</v>
      </c>
      <c r="AF611" s="365" t="str">
        <f t="shared" si="443"/>
        <v>NA</v>
      </c>
      <c r="AG611" s="364">
        <f t="shared" si="443"/>
        <v>0</v>
      </c>
      <c r="AH611" s="366">
        <f t="shared" si="443"/>
        <v>0</v>
      </c>
      <c r="AI611" s="337" t="str">
        <f t="shared" si="443"/>
        <v>NA</v>
      </c>
      <c r="AJ611" s="366" t="str">
        <f t="shared" si="443"/>
        <v>NA</v>
      </c>
      <c r="AK611" s="366">
        <f t="shared" si="443"/>
        <v>0</v>
      </c>
      <c r="AL611" s="350"/>
      <c r="AM611" s="368">
        <f t="shared" si="441"/>
        <v>6.3461152611439059E-2</v>
      </c>
      <c r="AN611" s="71"/>
    </row>
    <row r="612" spans="1:40" ht="22.5" customHeight="1">
      <c r="A612" s="127" t="s">
        <v>58</v>
      </c>
      <c r="B612" s="242">
        <f t="shared" si="442"/>
        <v>0</v>
      </c>
      <c r="C612" s="236" t="str">
        <f t="shared" si="442"/>
        <v>NA</v>
      </c>
      <c r="D612" s="237">
        <f t="shared" si="442"/>
        <v>-2.6118635608438833E-3</v>
      </c>
      <c r="E612" s="243" t="str">
        <f t="shared" si="442"/>
        <v>NA</v>
      </c>
      <c r="F612" s="236" t="str">
        <f t="shared" si="442"/>
        <v>NA</v>
      </c>
      <c r="G612" s="244" t="str">
        <f t="shared" si="442"/>
        <v>NA</v>
      </c>
      <c r="H612" s="243" t="str">
        <f t="shared" si="442"/>
        <v>NA</v>
      </c>
      <c r="I612" s="245" t="str">
        <f t="shared" si="442"/>
        <v>NA</v>
      </c>
      <c r="J612" s="244" t="str">
        <f t="shared" si="442"/>
        <v>NA</v>
      </c>
      <c r="K612" s="243">
        <f t="shared" si="442"/>
        <v>0</v>
      </c>
      <c r="L612" s="237">
        <f t="shared" si="442"/>
        <v>-2.6118635608438833E-3</v>
      </c>
      <c r="M612" s="243" t="str">
        <f t="shared" si="442"/>
        <v>NA</v>
      </c>
      <c r="N612" s="238" t="str">
        <f t="shared" si="442"/>
        <v>NA</v>
      </c>
      <c r="O612" s="236" t="str">
        <f t="shared" si="442"/>
        <v>NA</v>
      </c>
      <c r="P612" s="236" t="str">
        <f t="shared" si="442"/>
        <v>NA</v>
      </c>
      <c r="Q612" s="236" t="str">
        <f t="shared" si="442"/>
        <v>NA</v>
      </c>
      <c r="R612" s="237" t="str">
        <f t="shared" si="442"/>
        <v>NA</v>
      </c>
      <c r="S612" s="237">
        <f t="shared" si="442"/>
        <v>7.3766450630223468E-2</v>
      </c>
      <c r="T612" s="243" t="str">
        <f t="shared" si="442"/>
        <v>NA</v>
      </c>
      <c r="U612" s="236" t="str">
        <f t="shared" si="442"/>
        <v>NA</v>
      </c>
      <c r="V612" s="244" t="str">
        <f t="shared" si="442"/>
        <v>NA</v>
      </c>
      <c r="W612" s="228">
        <f t="shared" si="442"/>
        <v>1.0939135650334355E-2</v>
      </c>
      <c r="Y612" s="338" t="str">
        <f t="shared" si="443"/>
        <v>NA</v>
      </c>
      <c r="Z612" s="369" t="str">
        <f t="shared" si="443"/>
        <v>NA</v>
      </c>
      <c r="AA612" s="370" t="str">
        <f t="shared" si="443"/>
        <v>NA</v>
      </c>
      <c r="AB612" s="369">
        <f t="shared" si="443"/>
        <v>0</v>
      </c>
      <c r="AC612" s="371">
        <f t="shared" si="443"/>
        <v>0</v>
      </c>
      <c r="AD612" s="338" t="str">
        <f t="shared" si="443"/>
        <v>NA</v>
      </c>
      <c r="AE612" s="369">
        <f t="shared" si="443"/>
        <v>0</v>
      </c>
      <c r="AF612" s="370" t="str">
        <f t="shared" si="443"/>
        <v>NA</v>
      </c>
      <c r="AG612" s="369">
        <f t="shared" si="443"/>
        <v>0</v>
      </c>
      <c r="AH612" s="371">
        <f t="shared" si="443"/>
        <v>0</v>
      </c>
      <c r="AI612" s="338" t="str">
        <f t="shared" si="443"/>
        <v>NA</v>
      </c>
      <c r="AJ612" s="371" t="str">
        <f t="shared" si="443"/>
        <v>NA</v>
      </c>
      <c r="AK612" s="371">
        <f t="shared" si="443"/>
        <v>0</v>
      </c>
      <c r="AL612" s="350"/>
      <c r="AM612" s="372">
        <f t="shared" si="441"/>
        <v>1.021015422980079E-2</v>
      </c>
      <c r="AN612" s="61"/>
    </row>
    <row r="613" spans="1:40" ht="12" customHeight="1">
      <c r="A613" s="16"/>
      <c r="B613" s="206"/>
      <c r="C613" s="207"/>
      <c r="D613" s="208"/>
      <c r="E613" s="212"/>
      <c r="F613" s="207"/>
      <c r="G613" s="208"/>
      <c r="H613" s="212"/>
      <c r="I613" s="207"/>
      <c r="J613" s="208"/>
      <c r="K613" s="212"/>
      <c r="L613" s="208"/>
      <c r="M613" s="212"/>
      <c r="N613" s="212"/>
      <c r="O613" s="207"/>
      <c r="P613" s="207"/>
      <c r="Q613" s="207"/>
      <c r="R613" s="208"/>
      <c r="S613" s="208"/>
      <c r="T613" s="212"/>
      <c r="U613" s="207"/>
      <c r="V613" s="208"/>
      <c r="W613" s="229"/>
      <c r="Y613" s="332"/>
      <c r="Z613" s="341"/>
      <c r="AA613" s="342"/>
      <c r="AB613" s="341"/>
      <c r="AC613" s="343"/>
      <c r="AD613" s="332"/>
      <c r="AE613" s="341"/>
      <c r="AF613" s="342"/>
      <c r="AG613" s="341"/>
      <c r="AH613" s="343"/>
      <c r="AI613" s="332"/>
      <c r="AJ613" s="343"/>
      <c r="AK613" s="343"/>
      <c r="AL613" s="351"/>
      <c r="AM613" s="345"/>
      <c r="AN613" s="61"/>
    </row>
    <row r="614" spans="1:40" ht="25.35" customHeight="1">
      <c r="A614" s="16" t="s">
        <v>100</v>
      </c>
      <c r="B614" s="206"/>
      <c r="C614" s="207"/>
      <c r="D614" s="208"/>
      <c r="E614" s="212"/>
      <c r="F614" s="207"/>
      <c r="G614" s="208"/>
      <c r="H614" s="212"/>
      <c r="I614" s="207"/>
      <c r="J614" s="208"/>
      <c r="K614" s="212"/>
      <c r="L614" s="208"/>
      <c r="M614" s="212"/>
      <c r="N614" s="212"/>
      <c r="O614" s="207"/>
      <c r="P614" s="207"/>
      <c r="Q614" s="207"/>
      <c r="R614" s="208"/>
      <c r="S614" s="208"/>
      <c r="T614" s="212"/>
      <c r="U614" s="207"/>
      <c r="V614" s="208"/>
      <c r="W614" s="229"/>
      <c r="Y614" s="332"/>
      <c r="Z614" s="341"/>
      <c r="AA614" s="342"/>
      <c r="AB614" s="341"/>
      <c r="AC614" s="343"/>
      <c r="AD614" s="332"/>
      <c r="AE614" s="341"/>
      <c r="AF614" s="342"/>
      <c r="AG614" s="341"/>
      <c r="AH614" s="343"/>
      <c r="AI614" s="332"/>
      <c r="AJ614" s="343"/>
      <c r="AK614" s="343"/>
      <c r="AL614" s="351"/>
      <c r="AM614" s="345"/>
      <c r="AN614" s="61"/>
    </row>
    <row r="615" spans="1:40" ht="22.5" customHeight="1">
      <c r="A615" s="56" t="s">
        <v>37</v>
      </c>
      <c r="B615" s="206">
        <f t="shared" ref="B615:W617" si="444">IF(B87=0, "NA",B439/B87)</f>
        <v>0</v>
      </c>
      <c r="C615" s="207" t="str">
        <f t="shared" si="444"/>
        <v>NA</v>
      </c>
      <c r="D615" s="208">
        <f t="shared" si="444"/>
        <v>-1.1154837302937887E-2</v>
      </c>
      <c r="E615" s="212">
        <f t="shared" si="444"/>
        <v>0</v>
      </c>
      <c r="F615" s="207" t="str">
        <f t="shared" si="444"/>
        <v>NA</v>
      </c>
      <c r="G615" s="208">
        <f t="shared" si="444"/>
        <v>-3.4938261827443962E-3</v>
      </c>
      <c r="H615" s="212">
        <f t="shared" si="444"/>
        <v>0</v>
      </c>
      <c r="I615" s="207" t="str">
        <f t="shared" si="444"/>
        <v>NA</v>
      </c>
      <c r="J615" s="208">
        <f t="shared" si="444"/>
        <v>1.5497038076572451E-3</v>
      </c>
      <c r="K615" s="212">
        <f t="shared" si="444"/>
        <v>0</v>
      </c>
      <c r="L615" s="208">
        <f t="shared" si="444"/>
        <v>-7.6735894661285019E-3</v>
      </c>
      <c r="M615" s="212" t="str">
        <f t="shared" si="444"/>
        <v>NA</v>
      </c>
      <c r="N615" s="212" t="str">
        <f t="shared" si="444"/>
        <v>NA</v>
      </c>
      <c r="O615" s="207" t="str">
        <f t="shared" si="444"/>
        <v>NA</v>
      </c>
      <c r="P615" s="207" t="str">
        <f t="shared" si="444"/>
        <v>NA</v>
      </c>
      <c r="Q615" s="207" t="str">
        <f t="shared" si="444"/>
        <v>NA</v>
      </c>
      <c r="R615" s="208" t="str">
        <f t="shared" si="444"/>
        <v>NA</v>
      </c>
      <c r="S615" s="208" t="str">
        <f t="shared" si="444"/>
        <v>NA</v>
      </c>
      <c r="T615" s="212" t="str">
        <f t="shared" si="444"/>
        <v>NA</v>
      </c>
      <c r="U615" s="207" t="str">
        <f t="shared" si="444"/>
        <v>NA</v>
      </c>
      <c r="V615" s="208" t="str">
        <f t="shared" si="444"/>
        <v>NA</v>
      </c>
      <c r="W615" s="213">
        <f t="shared" si="444"/>
        <v>-7.6735894661285019E-3</v>
      </c>
      <c r="Y615" s="332" t="str">
        <f t="shared" ref="Y615:AK617" si="445">IF(Y87=0, "NA",Y439/Y87)</f>
        <v>NA</v>
      </c>
      <c r="Z615" s="341" t="str">
        <f t="shared" si="445"/>
        <v>NA</v>
      </c>
      <c r="AA615" s="342" t="str">
        <f t="shared" si="445"/>
        <v>NA</v>
      </c>
      <c r="AB615" s="341">
        <f t="shared" si="445"/>
        <v>0</v>
      </c>
      <c r="AC615" s="343">
        <f t="shared" si="445"/>
        <v>0</v>
      </c>
      <c r="AD615" s="332" t="str">
        <f t="shared" si="445"/>
        <v>NA</v>
      </c>
      <c r="AE615" s="341" t="str">
        <f t="shared" si="445"/>
        <v>NA</v>
      </c>
      <c r="AF615" s="342" t="str">
        <f t="shared" si="445"/>
        <v>NA</v>
      </c>
      <c r="AG615" s="341" t="str">
        <f t="shared" si="445"/>
        <v>NA</v>
      </c>
      <c r="AH615" s="343" t="str">
        <f t="shared" si="445"/>
        <v>NA</v>
      </c>
      <c r="AI615" s="332" t="str">
        <f t="shared" si="445"/>
        <v>NA</v>
      </c>
      <c r="AJ615" s="343" t="str">
        <f t="shared" si="445"/>
        <v>NA</v>
      </c>
      <c r="AK615" s="343">
        <f t="shared" si="445"/>
        <v>0</v>
      </c>
      <c r="AL615" s="350"/>
      <c r="AM615" s="345">
        <f t="shared" ref="AM615:AM617" si="446">IF(AM87=0, "NA",AM439/AM87)</f>
        <v>-7.5060113708782508E-3</v>
      </c>
      <c r="AN615" s="61"/>
    </row>
    <row r="616" spans="1:40" ht="22.5" customHeight="1">
      <c r="A616" s="56" t="s">
        <v>38</v>
      </c>
      <c r="B616" s="206">
        <f t="shared" si="444"/>
        <v>0</v>
      </c>
      <c r="C616" s="207" t="str">
        <f t="shared" si="444"/>
        <v>NA</v>
      </c>
      <c r="D616" s="216">
        <f t="shared" si="444"/>
        <v>8.9667000362581559E-2</v>
      </c>
      <c r="E616" s="212">
        <f t="shared" si="444"/>
        <v>0</v>
      </c>
      <c r="F616" s="207" t="str">
        <f t="shared" si="444"/>
        <v>NA</v>
      </c>
      <c r="G616" s="208">
        <f t="shared" si="444"/>
        <v>9.8531330099283693E-2</v>
      </c>
      <c r="H616" s="212">
        <f t="shared" si="444"/>
        <v>0</v>
      </c>
      <c r="I616" s="207" t="str">
        <f t="shared" si="444"/>
        <v>NA</v>
      </c>
      <c r="J616" s="208">
        <f t="shared" si="444"/>
        <v>0.16727538355726229</v>
      </c>
      <c r="K616" s="212">
        <f t="shared" si="444"/>
        <v>0</v>
      </c>
      <c r="L616" s="216">
        <f t="shared" si="444"/>
        <v>9.3064410027013045E-2</v>
      </c>
      <c r="M616" s="221">
        <f t="shared" si="444"/>
        <v>0</v>
      </c>
      <c r="N616" s="221" t="str">
        <f t="shared" si="444"/>
        <v>NA</v>
      </c>
      <c r="O616" s="222" t="str">
        <f t="shared" si="444"/>
        <v>NA</v>
      </c>
      <c r="P616" s="222" t="str">
        <f t="shared" si="444"/>
        <v>NA</v>
      </c>
      <c r="Q616" s="222" t="str">
        <f t="shared" si="444"/>
        <v>NA</v>
      </c>
      <c r="R616" s="217" t="str">
        <f t="shared" si="444"/>
        <v>NA</v>
      </c>
      <c r="S616" s="217">
        <f t="shared" si="444"/>
        <v>8.8416411321407123E-2</v>
      </c>
      <c r="T616" s="212">
        <f t="shared" si="444"/>
        <v>0</v>
      </c>
      <c r="U616" s="207" t="str">
        <f t="shared" si="444"/>
        <v>NA</v>
      </c>
      <c r="V616" s="208">
        <f t="shared" si="444"/>
        <v>3.3614253919221182E-2</v>
      </c>
      <c r="W616" s="218">
        <f t="shared" si="444"/>
        <v>8.9516508457931895E-2</v>
      </c>
      <c r="Y616" s="333" t="str">
        <f t="shared" si="445"/>
        <v>NA</v>
      </c>
      <c r="Z616" s="346" t="str">
        <f t="shared" si="445"/>
        <v>NA</v>
      </c>
      <c r="AA616" s="347" t="str">
        <f t="shared" si="445"/>
        <v>NA</v>
      </c>
      <c r="AB616" s="346" t="str">
        <f t="shared" si="445"/>
        <v>NA</v>
      </c>
      <c r="AC616" s="348" t="str">
        <f t="shared" si="445"/>
        <v>NA</v>
      </c>
      <c r="AD616" s="333" t="str">
        <f t="shared" si="445"/>
        <v>NA</v>
      </c>
      <c r="AE616" s="346">
        <f t="shared" si="445"/>
        <v>0</v>
      </c>
      <c r="AF616" s="347" t="str">
        <f t="shared" si="445"/>
        <v>NA</v>
      </c>
      <c r="AG616" s="346">
        <f t="shared" si="445"/>
        <v>0</v>
      </c>
      <c r="AH616" s="348">
        <f t="shared" si="445"/>
        <v>0</v>
      </c>
      <c r="AI616" s="333" t="str">
        <f t="shared" si="445"/>
        <v>NA</v>
      </c>
      <c r="AJ616" s="348" t="str">
        <f t="shared" si="445"/>
        <v>NA</v>
      </c>
      <c r="AK616" s="348">
        <f t="shared" si="445"/>
        <v>0</v>
      </c>
      <c r="AL616" s="350"/>
      <c r="AM616" s="349">
        <f t="shared" si="446"/>
        <v>8.189224882954492E-2</v>
      </c>
      <c r="AN616" s="80"/>
    </row>
    <row r="617" spans="1:40" ht="22.5" customHeight="1">
      <c r="A617" s="142" t="s">
        <v>12</v>
      </c>
      <c r="B617" s="224">
        <f t="shared" si="444"/>
        <v>0</v>
      </c>
      <c r="C617" s="225" t="str">
        <f t="shared" si="444"/>
        <v>NA</v>
      </c>
      <c r="D617" s="226">
        <f t="shared" si="444"/>
        <v>8.9667000362581559E-2</v>
      </c>
      <c r="E617" s="227">
        <f t="shared" si="444"/>
        <v>0</v>
      </c>
      <c r="F617" s="225" t="str">
        <f t="shared" si="444"/>
        <v>NA</v>
      </c>
      <c r="G617" s="226">
        <f t="shared" si="444"/>
        <v>9.8531330099283693E-2</v>
      </c>
      <c r="H617" s="227">
        <f t="shared" si="444"/>
        <v>0</v>
      </c>
      <c r="I617" s="225" t="str">
        <f t="shared" si="444"/>
        <v>NA</v>
      </c>
      <c r="J617" s="226">
        <f t="shared" si="444"/>
        <v>0.16727538355726229</v>
      </c>
      <c r="K617" s="227">
        <f t="shared" si="444"/>
        <v>0</v>
      </c>
      <c r="L617" s="226">
        <f t="shared" si="444"/>
        <v>9.3064410027013045E-2</v>
      </c>
      <c r="M617" s="227">
        <f t="shared" si="444"/>
        <v>0</v>
      </c>
      <c r="N617" s="227" t="str">
        <f t="shared" si="444"/>
        <v>NA</v>
      </c>
      <c r="O617" s="225" t="str">
        <f t="shared" si="444"/>
        <v>NA</v>
      </c>
      <c r="P617" s="225" t="str">
        <f t="shared" si="444"/>
        <v>NA</v>
      </c>
      <c r="Q617" s="225" t="str">
        <f t="shared" si="444"/>
        <v>NA</v>
      </c>
      <c r="R617" s="226" t="str">
        <f t="shared" si="444"/>
        <v>NA</v>
      </c>
      <c r="S617" s="226">
        <f t="shared" si="444"/>
        <v>8.8416411321407123E-2</v>
      </c>
      <c r="T617" s="227">
        <f t="shared" si="444"/>
        <v>0</v>
      </c>
      <c r="U617" s="225" t="str">
        <f t="shared" si="444"/>
        <v>NA</v>
      </c>
      <c r="V617" s="226">
        <f t="shared" si="444"/>
        <v>3.3614253919221182E-2</v>
      </c>
      <c r="W617" s="228">
        <f t="shared" si="444"/>
        <v>3.6522652366267401E-2</v>
      </c>
      <c r="Y617" s="336" t="str">
        <f t="shared" si="445"/>
        <v>NA</v>
      </c>
      <c r="Z617" s="360" t="str">
        <f t="shared" si="445"/>
        <v>NA</v>
      </c>
      <c r="AA617" s="361" t="str">
        <f t="shared" si="445"/>
        <v>NA</v>
      </c>
      <c r="AB617" s="360">
        <f t="shared" si="445"/>
        <v>0</v>
      </c>
      <c r="AC617" s="362">
        <f t="shared" si="445"/>
        <v>0</v>
      </c>
      <c r="AD617" s="336" t="str">
        <f t="shared" si="445"/>
        <v>NA</v>
      </c>
      <c r="AE617" s="360">
        <f t="shared" si="445"/>
        <v>0</v>
      </c>
      <c r="AF617" s="361" t="str">
        <f t="shared" si="445"/>
        <v>NA</v>
      </c>
      <c r="AG617" s="360">
        <f t="shared" si="445"/>
        <v>0</v>
      </c>
      <c r="AH617" s="362">
        <f t="shared" si="445"/>
        <v>0</v>
      </c>
      <c r="AI617" s="336" t="str">
        <f t="shared" si="445"/>
        <v>NA</v>
      </c>
      <c r="AJ617" s="362" t="str">
        <f t="shared" si="445"/>
        <v>NA</v>
      </c>
      <c r="AK617" s="362">
        <f t="shared" si="445"/>
        <v>0</v>
      </c>
      <c r="AL617" s="344"/>
      <c r="AM617" s="363">
        <f t="shared" si="446"/>
        <v>3.4634707310887532E-2</v>
      </c>
      <c r="AN617" s="90"/>
    </row>
    <row r="618" spans="1:40" ht="22.5" customHeight="1">
      <c r="A618" s="16"/>
      <c r="B618" s="206"/>
      <c r="C618" s="207"/>
      <c r="D618" s="208"/>
      <c r="E618" s="212"/>
      <c r="F618" s="207"/>
      <c r="G618" s="208"/>
      <c r="H618" s="212"/>
      <c r="I618" s="207"/>
      <c r="J618" s="208"/>
      <c r="K618" s="212"/>
      <c r="L618" s="208"/>
      <c r="M618" s="212"/>
      <c r="N618" s="212"/>
      <c r="O618" s="207"/>
      <c r="P618" s="207"/>
      <c r="Q618" s="207"/>
      <c r="R618" s="208"/>
      <c r="S618" s="208"/>
      <c r="T618" s="212"/>
      <c r="U618" s="207"/>
      <c r="V618" s="208"/>
      <c r="W618" s="229"/>
      <c r="Y618" s="332"/>
      <c r="Z618" s="341"/>
      <c r="AA618" s="342"/>
      <c r="AB618" s="341"/>
      <c r="AC618" s="343"/>
      <c r="AD618" s="332"/>
      <c r="AE618" s="341"/>
      <c r="AF618" s="342"/>
      <c r="AG618" s="341"/>
      <c r="AH618" s="343"/>
      <c r="AI618" s="332"/>
      <c r="AJ618" s="343"/>
      <c r="AK618" s="343"/>
      <c r="AL618" s="351"/>
      <c r="AM618" s="345"/>
      <c r="AN618" s="61"/>
    </row>
    <row r="619" spans="1:40" ht="22.5" customHeight="1">
      <c r="A619" s="38" t="s">
        <v>60</v>
      </c>
      <c r="B619" s="230"/>
      <c r="C619" s="231"/>
      <c r="D619" s="232"/>
      <c r="E619" s="233"/>
      <c r="F619" s="231"/>
      <c r="G619" s="232"/>
      <c r="H619" s="233"/>
      <c r="I619" s="231"/>
      <c r="J619" s="232"/>
      <c r="K619" s="233"/>
      <c r="L619" s="232"/>
      <c r="M619" s="233"/>
      <c r="N619" s="233"/>
      <c r="O619" s="231"/>
      <c r="P619" s="231"/>
      <c r="Q619" s="231"/>
      <c r="R619" s="232"/>
      <c r="S619" s="232"/>
      <c r="T619" s="233"/>
      <c r="U619" s="231"/>
      <c r="V619" s="232"/>
      <c r="W619" s="234"/>
      <c r="Y619" s="335"/>
      <c r="Z619" s="356"/>
      <c r="AA619" s="357"/>
      <c r="AB619" s="356"/>
      <c r="AC619" s="358"/>
      <c r="AD619" s="335"/>
      <c r="AE619" s="356"/>
      <c r="AF619" s="357"/>
      <c r="AG619" s="356"/>
      <c r="AH619" s="358"/>
      <c r="AI619" s="335"/>
      <c r="AJ619" s="358"/>
      <c r="AK619" s="358"/>
      <c r="AL619" s="351"/>
      <c r="AM619" s="359"/>
      <c r="AN619" s="61"/>
    </row>
    <row r="620" spans="1:40" ht="22.5" customHeight="1">
      <c r="A620" s="54"/>
      <c r="B620" s="206"/>
      <c r="C620" s="207"/>
      <c r="D620" s="208"/>
      <c r="E620" s="212"/>
      <c r="F620" s="207"/>
      <c r="G620" s="208"/>
      <c r="H620" s="212"/>
      <c r="I620" s="207"/>
      <c r="J620" s="208"/>
      <c r="K620" s="212"/>
      <c r="L620" s="208"/>
      <c r="M620" s="212"/>
      <c r="N620" s="212"/>
      <c r="O620" s="207"/>
      <c r="P620" s="207"/>
      <c r="Q620" s="207"/>
      <c r="R620" s="208"/>
      <c r="S620" s="208"/>
      <c r="T620" s="212"/>
      <c r="U620" s="207"/>
      <c r="V620" s="208"/>
      <c r="W620" s="229"/>
      <c r="Y620" s="332"/>
      <c r="Z620" s="341"/>
      <c r="AA620" s="342"/>
      <c r="AB620" s="341"/>
      <c r="AC620" s="343"/>
      <c r="AD620" s="332"/>
      <c r="AE620" s="341"/>
      <c r="AF620" s="342"/>
      <c r="AG620" s="341"/>
      <c r="AH620" s="343"/>
      <c r="AI620" s="332"/>
      <c r="AJ620" s="343"/>
      <c r="AK620" s="343"/>
      <c r="AL620" s="351"/>
      <c r="AM620" s="345"/>
      <c r="AN620" s="61"/>
    </row>
    <row r="621" spans="1:40" ht="22.5" customHeight="1">
      <c r="A621" s="16" t="s">
        <v>87</v>
      </c>
      <c r="B621" s="206"/>
      <c r="C621" s="207"/>
      <c r="D621" s="208"/>
      <c r="E621" s="212"/>
      <c r="F621" s="207"/>
      <c r="G621" s="208"/>
      <c r="H621" s="212"/>
      <c r="I621" s="207"/>
      <c r="J621" s="208"/>
      <c r="K621" s="212"/>
      <c r="L621" s="208"/>
      <c r="M621" s="212"/>
      <c r="N621" s="212"/>
      <c r="O621" s="207"/>
      <c r="P621" s="207"/>
      <c r="Q621" s="207"/>
      <c r="R621" s="208"/>
      <c r="S621" s="208"/>
      <c r="T621" s="212"/>
      <c r="U621" s="207"/>
      <c r="V621" s="208"/>
      <c r="W621" s="229"/>
      <c r="Y621" s="332"/>
      <c r="Z621" s="341"/>
      <c r="AA621" s="342"/>
      <c r="AB621" s="341"/>
      <c r="AC621" s="343"/>
      <c r="AD621" s="332"/>
      <c r="AE621" s="341"/>
      <c r="AF621" s="342"/>
      <c r="AG621" s="341"/>
      <c r="AH621" s="343"/>
      <c r="AI621" s="332"/>
      <c r="AJ621" s="343"/>
      <c r="AK621" s="343"/>
      <c r="AL621" s="351"/>
      <c r="AM621" s="345"/>
      <c r="AN621" s="61"/>
    </row>
    <row r="622" spans="1:40" ht="22.5" customHeight="1">
      <c r="A622" s="56" t="s">
        <v>37</v>
      </c>
      <c r="B622" s="206">
        <f t="shared" ref="B622:W624" si="447">IF(B94=0, "NA",B446/B94)</f>
        <v>0</v>
      </c>
      <c r="C622" s="207">
        <f t="shared" si="447"/>
        <v>-1.3845677355051203E-2</v>
      </c>
      <c r="D622" s="208">
        <f t="shared" si="447"/>
        <v>-1.3845677355051114E-2</v>
      </c>
      <c r="E622" s="212">
        <f t="shared" si="447"/>
        <v>0</v>
      </c>
      <c r="F622" s="207">
        <f t="shared" si="447"/>
        <v>-1.3845677355051203E-2</v>
      </c>
      <c r="G622" s="208">
        <f t="shared" si="447"/>
        <v>-1.384567735505118E-2</v>
      </c>
      <c r="H622" s="212" t="str">
        <f t="shared" si="447"/>
        <v>NA</v>
      </c>
      <c r="I622" s="207" t="str">
        <f t="shared" si="447"/>
        <v>NA</v>
      </c>
      <c r="J622" s="208" t="str">
        <f t="shared" si="447"/>
        <v>NA</v>
      </c>
      <c r="K622" s="212">
        <f t="shared" si="447"/>
        <v>0</v>
      </c>
      <c r="L622" s="208">
        <f t="shared" si="447"/>
        <v>-1.3845677355051137E-2</v>
      </c>
      <c r="M622" s="212" t="str">
        <f t="shared" si="447"/>
        <v>NA</v>
      </c>
      <c r="N622" s="212" t="str">
        <f t="shared" si="447"/>
        <v>NA</v>
      </c>
      <c r="O622" s="207" t="str">
        <f t="shared" si="447"/>
        <v>NA</v>
      </c>
      <c r="P622" s="207" t="str">
        <f t="shared" si="447"/>
        <v>NA</v>
      </c>
      <c r="Q622" s="207" t="str">
        <f t="shared" si="447"/>
        <v>NA</v>
      </c>
      <c r="R622" s="208" t="str">
        <f t="shared" si="447"/>
        <v>NA</v>
      </c>
      <c r="S622" s="208" t="str">
        <f t="shared" si="447"/>
        <v>NA</v>
      </c>
      <c r="T622" s="212" t="str">
        <f t="shared" si="447"/>
        <v>NA</v>
      </c>
      <c r="U622" s="207" t="str">
        <f t="shared" si="447"/>
        <v>NA</v>
      </c>
      <c r="V622" s="208" t="str">
        <f t="shared" si="447"/>
        <v>NA</v>
      </c>
      <c r="W622" s="213">
        <f t="shared" si="447"/>
        <v>-1.3845677355051137E-2</v>
      </c>
      <c r="Y622" s="332"/>
      <c r="Z622" s="341"/>
      <c r="AA622" s="342"/>
      <c r="AB622" s="341"/>
      <c r="AC622" s="343"/>
      <c r="AD622" s="332"/>
      <c r="AE622" s="341"/>
      <c r="AF622" s="342"/>
      <c r="AG622" s="341"/>
      <c r="AH622" s="343"/>
      <c r="AI622" s="332"/>
      <c r="AJ622" s="343"/>
      <c r="AK622" s="343"/>
      <c r="AL622" s="351"/>
      <c r="AM622" s="345"/>
      <c r="AN622" s="61"/>
    </row>
    <row r="623" spans="1:40" ht="22.5" customHeight="1">
      <c r="A623" s="56" t="s">
        <v>38</v>
      </c>
      <c r="B623" s="206">
        <f t="shared" si="447"/>
        <v>0</v>
      </c>
      <c r="C623" s="215">
        <f t="shared" si="447"/>
        <v>8.632377232089411E-2</v>
      </c>
      <c r="D623" s="216">
        <f t="shared" si="447"/>
        <v>8.6323772320894165E-2</v>
      </c>
      <c r="E623" s="212">
        <f t="shared" si="447"/>
        <v>0</v>
      </c>
      <c r="F623" s="215">
        <f t="shared" si="447"/>
        <v>8.6323772320894027E-2</v>
      </c>
      <c r="G623" s="216">
        <f t="shared" si="447"/>
        <v>8.6323772320893929E-2</v>
      </c>
      <c r="H623" s="212" t="str">
        <f t="shared" si="447"/>
        <v>NA</v>
      </c>
      <c r="I623" s="207" t="str">
        <f t="shared" si="447"/>
        <v>NA</v>
      </c>
      <c r="J623" s="208" t="str">
        <f t="shared" si="447"/>
        <v>NA</v>
      </c>
      <c r="K623" s="212">
        <f t="shared" si="447"/>
        <v>0</v>
      </c>
      <c r="L623" s="217">
        <f t="shared" si="447"/>
        <v>8.6323772320894124E-2</v>
      </c>
      <c r="M623" s="212">
        <f t="shared" si="447"/>
        <v>0</v>
      </c>
      <c r="N623" s="212">
        <f t="shared" si="447"/>
        <v>8.6323772320894082E-2</v>
      </c>
      <c r="O623" s="207" t="str">
        <f t="shared" si="447"/>
        <v>NA</v>
      </c>
      <c r="P623" s="207" t="str">
        <f t="shared" si="447"/>
        <v>NA</v>
      </c>
      <c r="Q623" s="207" t="str">
        <f t="shared" si="447"/>
        <v>NA</v>
      </c>
      <c r="R623" s="208">
        <f t="shared" si="447"/>
        <v>8.6323772320894082E-2</v>
      </c>
      <c r="S623" s="208">
        <f t="shared" si="447"/>
        <v>8.6323772320894249E-2</v>
      </c>
      <c r="T623" s="212" t="str">
        <f t="shared" si="447"/>
        <v>NA</v>
      </c>
      <c r="U623" s="207" t="str">
        <f t="shared" si="447"/>
        <v>NA</v>
      </c>
      <c r="V623" s="208" t="str">
        <f t="shared" si="447"/>
        <v>NA</v>
      </c>
      <c r="W623" s="218">
        <f t="shared" si="447"/>
        <v>8.6323772320894165E-2</v>
      </c>
      <c r="Y623" s="332" t="str">
        <f t="shared" ref="Y623:AK625" si="448">IF(Y94=0, "NA",Y446/Y94)</f>
        <v>NA</v>
      </c>
      <c r="Z623" s="341" t="str">
        <f t="shared" si="448"/>
        <v>NA</v>
      </c>
      <c r="AA623" s="342">
        <f t="shared" si="448"/>
        <v>0</v>
      </c>
      <c r="AB623" s="341">
        <f t="shared" si="448"/>
        <v>0</v>
      </c>
      <c r="AC623" s="343">
        <f t="shared" si="448"/>
        <v>0</v>
      </c>
      <c r="AD623" s="332" t="str">
        <f t="shared" si="448"/>
        <v>NA</v>
      </c>
      <c r="AE623" s="341" t="str">
        <f t="shared" si="448"/>
        <v>NA</v>
      </c>
      <c r="AF623" s="342" t="str">
        <f t="shared" si="448"/>
        <v>NA</v>
      </c>
      <c r="AG623" s="341" t="str">
        <f t="shared" si="448"/>
        <v>NA</v>
      </c>
      <c r="AH623" s="343" t="str">
        <f t="shared" si="448"/>
        <v>NA</v>
      </c>
      <c r="AI623" s="332" t="str">
        <f t="shared" si="448"/>
        <v>NA</v>
      </c>
      <c r="AJ623" s="343" t="str">
        <f t="shared" si="448"/>
        <v>NA</v>
      </c>
      <c r="AK623" s="343">
        <f t="shared" si="448"/>
        <v>0</v>
      </c>
      <c r="AL623" s="350"/>
      <c r="AM623" s="345">
        <f>IF(AM94=0, "NA",AM446/AM94)</f>
        <v>-1.3618643916400606E-2</v>
      </c>
      <c r="AN623" s="80"/>
    </row>
    <row r="624" spans="1:40" ht="22.5" customHeight="1">
      <c r="A624" s="56" t="s">
        <v>39</v>
      </c>
      <c r="B624" s="206">
        <f t="shared" si="447"/>
        <v>0</v>
      </c>
      <c r="C624" s="207">
        <f t="shared" si="447"/>
        <v>2.3011700093822317E-2</v>
      </c>
      <c r="D624" s="208">
        <f t="shared" si="447"/>
        <v>2.3011700093822394E-2</v>
      </c>
      <c r="E624" s="212">
        <f t="shared" si="447"/>
        <v>0</v>
      </c>
      <c r="F624" s="207">
        <f t="shared" si="447"/>
        <v>1.0097094949403201E-2</v>
      </c>
      <c r="G624" s="208">
        <f t="shared" si="447"/>
        <v>1.0097094949403196E-2</v>
      </c>
      <c r="H624" s="212" t="str">
        <f t="shared" si="447"/>
        <v>NA</v>
      </c>
      <c r="I624" s="207" t="str">
        <f t="shared" si="447"/>
        <v>NA</v>
      </c>
      <c r="J624" s="208" t="str">
        <f t="shared" si="447"/>
        <v>NA</v>
      </c>
      <c r="K624" s="212">
        <f t="shared" si="447"/>
        <v>0</v>
      </c>
      <c r="L624" s="208">
        <f t="shared" si="447"/>
        <v>1.9048260192240568E-2</v>
      </c>
      <c r="M624" s="212" t="str">
        <f t="shared" si="447"/>
        <v>NA</v>
      </c>
      <c r="N624" s="212" t="str">
        <f t="shared" si="447"/>
        <v>NA</v>
      </c>
      <c r="O624" s="207" t="str">
        <f t="shared" si="447"/>
        <v>NA</v>
      </c>
      <c r="P624" s="207" t="str">
        <f t="shared" si="447"/>
        <v>NA</v>
      </c>
      <c r="Q624" s="207" t="str">
        <f t="shared" si="447"/>
        <v>NA</v>
      </c>
      <c r="R624" s="208" t="str">
        <f t="shared" si="447"/>
        <v>NA</v>
      </c>
      <c r="S624" s="208">
        <f t="shared" si="447"/>
        <v>8.6323772320894249E-2</v>
      </c>
      <c r="T624" s="212" t="str">
        <f t="shared" si="447"/>
        <v>NA</v>
      </c>
      <c r="U624" s="207" t="str">
        <f t="shared" si="447"/>
        <v>NA</v>
      </c>
      <c r="V624" s="208" t="str">
        <f t="shared" si="447"/>
        <v>NA</v>
      </c>
      <c r="W624" s="213">
        <f t="shared" si="447"/>
        <v>3.0834794078476235E-2</v>
      </c>
      <c r="Y624" s="332" t="str">
        <f t="shared" si="448"/>
        <v>NA</v>
      </c>
      <c r="Z624" s="346" t="str">
        <f t="shared" si="448"/>
        <v>NA</v>
      </c>
      <c r="AA624" s="342" t="str">
        <f t="shared" si="448"/>
        <v>NA</v>
      </c>
      <c r="AB624" s="346" t="str">
        <f t="shared" si="448"/>
        <v>NA</v>
      </c>
      <c r="AC624" s="348" t="str">
        <f t="shared" si="448"/>
        <v>NA</v>
      </c>
      <c r="AD624" s="332">
        <f t="shared" si="448"/>
        <v>0</v>
      </c>
      <c r="AE624" s="346">
        <f t="shared" si="448"/>
        <v>0</v>
      </c>
      <c r="AF624" s="342">
        <f t="shared" si="448"/>
        <v>0</v>
      </c>
      <c r="AG624" s="346">
        <f t="shared" si="448"/>
        <v>0</v>
      </c>
      <c r="AH624" s="348">
        <f t="shared" si="448"/>
        <v>0</v>
      </c>
      <c r="AI624" s="332" t="str">
        <f t="shared" si="448"/>
        <v>NA</v>
      </c>
      <c r="AJ624" s="348" t="str">
        <f t="shared" si="448"/>
        <v>NA</v>
      </c>
      <c r="AK624" s="348">
        <f t="shared" si="448"/>
        <v>0</v>
      </c>
      <c r="AL624" s="350"/>
      <c r="AM624" s="349">
        <f>IF(AM95=0, "NA",AM447/AM95)</f>
        <v>7.7892446191123524E-2</v>
      </c>
      <c r="AN624" s="61"/>
    </row>
    <row r="625" spans="1:40" ht="22.5" customHeight="1">
      <c r="A625" s="56"/>
      <c r="B625" s="206"/>
      <c r="C625" s="207"/>
      <c r="D625" s="208"/>
      <c r="E625" s="212"/>
      <c r="F625" s="207"/>
      <c r="G625" s="208"/>
      <c r="H625" s="212"/>
      <c r="I625" s="207"/>
      <c r="J625" s="208"/>
      <c r="K625" s="212"/>
      <c r="L625" s="208"/>
      <c r="M625" s="212"/>
      <c r="N625" s="212"/>
      <c r="O625" s="207"/>
      <c r="P625" s="207"/>
      <c r="Q625" s="207"/>
      <c r="R625" s="208"/>
      <c r="S625" s="208"/>
      <c r="T625" s="212"/>
      <c r="U625" s="207"/>
      <c r="V625" s="208"/>
      <c r="W625" s="213"/>
      <c r="Y625" s="332" t="str">
        <f t="shared" si="448"/>
        <v>NA</v>
      </c>
      <c r="Z625" s="341" t="str">
        <f t="shared" si="448"/>
        <v>NA</v>
      </c>
      <c r="AA625" s="342" t="str">
        <f t="shared" si="448"/>
        <v>NA</v>
      </c>
      <c r="AB625" s="341">
        <f t="shared" si="448"/>
        <v>0</v>
      </c>
      <c r="AC625" s="343">
        <f t="shared" si="448"/>
        <v>0</v>
      </c>
      <c r="AD625" s="332" t="str">
        <f t="shared" si="448"/>
        <v>NA</v>
      </c>
      <c r="AE625" s="341">
        <f t="shared" si="448"/>
        <v>0</v>
      </c>
      <c r="AF625" s="342" t="str">
        <f t="shared" si="448"/>
        <v>NA</v>
      </c>
      <c r="AG625" s="341">
        <f t="shared" si="448"/>
        <v>0</v>
      </c>
      <c r="AH625" s="343">
        <f t="shared" si="448"/>
        <v>0</v>
      </c>
      <c r="AI625" s="332" t="str">
        <f t="shared" si="448"/>
        <v>NA</v>
      </c>
      <c r="AJ625" s="343" t="str">
        <f t="shared" si="448"/>
        <v>NA</v>
      </c>
      <c r="AK625" s="343">
        <f t="shared" si="448"/>
        <v>0</v>
      </c>
      <c r="AL625" s="351"/>
      <c r="AM625" s="345">
        <f>IF(AM96=0, "NA",AM448/AM96)</f>
        <v>2.9157741437122173E-2</v>
      </c>
      <c r="AN625" s="61"/>
    </row>
    <row r="626" spans="1:40" ht="22.5" customHeight="1">
      <c r="A626" s="16" t="s">
        <v>88</v>
      </c>
      <c r="B626" s="206"/>
      <c r="C626" s="207"/>
      <c r="D626" s="208"/>
      <c r="E626" s="212"/>
      <c r="F626" s="207"/>
      <c r="G626" s="208"/>
      <c r="H626" s="212"/>
      <c r="I626" s="207"/>
      <c r="J626" s="208"/>
      <c r="K626" s="212"/>
      <c r="L626" s="208"/>
      <c r="M626" s="212"/>
      <c r="N626" s="212"/>
      <c r="O626" s="207"/>
      <c r="P626" s="207"/>
      <c r="Q626" s="207"/>
      <c r="R626" s="208"/>
      <c r="S626" s="208"/>
      <c r="T626" s="212"/>
      <c r="U626" s="207"/>
      <c r="V626" s="208"/>
      <c r="W626" s="213"/>
      <c r="Y626" s="332"/>
      <c r="Z626" s="341"/>
      <c r="AA626" s="342"/>
      <c r="AB626" s="341"/>
      <c r="AC626" s="343"/>
      <c r="AD626" s="332"/>
      <c r="AE626" s="341"/>
      <c r="AF626" s="342"/>
      <c r="AG626" s="341"/>
      <c r="AH626" s="343"/>
      <c r="AI626" s="332"/>
      <c r="AJ626" s="343"/>
      <c r="AK626" s="343"/>
      <c r="AL626" s="351"/>
      <c r="AM626" s="345"/>
      <c r="AN626" s="61"/>
    </row>
    <row r="627" spans="1:40" ht="22.5" customHeight="1">
      <c r="A627" s="56" t="s">
        <v>37</v>
      </c>
      <c r="B627" s="206">
        <f t="shared" ref="B627:W629" si="449">IF(B99=0, "NA",B451/B99)</f>
        <v>0</v>
      </c>
      <c r="C627" s="207">
        <f t="shared" si="449"/>
        <v>-3.622323848268949E-2</v>
      </c>
      <c r="D627" s="208">
        <f t="shared" si="449"/>
        <v>-3.6223238482689553E-2</v>
      </c>
      <c r="E627" s="212" t="str">
        <f t="shared" si="449"/>
        <v>NA</v>
      </c>
      <c r="F627" s="207" t="str">
        <f t="shared" si="449"/>
        <v>NA</v>
      </c>
      <c r="G627" s="208" t="str">
        <f t="shared" si="449"/>
        <v>NA</v>
      </c>
      <c r="H627" s="212" t="str">
        <f t="shared" si="449"/>
        <v>NA</v>
      </c>
      <c r="I627" s="207" t="str">
        <f t="shared" si="449"/>
        <v>NA</v>
      </c>
      <c r="J627" s="208" t="str">
        <f t="shared" si="449"/>
        <v>NA</v>
      </c>
      <c r="K627" s="212">
        <f t="shared" si="449"/>
        <v>0</v>
      </c>
      <c r="L627" s="208">
        <f t="shared" si="449"/>
        <v>-3.6223238482689553E-2</v>
      </c>
      <c r="M627" s="212" t="str">
        <f t="shared" si="449"/>
        <v>NA</v>
      </c>
      <c r="N627" s="212" t="str">
        <f t="shared" si="449"/>
        <v>NA</v>
      </c>
      <c r="O627" s="207" t="str">
        <f t="shared" si="449"/>
        <v>NA</v>
      </c>
      <c r="P627" s="207" t="str">
        <f t="shared" si="449"/>
        <v>NA</v>
      </c>
      <c r="Q627" s="207" t="str">
        <f t="shared" si="449"/>
        <v>NA</v>
      </c>
      <c r="R627" s="208" t="str">
        <f t="shared" si="449"/>
        <v>NA</v>
      </c>
      <c r="S627" s="208" t="str">
        <f t="shared" si="449"/>
        <v>NA</v>
      </c>
      <c r="T627" s="212" t="str">
        <f t="shared" si="449"/>
        <v>NA</v>
      </c>
      <c r="U627" s="207" t="str">
        <f t="shared" si="449"/>
        <v>NA</v>
      </c>
      <c r="V627" s="208" t="str">
        <f t="shared" si="449"/>
        <v>NA</v>
      </c>
      <c r="W627" s="213">
        <f t="shared" si="449"/>
        <v>-3.6223238482689553E-2</v>
      </c>
      <c r="Y627" s="332" t="str">
        <f t="shared" ref="Y627:AK629" si="450">IF(Y99=0, "NA",Y451/Y99)</f>
        <v>NA</v>
      </c>
      <c r="Z627" s="341" t="str">
        <f t="shared" si="450"/>
        <v>NA</v>
      </c>
      <c r="AA627" s="342">
        <f t="shared" si="450"/>
        <v>0</v>
      </c>
      <c r="AB627" s="341">
        <f t="shared" si="450"/>
        <v>0</v>
      </c>
      <c r="AC627" s="343">
        <f t="shared" si="450"/>
        <v>0</v>
      </c>
      <c r="AD627" s="332" t="str">
        <f t="shared" si="450"/>
        <v>NA</v>
      </c>
      <c r="AE627" s="341" t="str">
        <f t="shared" si="450"/>
        <v>NA</v>
      </c>
      <c r="AF627" s="342" t="str">
        <f t="shared" si="450"/>
        <v>NA</v>
      </c>
      <c r="AG627" s="341" t="str">
        <f t="shared" si="450"/>
        <v>NA</v>
      </c>
      <c r="AH627" s="343" t="str">
        <f t="shared" si="450"/>
        <v>NA</v>
      </c>
      <c r="AI627" s="332" t="str">
        <f t="shared" si="450"/>
        <v>NA</v>
      </c>
      <c r="AJ627" s="343" t="str">
        <f t="shared" si="450"/>
        <v>NA</v>
      </c>
      <c r="AK627" s="343">
        <f t="shared" si="450"/>
        <v>0</v>
      </c>
      <c r="AL627" s="351"/>
      <c r="AM627" s="345">
        <f t="shared" ref="AM627:AM629" si="451">IF(AM99=0, "NA",AM451/AM99)</f>
        <v>-3.5340620172233016E-2</v>
      </c>
      <c r="AN627" s="266"/>
    </row>
    <row r="628" spans="1:40" ht="22.5" customHeight="1">
      <c r="A628" s="56" t="s">
        <v>38</v>
      </c>
      <c r="B628" s="206">
        <f t="shared" si="449"/>
        <v>0</v>
      </c>
      <c r="C628" s="215">
        <f t="shared" si="449"/>
        <v>5.2220549832650287E-2</v>
      </c>
      <c r="D628" s="216">
        <f t="shared" si="449"/>
        <v>5.2220549832650419E-2</v>
      </c>
      <c r="E628" s="212" t="str">
        <f t="shared" si="449"/>
        <v>NA</v>
      </c>
      <c r="F628" s="207" t="str">
        <f t="shared" si="449"/>
        <v>NA</v>
      </c>
      <c r="G628" s="208" t="str">
        <f t="shared" si="449"/>
        <v>NA</v>
      </c>
      <c r="H628" s="212" t="str">
        <f t="shared" si="449"/>
        <v>NA</v>
      </c>
      <c r="I628" s="207" t="str">
        <f t="shared" si="449"/>
        <v>NA</v>
      </c>
      <c r="J628" s="208" t="str">
        <f t="shared" si="449"/>
        <v>NA</v>
      </c>
      <c r="K628" s="212">
        <f t="shared" si="449"/>
        <v>0</v>
      </c>
      <c r="L628" s="217">
        <f t="shared" si="449"/>
        <v>5.2220549832650419E-2</v>
      </c>
      <c r="M628" s="212">
        <f t="shared" si="449"/>
        <v>0</v>
      </c>
      <c r="N628" s="212">
        <f t="shared" si="449"/>
        <v>5.2220549832650211E-2</v>
      </c>
      <c r="O628" s="207" t="str">
        <f t="shared" si="449"/>
        <v>NA</v>
      </c>
      <c r="P628" s="207" t="str">
        <f t="shared" si="449"/>
        <v>NA</v>
      </c>
      <c r="Q628" s="207" t="str">
        <f t="shared" si="449"/>
        <v>NA</v>
      </c>
      <c r="R628" s="208">
        <f t="shared" si="449"/>
        <v>5.2220549832650211E-2</v>
      </c>
      <c r="S628" s="208">
        <f t="shared" si="449"/>
        <v>5.2220549832650287E-2</v>
      </c>
      <c r="T628" s="212" t="str">
        <f t="shared" si="449"/>
        <v>NA</v>
      </c>
      <c r="U628" s="207" t="str">
        <f t="shared" si="449"/>
        <v>NA</v>
      </c>
      <c r="V628" s="208" t="str">
        <f t="shared" si="449"/>
        <v>NA</v>
      </c>
      <c r="W628" s="218">
        <f t="shared" si="449"/>
        <v>5.2220549832650343E-2</v>
      </c>
      <c r="Y628" s="332" t="str">
        <f t="shared" si="450"/>
        <v>NA</v>
      </c>
      <c r="Z628" s="346" t="str">
        <f t="shared" si="450"/>
        <v>NA</v>
      </c>
      <c r="AA628" s="342" t="str">
        <f t="shared" si="450"/>
        <v>NA</v>
      </c>
      <c r="AB628" s="346" t="str">
        <f t="shared" si="450"/>
        <v>NA</v>
      </c>
      <c r="AC628" s="348" t="str">
        <f t="shared" si="450"/>
        <v>NA</v>
      </c>
      <c r="AD628" s="332">
        <f t="shared" si="450"/>
        <v>0</v>
      </c>
      <c r="AE628" s="346">
        <f t="shared" si="450"/>
        <v>0</v>
      </c>
      <c r="AF628" s="342">
        <f t="shared" si="450"/>
        <v>0</v>
      </c>
      <c r="AG628" s="346">
        <f t="shared" si="450"/>
        <v>0</v>
      </c>
      <c r="AH628" s="348">
        <f t="shared" si="450"/>
        <v>0</v>
      </c>
      <c r="AI628" s="332" t="str">
        <f t="shared" si="450"/>
        <v>NA</v>
      </c>
      <c r="AJ628" s="348" t="str">
        <f t="shared" si="450"/>
        <v>NA</v>
      </c>
      <c r="AK628" s="348">
        <f t="shared" si="450"/>
        <v>0</v>
      </c>
      <c r="AL628" s="351"/>
      <c r="AM628" s="349">
        <f t="shared" si="451"/>
        <v>4.9292558255726884E-2</v>
      </c>
      <c r="AN628" s="267"/>
    </row>
    <row r="629" spans="1:40" ht="22.5" customHeight="1">
      <c r="A629" s="127" t="s">
        <v>39</v>
      </c>
      <c r="B629" s="235">
        <f t="shared" si="449"/>
        <v>0</v>
      </c>
      <c r="C629" s="236">
        <f t="shared" si="449"/>
        <v>-1.7743341793401309E-2</v>
      </c>
      <c r="D629" s="237">
        <f t="shared" si="449"/>
        <v>-1.7743341793401333E-2</v>
      </c>
      <c r="E629" s="238" t="str">
        <f t="shared" si="449"/>
        <v>NA</v>
      </c>
      <c r="F629" s="236" t="str">
        <f t="shared" si="449"/>
        <v>NA</v>
      </c>
      <c r="G629" s="237" t="str">
        <f t="shared" si="449"/>
        <v>NA</v>
      </c>
      <c r="H629" s="238" t="str">
        <f t="shared" si="449"/>
        <v>NA</v>
      </c>
      <c r="I629" s="236" t="str">
        <f t="shared" si="449"/>
        <v>NA</v>
      </c>
      <c r="J629" s="237" t="str">
        <f t="shared" si="449"/>
        <v>NA</v>
      </c>
      <c r="K629" s="238">
        <f t="shared" si="449"/>
        <v>0</v>
      </c>
      <c r="L629" s="237">
        <f t="shared" si="449"/>
        <v>-1.7743341793401333E-2</v>
      </c>
      <c r="M629" s="238" t="str">
        <f t="shared" si="449"/>
        <v>NA</v>
      </c>
      <c r="N629" s="238" t="str">
        <f t="shared" si="449"/>
        <v>NA</v>
      </c>
      <c r="O629" s="236" t="str">
        <f t="shared" si="449"/>
        <v>NA</v>
      </c>
      <c r="P629" s="236" t="str">
        <f t="shared" si="449"/>
        <v>NA</v>
      </c>
      <c r="Q629" s="236" t="str">
        <f t="shared" si="449"/>
        <v>NA</v>
      </c>
      <c r="R629" s="237" t="str">
        <f t="shared" si="449"/>
        <v>NA</v>
      </c>
      <c r="S629" s="237">
        <f t="shared" si="449"/>
        <v>5.2220549832650287E-2</v>
      </c>
      <c r="T629" s="238" t="str">
        <f t="shared" si="449"/>
        <v>NA</v>
      </c>
      <c r="U629" s="236" t="str">
        <f t="shared" si="449"/>
        <v>NA</v>
      </c>
      <c r="V629" s="237" t="str">
        <f t="shared" si="449"/>
        <v>NA</v>
      </c>
      <c r="W629" s="239">
        <f t="shared" si="449"/>
        <v>-1.6489784839527591E-3</v>
      </c>
      <c r="Y629" s="332" t="str">
        <f t="shared" si="450"/>
        <v>NA</v>
      </c>
      <c r="Z629" s="341" t="str">
        <f t="shared" si="450"/>
        <v>NA</v>
      </c>
      <c r="AA629" s="342" t="str">
        <f t="shared" si="450"/>
        <v>NA</v>
      </c>
      <c r="AB629" s="341">
        <f t="shared" si="450"/>
        <v>0</v>
      </c>
      <c r="AC629" s="343">
        <f t="shared" si="450"/>
        <v>0</v>
      </c>
      <c r="AD629" s="332" t="str">
        <f t="shared" si="450"/>
        <v>NA</v>
      </c>
      <c r="AE629" s="341">
        <f t="shared" si="450"/>
        <v>0</v>
      </c>
      <c r="AF629" s="342" t="str">
        <f t="shared" si="450"/>
        <v>NA</v>
      </c>
      <c r="AG629" s="341">
        <f t="shared" si="450"/>
        <v>0</v>
      </c>
      <c r="AH629" s="343">
        <f t="shared" si="450"/>
        <v>0</v>
      </c>
      <c r="AI629" s="332" t="str">
        <f t="shared" si="450"/>
        <v>NA</v>
      </c>
      <c r="AJ629" s="343" t="str">
        <f t="shared" si="450"/>
        <v>NA</v>
      </c>
      <c r="AK629" s="343">
        <f t="shared" si="450"/>
        <v>0</v>
      </c>
      <c r="AL629" s="351"/>
      <c r="AM629" s="345">
        <f t="shared" si="451"/>
        <v>-1.5879500372566469E-3</v>
      </c>
      <c r="AN629" s="266"/>
    </row>
    <row r="630" spans="1:40" ht="22.5" customHeight="1">
      <c r="A630" s="16" t="s">
        <v>93</v>
      </c>
      <c r="B630" s="206"/>
      <c r="C630" s="207"/>
      <c r="D630" s="208"/>
      <c r="E630" s="212"/>
      <c r="F630" s="207"/>
      <c r="G630" s="208"/>
      <c r="H630" s="212"/>
      <c r="I630" s="207"/>
      <c r="J630" s="208"/>
      <c r="K630" s="212"/>
      <c r="L630" s="208"/>
      <c r="M630" s="212"/>
      <c r="N630" s="212"/>
      <c r="O630" s="207"/>
      <c r="P630" s="207"/>
      <c r="Q630" s="207"/>
      <c r="R630" s="208"/>
      <c r="S630" s="208"/>
      <c r="T630" s="212"/>
      <c r="U630" s="207"/>
      <c r="V630" s="208"/>
      <c r="W630" s="213"/>
      <c r="Y630" s="335"/>
      <c r="Z630" s="356"/>
      <c r="AA630" s="357"/>
      <c r="AB630" s="356"/>
      <c r="AC630" s="358"/>
      <c r="AD630" s="335"/>
      <c r="AE630" s="356"/>
      <c r="AF630" s="357"/>
      <c r="AG630" s="356"/>
      <c r="AH630" s="358"/>
      <c r="AI630" s="335"/>
      <c r="AJ630" s="358"/>
      <c r="AK630" s="358"/>
      <c r="AL630" s="351"/>
      <c r="AM630" s="359"/>
      <c r="AN630" s="61"/>
    </row>
    <row r="631" spans="1:40" ht="22.5" customHeight="1">
      <c r="A631" s="16" t="s">
        <v>64</v>
      </c>
      <c r="B631" s="206"/>
      <c r="C631" s="207"/>
      <c r="D631" s="208"/>
      <c r="E631" s="212"/>
      <c r="F631" s="207"/>
      <c r="G631" s="208"/>
      <c r="H631" s="212"/>
      <c r="I631" s="207"/>
      <c r="J631" s="208"/>
      <c r="K631" s="212"/>
      <c r="L631" s="208"/>
      <c r="M631" s="212"/>
      <c r="N631" s="212"/>
      <c r="O631" s="207"/>
      <c r="P631" s="207"/>
      <c r="Q631" s="207"/>
      <c r="R631" s="208"/>
      <c r="S631" s="208"/>
      <c r="T631" s="212"/>
      <c r="U631" s="207"/>
      <c r="V631" s="208"/>
      <c r="W631" s="213"/>
      <c r="Y631" s="332"/>
      <c r="Z631" s="341"/>
      <c r="AA631" s="342"/>
      <c r="AB631" s="341"/>
      <c r="AC631" s="343"/>
      <c r="AD631" s="332"/>
      <c r="AE631" s="341"/>
      <c r="AF631" s="342"/>
      <c r="AG631" s="341"/>
      <c r="AH631" s="343"/>
      <c r="AI631" s="332"/>
      <c r="AJ631" s="343"/>
      <c r="AK631" s="343"/>
      <c r="AL631" s="351"/>
      <c r="AM631" s="345"/>
      <c r="AN631" s="61"/>
    </row>
    <row r="632" spans="1:40" ht="22.5" customHeight="1">
      <c r="A632" s="16" t="s">
        <v>65</v>
      </c>
      <c r="B632" s="206"/>
      <c r="C632" s="207"/>
      <c r="D632" s="208"/>
      <c r="E632" s="212"/>
      <c r="F632" s="207"/>
      <c r="G632" s="208"/>
      <c r="H632" s="212"/>
      <c r="I632" s="207"/>
      <c r="J632" s="208"/>
      <c r="K632" s="212"/>
      <c r="L632" s="208"/>
      <c r="M632" s="212"/>
      <c r="N632" s="212"/>
      <c r="O632" s="207"/>
      <c r="P632" s="207"/>
      <c r="Q632" s="207"/>
      <c r="R632" s="208"/>
      <c r="S632" s="208"/>
      <c r="T632" s="212"/>
      <c r="U632" s="207"/>
      <c r="V632" s="208"/>
      <c r="W632" s="213"/>
      <c r="Y632" s="332"/>
      <c r="Z632" s="341"/>
      <c r="AA632" s="342"/>
      <c r="AB632" s="341"/>
      <c r="AC632" s="343"/>
      <c r="AD632" s="332"/>
      <c r="AE632" s="341"/>
      <c r="AF632" s="342"/>
      <c r="AG632" s="341"/>
      <c r="AH632" s="343"/>
      <c r="AI632" s="332"/>
      <c r="AJ632" s="343"/>
      <c r="AK632" s="343"/>
      <c r="AL632" s="351"/>
      <c r="AM632" s="345"/>
      <c r="AN632" s="61"/>
    </row>
    <row r="633" spans="1:40" ht="22.5" customHeight="1">
      <c r="A633" s="56" t="s">
        <v>37</v>
      </c>
      <c r="B633" s="206">
        <f t="shared" ref="B633:W638" si="452">IF(B105=0, "NA",B457/B105)</f>
        <v>0</v>
      </c>
      <c r="C633" s="207">
        <f t="shared" si="452"/>
        <v>-3.0974771203081359E-2</v>
      </c>
      <c r="D633" s="208">
        <f t="shared" si="452"/>
        <v>-3.0974771203081258E-2</v>
      </c>
      <c r="E633" s="212" t="str">
        <f t="shared" si="452"/>
        <v>NA</v>
      </c>
      <c r="F633" s="207" t="str">
        <f t="shared" si="452"/>
        <v>NA</v>
      </c>
      <c r="G633" s="208" t="str">
        <f t="shared" si="452"/>
        <v>NA</v>
      </c>
      <c r="H633" s="212" t="str">
        <f t="shared" si="452"/>
        <v>NA</v>
      </c>
      <c r="I633" s="207" t="str">
        <f t="shared" si="452"/>
        <v>NA</v>
      </c>
      <c r="J633" s="208" t="str">
        <f t="shared" si="452"/>
        <v>NA</v>
      </c>
      <c r="K633" s="212">
        <f t="shared" si="452"/>
        <v>0</v>
      </c>
      <c r="L633" s="208">
        <f t="shared" si="452"/>
        <v>-3.0974771203081258E-2</v>
      </c>
      <c r="M633" s="212" t="str">
        <f t="shared" si="452"/>
        <v>NA</v>
      </c>
      <c r="N633" s="212" t="str">
        <f t="shared" si="452"/>
        <v>NA</v>
      </c>
      <c r="O633" s="207" t="str">
        <f t="shared" si="452"/>
        <v>NA</v>
      </c>
      <c r="P633" s="207" t="str">
        <f t="shared" si="452"/>
        <v>NA</v>
      </c>
      <c r="Q633" s="207" t="str">
        <f t="shared" si="452"/>
        <v>NA</v>
      </c>
      <c r="R633" s="208" t="str">
        <f t="shared" si="452"/>
        <v>NA</v>
      </c>
      <c r="S633" s="208" t="str">
        <f t="shared" si="452"/>
        <v>NA</v>
      </c>
      <c r="T633" s="212" t="str">
        <f t="shared" si="452"/>
        <v>NA</v>
      </c>
      <c r="U633" s="207" t="str">
        <f t="shared" si="452"/>
        <v>NA</v>
      </c>
      <c r="V633" s="208" t="str">
        <f t="shared" si="452"/>
        <v>NA</v>
      </c>
      <c r="W633" s="213">
        <f t="shared" si="452"/>
        <v>-3.0974771203081258E-2</v>
      </c>
      <c r="Y633" s="332" t="str">
        <f t="shared" ref="Y633:AK633" si="453">IF(Y105=0, "NA",Y457/Y105)</f>
        <v>NA</v>
      </c>
      <c r="Z633" s="341" t="str">
        <f t="shared" si="453"/>
        <v>NA</v>
      </c>
      <c r="AA633" s="342">
        <f t="shared" si="453"/>
        <v>0</v>
      </c>
      <c r="AB633" s="341">
        <f t="shared" si="453"/>
        <v>0</v>
      </c>
      <c r="AC633" s="343">
        <f t="shared" si="453"/>
        <v>0</v>
      </c>
      <c r="AD633" s="332" t="str">
        <f t="shared" si="453"/>
        <v>NA</v>
      </c>
      <c r="AE633" s="341" t="str">
        <f t="shared" si="453"/>
        <v>NA</v>
      </c>
      <c r="AF633" s="342" t="str">
        <f t="shared" si="453"/>
        <v>NA</v>
      </c>
      <c r="AG633" s="341" t="str">
        <f t="shared" si="453"/>
        <v>NA</v>
      </c>
      <c r="AH633" s="343" t="str">
        <f t="shared" si="453"/>
        <v>NA</v>
      </c>
      <c r="AI633" s="332" t="str">
        <f t="shared" si="453"/>
        <v>NA</v>
      </c>
      <c r="AJ633" s="343" t="str">
        <f t="shared" si="453"/>
        <v>NA</v>
      </c>
      <c r="AK633" s="343">
        <f t="shared" si="453"/>
        <v>0</v>
      </c>
      <c r="AL633" s="351"/>
      <c r="AM633" s="345">
        <f t="shared" ref="AM633:AM638" si="454">IF(AM105=0, "NA",AM457/AM105)</f>
        <v>-3.0047871099256565E-2</v>
      </c>
      <c r="AN633" s="61"/>
    </row>
    <row r="634" spans="1:40" ht="22.5" customHeight="1">
      <c r="A634" s="56" t="s">
        <v>38</v>
      </c>
      <c r="B634" s="206" t="str">
        <f t="shared" si="452"/>
        <v>NA</v>
      </c>
      <c r="C634" s="207" t="str">
        <f t="shared" si="452"/>
        <v>NA</v>
      </c>
      <c r="D634" s="208" t="str">
        <f t="shared" si="452"/>
        <v>NA</v>
      </c>
      <c r="E634" s="212" t="str">
        <f t="shared" si="452"/>
        <v>NA</v>
      </c>
      <c r="F634" s="207" t="str">
        <f t="shared" si="452"/>
        <v>NA</v>
      </c>
      <c r="G634" s="208" t="str">
        <f t="shared" si="452"/>
        <v>NA</v>
      </c>
      <c r="H634" s="212" t="str">
        <f t="shared" si="452"/>
        <v>NA</v>
      </c>
      <c r="I634" s="207" t="str">
        <f t="shared" si="452"/>
        <v>NA</v>
      </c>
      <c r="J634" s="208" t="str">
        <f t="shared" si="452"/>
        <v>NA</v>
      </c>
      <c r="K634" s="212" t="str">
        <f t="shared" si="452"/>
        <v>NA</v>
      </c>
      <c r="L634" s="208" t="str">
        <f t="shared" si="452"/>
        <v>NA</v>
      </c>
      <c r="M634" s="212" t="str">
        <f t="shared" si="452"/>
        <v>NA</v>
      </c>
      <c r="N634" s="212" t="str">
        <f t="shared" si="452"/>
        <v>NA</v>
      </c>
      <c r="O634" s="207" t="str">
        <f t="shared" si="452"/>
        <v>NA</v>
      </c>
      <c r="P634" s="207" t="str">
        <f t="shared" si="452"/>
        <v>NA</v>
      </c>
      <c r="Q634" s="207" t="str">
        <f t="shared" si="452"/>
        <v>NA</v>
      </c>
      <c r="R634" s="208" t="str">
        <f t="shared" si="452"/>
        <v>NA</v>
      </c>
      <c r="S634" s="208" t="str">
        <f t="shared" si="452"/>
        <v>NA</v>
      </c>
      <c r="T634" s="212" t="str">
        <f t="shared" si="452"/>
        <v>NA</v>
      </c>
      <c r="U634" s="207" t="str">
        <f t="shared" si="452"/>
        <v>NA</v>
      </c>
      <c r="V634" s="208" t="str">
        <f t="shared" si="452"/>
        <v>NA</v>
      </c>
      <c r="W634" s="213" t="str">
        <f t="shared" si="452"/>
        <v>NA</v>
      </c>
      <c r="Y634" s="332"/>
      <c r="Z634" s="341"/>
      <c r="AA634" s="342"/>
      <c r="AB634" s="341"/>
      <c r="AC634" s="343"/>
      <c r="AD634" s="332"/>
      <c r="AE634" s="341"/>
      <c r="AF634" s="342"/>
      <c r="AG634" s="341"/>
      <c r="AH634" s="343"/>
      <c r="AI634" s="332"/>
      <c r="AJ634" s="343"/>
      <c r="AK634" s="343"/>
      <c r="AL634" s="351"/>
      <c r="AM634" s="345"/>
      <c r="AN634" s="61"/>
    </row>
    <row r="635" spans="1:40" ht="22.5" customHeight="1">
      <c r="A635" s="56" t="s">
        <v>55</v>
      </c>
      <c r="B635" s="206" t="str">
        <f t="shared" si="452"/>
        <v>NA</v>
      </c>
      <c r="C635" s="207">
        <f t="shared" si="452"/>
        <v>7.970816118560399E-2</v>
      </c>
      <c r="D635" s="208" t="str">
        <f t="shared" si="452"/>
        <v>NA</v>
      </c>
      <c r="E635" s="212" t="str">
        <f t="shared" si="452"/>
        <v>NA</v>
      </c>
      <c r="F635" s="207" t="str">
        <f t="shared" si="452"/>
        <v>NA</v>
      </c>
      <c r="G635" s="208" t="str">
        <f t="shared" si="452"/>
        <v>NA</v>
      </c>
      <c r="H635" s="212" t="str">
        <f t="shared" si="452"/>
        <v>NA</v>
      </c>
      <c r="I635" s="207" t="str">
        <f t="shared" si="452"/>
        <v>NA</v>
      </c>
      <c r="J635" s="208" t="str">
        <f t="shared" si="452"/>
        <v>NA</v>
      </c>
      <c r="K635" s="212" t="str">
        <f t="shared" si="452"/>
        <v>NA</v>
      </c>
      <c r="L635" s="208" t="str">
        <f t="shared" si="452"/>
        <v>NA</v>
      </c>
      <c r="M635" s="212" t="str">
        <f t="shared" si="452"/>
        <v>NA</v>
      </c>
      <c r="N635" s="212">
        <f t="shared" si="452"/>
        <v>7.9708161185604282E-2</v>
      </c>
      <c r="O635" s="207" t="str">
        <f t="shared" si="452"/>
        <v>NA</v>
      </c>
      <c r="P635" s="207" t="str">
        <f t="shared" si="452"/>
        <v>NA</v>
      </c>
      <c r="Q635" s="207" t="str">
        <f t="shared" si="452"/>
        <v>NA</v>
      </c>
      <c r="R635" s="208">
        <f t="shared" si="452"/>
        <v>7.9708161185604282E-2</v>
      </c>
      <c r="S635" s="208" t="str">
        <f t="shared" si="452"/>
        <v>NA</v>
      </c>
      <c r="T635" s="212" t="str">
        <f t="shared" si="452"/>
        <v>NA</v>
      </c>
      <c r="U635" s="207" t="str">
        <f t="shared" si="452"/>
        <v>NA</v>
      </c>
      <c r="V635" s="208" t="str">
        <f t="shared" si="452"/>
        <v>NA</v>
      </c>
      <c r="W635" s="213" t="str">
        <f t="shared" si="452"/>
        <v>NA</v>
      </c>
      <c r="Y635" s="332" t="str">
        <f t="shared" ref="Y635:AK638" si="455">IF(Y107=0, "NA",Y459/Y107)</f>
        <v>NA</v>
      </c>
      <c r="Z635" s="341" t="str">
        <f t="shared" si="455"/>
        <v>NA</v>
      </c>
      <c r="AA635" s="342" t="str">
        <f t="shared" si="455"/>
        <v>NA</v>
      </c>
      <c r="AB635" s="341" t="str">
        <f t="shared" si="455"/>
        <v>NA</v>
      </c>
      <c r="AC635" s="343" t="str">
        <f t="shared" si="455"/>
        <v>NA</v>
      </c>
      <c r="AD635" s="332">
        <f t="shared" si="455"/>
        <v>0</v>
      </c>
      <c r="AE635" s="341" t="str">
        <f t="shared" si="455"/>
        <v>NA</v>
      </c>
      <c r="AF635" s="342">
        <f t="shared" si="455"/>
        <v>0</v>
      </c>
      <c r="AG635" s="341" t="str">
        <f t="shared" si="455"/>
        <v>NA</v>
      </c>
      <c r="AH635" s="343" t="str">
        <f t="shared" si="455"/>
        <v>NA</v>
      </c>
      <c r="AI635" s="332" t="str">
        <f t="shared" si="455"/>
        <v>NA</v>
      </c>
      <c r="AJ635" s="343" t="str">
        <f t="shared" si="455"/>
        <v>NA</v>
      </c>
      <c r="AK635" s="343" t="str">
        <f t="shared" si="455"/>
        <v>NA</v>
      </c>
      <c r="AL635" s="351"/>
      <c r="AM635" s="345" t="str">
        <f t="shared" si="454"/>
        <v>NA</v>
      </c>
      <c r="AN635" s="61"/>
    </row>
    <row r="636" spans="1:40" ht="22.5" customHeight="1">
      <c r="A636" s="56" t="s">
        <v>56</v>
      </c>
      <c r="B636" s="214">
        <f t="shared" si="452"/>
        <v>0</v>
      </c>
      <c r="C636" s="207">
        <f t="shared" si="452"/>
        <v>7.970816118560399E-2</v>
      </c>
      <c r="D636" s="216">
        <f t="shared" si="452"/>
        <v>7.9708161185603921E-2</v>
      </c>
      <c r="E636" s="240" t="str">
        <f t="shared" si="452"/>
        <v>NA</v>
      </c>
      <c r="F636" s="207" t="str">
        <f t="shared" si="452"/>
        <v>NA</v>
      </c>
      <c r="G636" s="216" t="str">
        <f t="shared" si="452"/>
        <v>NA</v>
      </c>
      <c r="H636" s="240" t="str">
        <f t="shared" si="452"/>
        <v>NA</v>
      </c>
      <c r="I636" s="215" t="str">
        <f t="shared" si="452"/>
        <v>NA</v>
      </c>
      <c r="J636" s="216" t="str">
        <f t="shared" si="452"/>
        <v>NA</v>
      </c>
      <c r="K636" s="240">
        <f t="shared" si="452"/>
        <v>0</v>
      </c>
      <c r="L636" s="216">
        <f t="shared" si="452"/>
        <v>7.9708161185603921E-2</v>
      </c>
      <c r="M636" s="240">
        <f t="shared" si="452"/>
        <v>0</v>
      </c>
      <c r="N636" s="212">
        <f t="shared" si="452"/>
        <v>7.9708161185604282E-2</v>
      </c>
      <c r="O636" s="207" t="str">
        <f t="shared" si="452"/>
        <v>NA</v>
      </c>
      <c r="P636" s="207" t="str">
        <f t="shared" si="452"/>
        <v>NA</v>
      </c>
      <c r="Q636" s="207">
        <f t="shared" si="452"/>
        <v>0</v>
      </c>
      <c r="R636" s="208">
        <f t="shared" si="452"/>
        <v>8.2558831019452605E-2</v>
      </c>
      <c r="S636" s="216">
        <f t="shared" si="452"/>
        <v>8.2558831019452689E-2</v>
      </c>
      <c r="T636" s="240" t="str">
        <f t="shared" si="452"/>
        <v>NA</v>
      </c>
      <c r="U636" s="215" t="str">
        <f t="shared" si="452"/>
        <v>NA</v>
      </c>
      <c r="V636" s="216" t="str">
        <f t="shared" si="452"/>
        <v>NA</v>
      </c>
      <c r="W636" s="218">
        <f t="shared" si="452"/>
        <v>8.1025310512954599E-2</v>
      </c>
      <c r="Y636" s="337" t="str">
        <f t="shared" si="455"/>
        <v>NA</v>
      </c>
      <c r="Z636" s="364" t="str">
        <f t="shared" si="455"/>
        <v>NA</v>
      </c>
      <c r="AA636" s="365" t="str">
        <f t="shared" si="455"/>
        <v>NA</v>
      </c>
      <c r="AB636" s="364" t="str">
        <f t="shared" si="455"/>
        <v>NA</v>
      </c>
      <c r="AC636" s="366" t="str">
        <f t="shared" si="455"/>
        <v>NA</v>
      </c>
      <c r="AD636" s="337">
        <f t="shared" si="455"/>
        <v>0</v>
      </c>
      <c r="AE636" s="364">
        <f t="shared" si="455"/>
        <v>0</v>
      </c>
      <c r="AF636" s="365">
        <f t="shared" si="455"/>
        <v>0</v>
      </c>
      <c r="AG636" s="364">
        <f t="shared" si="455"/>
        <v>0</v>
      </c>
      <c r="AH636" s="366">
        <f t="shared" si="455"/>
        <v>0</v>
      </c>
      <c r="AI636" s="337" t="str">
        <f t="shared" si="455"/>
        <v>NA</v>
      </c>
      <c r="AJ636" s="366" t="str">
        <f t="shared" si="455"/>
        <v>NA</v>
      </c>
      <c r="AK636" s="366">
        <f t="shared" si="455"/>
        <v>0</v>
      </c>
      <c r="AL636" s="367"/>
      <c r="AM636" s="368">
        <f t="shared" si="454"/>
        <v>7.2831117914715415E-2</v>
      </c>
      <c r="AN636" s="71"/>
    </row>
    <row r="637" spans="1:40" ht="22.5" customHeight="1">
      <c r="A637" s="56" t="s">
        <v>57</v>
      </c>
      <c r="B637" s="206">
        <f t="shared" si="452"/>
        <v>0</v>
      </c>
      <c r="C637" s="207" t="str">
        <f t="shared" si="452"/>
        <v>NA</v>
      </c>
      <c r="D637" s="216">
        <f t="shared" si="452"/>
        <v>7.9708161185603921E-2</v>
      </c>
      <c r="E637" s="212" t="str">
        <f t="shared" si="452"/>
        <v>NA</v>
      </c>
      <c r="F637" s="207" t="str">
        <f t="shared" si="452"/>
        <v>NA</v>
      </c>
      <c r="G637" s="208" t="str">
        <f t="shared" si="452"/>
        <v>NA</v>
      </c>
      <c r="H637" s="212" t="str">
        <f t="shared" si="452"/>
        <v>NA</v>
      </c>
      <c r="I637" s="207" t="str">
        <f t="shared" si="452"/>
        <v>NA</v>
      </c>
      <c r="J637" s="208" t="str">
        <f t="shared" si="452"/>
        <v>NA</v>
      </c>
      <c r="K637" s="212">
        <f t="shared" si="452"/>
        <v>0</v>
      </c>
      <c r="L637" s="208">
        <f t="shared" si="452"/>
        <v>7.9708161185603921E-2</v>
      </c>
      <c r="M637" s="212">
        <f t="shared" si="452"/>
        <v>0</v>
      </c>
      <c r="N637" s="212" t="str">
        <f t="shared" si="452"/>
        <v>NA</v>
      </c>
      <c r="O637" s="207" t="str">
        <f t="shared" si="452"/>
        <v>NA</v>
      </c>
      <c r="P637" s="207" t="str">
        <f t="shared" si="452"/>
        <v>NA</v>
      </c>
      <c r="Q637" s="207" t="str">
        <f t="shared" si="452"/>
        <v>NA</v>
      </c>
      <c r="R637" s="208" t="str">
        <f t="shared" si="452"/>
        <v>NA</v>
      </c>
      <c r="S637" s="208">
        <f t="shared" si="452"/>
        <v>8.2558831019452689E-2</v>
      </c>
      <c r="T637" s="212" t="str">
        <f t="shared" si="452"/>
        <v>NA</v>
      </c>
      <c r="U637" s="207" t="str">
        <f t="shared" si="452"/>
        <v>NA</v>
      </c>
      <c r="V637" s="208" t="str">
        <f t="shared" si="452"/>
        <v>NA</v>
      </c>
      <c r="W637" s="213">
        <f t="shared" si="452"/>
        <v>8.1025310512954599E-2</v>
      </c>
      <c r="Y637" s="332" t="str">
        <f t="shared" si="455"/>
        <v>NA</v>
      </c>
      <c r="Z637" s="341" t="str">
        <f t="shared" si="455"/>
        <v>NA</v>
      </c>
      <c r="AA637" s="342" t="str">
        <f t="shared" si="455"/>
        <v>NA</v>
      </c>
      <c r="AB637" s="341" t="str">
        <f t="shared" si="455"/>
        <v>NA</v>
      </c>
      <c r="AC637" s="343" t="str">
        <f t="shared" si="455"/>
        <v>NA</v>
      </c>
      <c r="AD637" s="332" t="str">
        <f t="shared" si="455"/>
        <v>NA</v>
      </c>
      <c r="AE637" s="341">
        <f t="shared" si="455"/>
        <v>0</v>
      </c>
      <c r="AF637" s="342" t="str">
        <f t="shared" si="455"/>
        <v>NA</v>
      </c>
      <c r="AG637" s="341">
        <f t="shared" si="455"/>
        <v>0</v>
      </c>
      <c r="AH637" s="343">
        <f t="shared" si="455"/>
        <v>0</v>
      </c>
      <c r="AI637" s="332" t="str">
        <f t="shared" si="455"/>
        <v>NA</v>
      </c>
      <c r="AJ637" s="343" t="str">
        <f t="shared" si="455"/>
        <v>NA</v>
      </c>
      <c r="AK637" s="343">
        <f t="shared" si="455"/>
        <v>0</v>
      </c>
      <c r="AL637" s="351"/>
      <c r="AM637" s="345">
        <f t="shared" si="454"/>
        <v>7.2831117914715415E-2</v>
      </c>
      <c r="AN637" s="61"/>
    </row>
    <row r="638" spans="1:40" ht="22.5" customHeight="1">
      <c r="A638" s="56" t="s">
        <v>58</v>
      </c>
      <c r="B638" s="206">
        <f t="shared" si="452"/>
        <v>0</v>
      </c>
      <c r="C638" s="207">
        <f t="shared" si="452"/>
        <v>0</v>
      </c>
      <c r="D638" s="208">
        <f t="shared" si="452"/>
        <v>-8.3193790850190456E-3</v>
      </c>
      <c r="E638" s="212" t="str">
        <f t="shared" si="452"/>
        <v>NA</v>
      </c>
      <c r="F638" s="207" t="str">
        <f t="shared" si="452"/>
        <v>NA</v>
      </c>
      <c r="G638" s="208" t="str">
        <f t="shared" si="452"/>
        <v>NA</v>
      </c>
      <c r="H638" s="212" t="str">
        <f t="shared" si="452"/>
        <v>NA</v>
      </c>
      <c r="I638" s="207" t="str">
        <f t="shared" si="452"/>
        <v>NA</v>
      </c>
      <c r="J638" s="208" t="str">
        <f t="shared" si="452"/>
        <v>NA</v>
      </c>
      <c r="K638" s="212">
        <f t="shared" si="452"/>
        <v>0</v>
      </c>
      <c r="L638" s="208">
        <f t="shared" si="452"/>
        <v>-8.3193790850190456E-3</v>
      </c>
      <c r="M638" s="212">
        <f t="shared" si="452"/>
        <v>0</v>
      </c>
      <c r="N638" s="212" t="str">
        <f t="shared" si="452"/>
        <v>NA</v>
      </c>
      <c r="O638" s="207" t="str">
        <f t="shared" si="452"/>
        <v>NA</v>
      </c>
      <c r="P638" s="207" t="str">
        <f t="shared" si="452"/>
        <v>NA</v>
      </c>
      <c r="Q638" s="207" t="str">
        <f t="shared" si="452"/>
        <v>NA</v>
      </c>
      <c r="R638" s="208" t="str">
        <f t="shared" si="452"/>
        <v>NA</v>
      </c>
      <c r="S638" s="208">
        <f t="shared" si="452"/>
        <v>8.2558831019452689E-2</v>
      </c>
      <c r="T638" s="212" t="str">
        <f t="shared" si="452"/>
        <v>NA</v>
      </c>
      <c r="U638" s="207" t="str">
        <f t="shared" si="452"/>
        <v>NA</v>
      </c>
      <c r="V638" s="208" t="str">
        <f t="shared" si="452"/>
        <v>NA</v>
      </c>
      <c r="W638" s="213">
        <f t="shared" si="452"/>
        <v>5.2687620245202614E-3</v>
      </c>
      <c r="Y638" s="332" t="str">
        <f t="shared" si="455"/>
        <v>NA</v>
      </c>
      <c r="Z638" s="341" t="str">
        <f t="shared" si="455"/>
        <v>NA</v>
      </c>
      <c r="AA638" s="342" t="str">
        <f t="shared" si="455"/>
        <v>NA</v>
      </c>
      <c r="AB638" s="341">
        <f t="shared" si="455"/>
        <v>0</v>
      </c>
      <c r="AC638" s="343">
        <f t="shared" si="455"/>
        <v>0</v>
      </c>
      <c r="AD638" s="332" t="str">
        <f t="shared" si="455"/>
        <v>NA</v>
      </c>
      <c r="AE638" s="341">
        <f t="shared" si="455"/>
        <v>0</v>
      </c>
      <c r="AF638" s="342" t="str">
        <f t="shared" si="455"/>
        <v>NA</v>
      </c>
      <c r="AG638" s="341">
        <f t="shared" si="455"/>
        <v>0</v>
      </c>
      <c r="AH638" s="343">
        <f t="shared" si="455"/>
        <v>0</v>
      </c>
      <c r="AI638" s="332" t="str">
        <f t="shared" si="455"/>
        <v>NA</v>
      </c>
      <c r="AJ638" s="343" t="str">
        <f t="shared" si="455"/>
        <v>NA</v>
      </c>
      <c r="AK638" s="343">
        <f t="shared" si="455"/>
        <v>0</v>
      </c>
      <c r="AL638" s="351"/>
      <c r="AM638" s="345">
        <f t="shared" si="454"/>
        <v>4.9833481797726554E-3</v>
      </c>
      <c r="AN638" s="61"/>
    </row>
    <row r="639" spans="1:40" ht="15.6" customHeight="1">
      <c r="A639" s="56"/>
      <c r="B639" s="206"/>
      <c r="C639" s="207"/>
      <c r="D639" s="208"/>
      <c r="E639" s="212"/>
      <c r="F639" s="207"/>
      <c r="G639" s="208"/>
      <c r="H639" s="212"/>
      <c r="I639" s="207"/>
      <c r="J639" s="208"/>
      <c r="K639" s="212"/>
      <c r="L639" s="208"/>
      <c r="M639" s="212"/>
      <c r="N639" s="212"/>
      <c r="O639" s="207"/>
      <c r="P639" s="207"/>
      <c r="Q639" s="207"/>
      <c r="R639" s="208"/>
      <c r="S639" s="208"/>
      <c r="T639" s="212"/>
      <c r="U639" s="207"/>
      <c r="V639" s="208"/>
      <c r="W639" s="213"/>
      <c r="Y639" s="332"/>
      <c r="Z639" s="341"/>
      <c r="AA639" s="342"/>
      <c r="AB639" s="341"/>
      <c r="AC639" s="343"/>
      <c r="AD639" s="332"/>
      <c r="AE639" s="341"/>
      <c r="AF639" s="342"/>
      <c r="AG639" s="341"/>
      <c r="AH639" s="343"/>
      <c r="AI639" s="332"/>
      <c r="AJ639" s="343"/>
      <c r="AK639" s="343"/>
      <c r="AL639" s="351"/>
      <c r="AM639" s="345"/>
      <c r="AN639" s="61"/>
    </row>
    <row r="640" spans="1:40" ht="15.75">
      <c r="A640" s="16" t="s">
        <v>94</v>
      </c>
      <c r="B640" s="206"/>
      <c r="C640" s="207"/>
      <c r="D640" s="208"/>
      <c r="E640" s="212"/>
      <c r="F640" s="207"/>
      <c r="G640" s="208"/>
      <c r="H640" s="212"/>
      <c r="I640" s="207"/>
      <c r="J640" s="208"/>
      <c r="K640" s="212"/>
      <c r="L640" s="208"/>
      <c r="M640" s="212"/>
      <c r="N640" s="212"/>
      <c r="O640" s="207"/>
      <c r="P640" s="207"/>
      <c r="Q640" s="207"/>
      <c r="R640" s="208"/>
      <c r="S640" s="208"/>
      <c r="T640" s="212"/>
      <c r="U640" s="207"/>
      <c r="V640" s="208"/>
      <c r="W640" s="213"/>
      <c r="Y640" s="332"/>
      <c r="Z640" s="341"/>
      <c r="AA640" s="342"/>
      <c r="AB640" s="341"/>
      <c r="AC640" s="343"/>
      <c r="AD640" s="332"/>
      <c r="AE640" s="341"/>
      <c r="AF640" s="342"/>
      <c r="AG640" s="341"/>
      <c r="AH640" s="343"/>
      <c r="AI640" s="332"/>
      <c r="AJ640" s="343"/>
      <c r="AK640" s="343"/>
      <c r="AL640" s="351"/>
      <c r="AM640" s="345"/>
      <c r="AN640" s="61"/>
    </row>
    <row r="641" spans="1:40" ht="22.5" customHeight="1">
      <c r="A641" s="56" t="s">
        <v>37</v>
      </c>
      <c r="B641" s="206">
        <f t="shared" ref="B641:W646" si="456">IF(B113=0, "NA",B465/B113)</f>
        <v>0</v>
      </c>
      <c r="C641" s="207">
        <f t="shared" si="456"/>
        <v>-3.0974771203081359E-2</v>
      </c>
      <c r="D641" s="208">
        <f t="shared" si="456"/>
        <v>-3.0974771203081397E-2</v>
      </c>
      <c r="E641" s="212" t="str">
        <f t="shared" si="456"/>
        <v>NA</v>
      </c>
      <c r="F641" s="207" t="str">
        <f t="shared" si="456"/>
        <v>NA</v>
      </c>
      <c r="G641" s="208" t="str">
        <f t="shared" si="456"/>
        <v>NA</v>
      </c>
      <c r="H641" s="212" t="str">
        <f t="shared" si="456"/>
        <v>NA</v>
      </c>
      <c r="I641" s="207" t="str">
        <f t="shared" si="456"/>
        <v>NA</v>
      </c>
      <c r="J641" s="208" t="str">
        <f t="shared" si="456"/>
        <v>NA</v>
      </c>
      <c r="K641" s="212">
        <f t="shared" si="456"/>
        <v>0</v>
      </c>
      <c r="L641" s="208">
        <f t="shared" si="456"/>
        <v>-3.0974771203081397E-2</v>
      </c>
      <c r="M641" s="212" t="str">
        <f t="shared" si="456"/>
        <v>NA</v>
      </c>
      <c r="N641" s="212" t="str">
        <f t="shared" si="456"/>
        <v>NA</v>
      </c>
      <c r="O641" s="207" t="str">
        <f t="shared" si="456"/>
        <v>NA</v>
      </c>
      <c r="P641" s="207" t="str">
        <f t="shared" si="456"/>
        <v>NA</v>
      </c>
      <c r="Q641" s="207" t="str">
        <f t="shared" si="456"/>
        <v>NA</v>
      </c>
      <c r="R641" s="208" t="str">
        <f t="shared" si="456"/>
        <v>NA</v>
      </c>
      <c r="S641" s="208" t="str">
        <f t="shared" si="456"/>
        <v>NA</v>
      </c>
      <c r="T641" s="212" t="str">
        <f t="shared" si="456"/>
        <v>NA</v>
      </c>
      <c r="U641" s="207" t="str">
        <f t="shared" si="456"/>
        <v>NA</v>
      </c>
      <c r="V641" s="208" t="str">
        <f t="shared" si="456"/>
        <v>NA</v>
      </c>
      <c r="W641" s="213">
        <f t="shared" si="456"/>
        <v>-3.0974771203081397E-2</v>
      </c>
      <c r="Y641" s="332" t="str">
        <f t="shared" ref="Y641:AK641" si="457">IF(Y113=0, "NA",Y465/Y113)</f>
        <v>NA</v>
      </c>
      <c r="Z641" s="341" t="str">
        <f t="shared" si="457"/>
        <v>NA</v>
      </c>
      <c r="AA641" s="342">
        <f t="shared" si="457"/>
        <v>0</v>
      </c>
      <c r="AB641" s="341">
        <f t="shared" si="457"/>
        <v>0</v>
      </c>
      <c r="AC641" s="343">
        <f t="shared" si="457"/>
        <v>0</v>
      </c>
      <c r="AD641" s="332" t="str">
        <f t="shared" si="457"/>
        <v>NA</v>
      </c>
      <c r="AE641" s="341" t="str">
        <f t="shared" si="457"/>
        <v>NA</v>
      </c>
      <c r="AF641" s="342" t="str">
        <f t="shared" si="457"/>
        <v>NA</v>
      </c>
      <c r="AG641" s="341" t="str">
        <f t="shared" si="457"/>
        <v>NA</v>
      </c>
      <c r="AH641" s="343" t="str">
        <f t="shared" si="457"/>
        <v>NA</v>
      </c>
      <c r="AI641" s="332" t="str">
        <f t="shared" si="457"/>
        <v>NA</v>
      </c>
      <c r="AJ641" s="343" t="str">
        <f t="shared" si="457"/>
        <v>NA</v>
      </c>
      <c r="AK641" s="343">
        <f t="shared" si="457"/>
        <v>0</v>
      </c>
      <c r="AL641" s="351"/>
      <c r="AM641" s="345">
        <f t="shared" ref="AM641:AM646" si="458">IF(AM113=0, "NA",AM465/AM113)</f>
        <v>-3.0047871099256693E-2</v>
      </c>
      <c r="AN641" s="61"/>
    </row>
    <row r="642" spans="1:40" ht="22.5" customHeight="1">
      <c r="A642" s="56" t="s">
        <v>38</v>
      </c>
      <c r="B642" s="206" t="str">
        <f t="shared" si="456"/>
        <v>NA</v>
      </c>
      <c r="C642" s="207" t="str">
        <f t="shared" si="456"/>
        <v>NA</v>
      </c>
      <c r="D642" s="208" t="str">
        <f t="shared" si="456"/>
        <v>NA</v>
      </c>
      <c r="E642" s="212" t="str">
        <f t="shared" si="456"/>
        <v>NA</v>
      </c>
      <c r="F642" s="207" t="str">
        <f t="shared" si="456"/>
        <v>NA</v>
      </c>
      <c r="G642" s="208" t="str">
        <f t="shared" si="456"/>
        <v>NA</v>
      </c>
      <c r="H642" s="212" t="str">
        <f t="shared" si="456"/>
        <v>NA</v>
      </c>
      <c r="I642" s="207" t="str">
        <f t="shared" si="456"/>
        <v>NA</v>
      </c>
      <c r="J642" s="208" t="str">
        <f t="shared" si="456"/>
        <v>NA</v>
      </c>
      <c r="K642" s="212" t="str">
        <f t="shared" si="456"/>
        <v>NA</v>
      </c>
      <c r="L642" s="208" t="str">
        <f t="shared" si="456"/>
        <v>NA</v>
      </c>
      <c r="M642" s="212" t="str">
        <f t="shared" si="456"/>
        <v>NA</v>
      </c>
      <c r="N642" s="212" t="str">
        <f t="shared" si="456"/>
        <v>NA</v>
      </c>
      <c r="O642" s="207" t="str">
        <f t="shared" si="456"/>
        <v>NA</v>
      </c>
      <c r="P642" s="207" t="str">
        <f t="shared" si="456"/>
        <v>NA</v>
      </c>
      <c r="Q642" s="207" t="str">
        <f t="shared" si="456"/>
        <v>NA</v>
      </c>
      <c r="R642" s="208" t="str">
        <f t="shared" si="456"/>
        <v>NA</v>
      </c>
      <c r="S642" s="208" t="str">
        <f t="shared" si="456"/>
        <v>NA</v>
      </c>
      <c r="T642" s="212" t="str">
        <f t="shared" si="456"/>
        <v>NA</v>
      </c>
      <c r="U642" s="207" t="str">
        <f t="shared" si="456"/>
        <v>NA</v>
      </c>
      <c r="V642" s="208" t="str">
        <f t="shared" si="456"/>
        <v>NA</v>
      </c>
      <c r="W642" s="213" t="str">
        <f t="shared" si="456"/>
        <v>NA</v>
      </c>
      <c r="Y642" s="332"/>
      <c r="Z642" s="341"/>
      <c r="AA642" s="342"/>
      <c r="AB642" s="341"/>
      <c r="AC642" s="343"/>
      <c r="AD642" s="332"/>
      <c r="AE642" s="341"/>
      <c r="AF642" s="342"/>
      <c r="AG642" s="341"/>
      <c r="AH642" s="343"/>
      <c r="AI642" s="332"/>
      <c r="AJ642" s="343"/>
      <c r="AK642" s="343"/>
      <c r="AL642" s="351"/>
      <c r="AM642" s="345"/>
      <c r="AN642" s="61"/>
    </row>
    <row r="643" spans="1:40" ht="22.5" customHeight="1">
      <c r="A643" s="56" t="s">
        <v>55</v>
      </c>
      <c r="B643" s="206">
        <f t="shared" si="456"/>
        <v>0</v>
      </c>
      <c r="C643" s="207">
        <f t="shared" si="456"/>
        <v>7.970816118560399E-2</v>
      </c>
      <c r="D643" s="208">
        <f t="shared" si="456"/>
        <v>7.9708161185604059E-2</v>
      </c>
      <c r="E643" s="212" t="str">
        <f t="shared" si="456"/>
        <v>NA</v>
      </c>
      <c r="F643" s="207" t="str">
        <f t="shared" si="456"/>
        <v>NA</v>
      </c>
      <c r="G643" s="208" t="str">
        <f t="shared" si="456"/>
        <v>NA</v>
      </c>
      <c r="H643" s="212" t="str">
        <f t="shared" si="456"/>
        <v>NA</v>
      </c>
      <c r="I643" s="207" t="str">
        <f t="shared" si="456"/>
        <v>NA</v>
      </c>
      <c r="J643" s="208" t="str">
        <f t="shared" si="456"/>
        <v>NA</v>
      </c>
      <c r="K643" s="212">
        <f t="shared" si="456"/>
        <v>0</v>
      </c>
      <c r="L643" s="208">
        <f t="shared" si="456"/>
        <v>7.9708161185604059E-2</v>
      </c>
      <c r="M643" s="212">
        <f t="shared" si="456"/>
        <v>0</v>
      </c>
      <c r="N643" s="212">
        <f t="shared" si="456"/>
        <v>7.9708161185604282E-2</v>
      </c>
      <c r="O643" s="207">
        <f t="shared" si="456"/>
        <v>7.6818107250289869E-2</v>
      </c>
      <c r="P643" s="207" t="str">
        <f t="shared" si="456"/>
        <v>NA</v>
      </c>
      <c r="Q643" s="207" t="str">
        <f t="shared" si="456"/>
        <v>NA</v>
      </c>
      <c r="R643" s="208">
        <f t="shared" si="456"/>
        <v>7.9161696372803098E-2</v>
      </c>
      <c r="S643" s="208">
        <f t="shared" si="456"/>
        <v>7.9161696372803125E-2</v>
      </c>
      <c r="T643" s="212" t="str">
        <f t="shared" si="456"/>
        <v>NA</v>
      </c>
      <c r="U643" s="207" t="str">
        <f t="shared" si="456"/>
        <v>NA</v>
      </c>
      <c r="V643" s="208" t="str">
        <f t="shared" si="456"/>
        <v>NA</v>
      </c>
      <c r="W643" s="213">
        <f t="shared" si="456"/>
        <v>7.9377007815858297E-2</v>
      </c>
      <c r="Y643" s="332" t="str">
        <f t="shared" ref="Y643:AK646" si="459">IF(Y115=0, "NA",Y467/Y115)</f>
        <v>NA</v>
      </c>
      <c r="Z643" s="341" t="str">
        <f t="shared" si="459"/>
        <v>NA</v>
      </c>
      <c r="AA643" s="342" t="str">
        <f t="shared" si="459"/>
        <v>NA</v>
      </c>
      <c r="AB643" s="341" t="str">
        <f t="shared" si="459"/>
        <v>NA</v>
      </c>
      <c r="AC643" s="343" t="str">
        <f t="shared" si="459"/>
        <v>NA</v>
      </c>
      <c r="AD643" s="332">
        <f t="shared" si="459"/>
        <v>0</v>
      </c>
      <c r="AE643" s="341">
        <f t="shared" si="459"/>
        <v>0</v>
      </c>
      <c r="AF643" s="342">
        <f t="shared" si="459"/>
        <v>0</v>
      </c>
      <c r="AG643" s="341">
        <f t="shared" si="459"/>
        <v>0</v>
      </c>
      <c r="AH643" s="343">
        <f t="shared" si="459"/>
        <v>0</v>
      </c>
      <c r="AI643" s="332" t="str">
        <f t="shared" si="459"/>
        <v>NA</v>
      </c>
      <c r="AJ643" s="343" t="str">
        <f t="shared" si="459"/>
        <v>NA</v>
      </c>
      <c r="AK643" s="343">
        <f t="shared" si="459"/>
        <v>0</v>
      </c>
      <c r="AL643" s="351"/>
      <c r="AM643" s="345">
        <f t="shared" si="458"/>
        <v>7.3333953068682914E-2</v>
      </c>
      <c r="AN643" s="61"/>
    </row>
    <row r="644" spans="1:40" ht="22.5" customHeight="1">
      <c r="A644" s="56" t="s">
        <v>56</v>
      </c>
      <c r="B644" s="214">
        <f t="shared" si="456"/>
        <v>0</v>
      </c>
      <c r="C644" s="207">
        <f t="shared" si="456"/>
        <v>7.970816118560399E-2</v>
      </c>
      <c r="D644" s="216">
        <f t="shared" si="456"/>
        <v>7.9708161185603921E-2</v>
      </c>
      <c r="E644" s="240" t="str">
        <f t="shared" si="456"/>
        <v>NA</v>
      </c>
      <c r="F644" s="207" t="str">
        <f t="shared" si="456"/>
        <v>NA</v>
      </c>
      <c r="G644" s="216" t="str">
        <f t="shared" si="456"/>
        <v>NA</v>
      </c>
      <c r="H644" s="240" t="str">
        <f t="shared" si="456"/>
        <v>NA</v>
      </c>
      <c r="I644" s="215" t="str">
        <f t="shared" si="456"/>
        <v>NA</v>
      </c>
      <c r="J644" s="216" t="str">
        <f t="shared" si="456"/>
        <v>NA</v>
      </c>
      <c r="K644" s="240">
        <f t="shared" si="456"/>
        <v>0</v>
      </c>
      <c r="L644" s="216">
        <f t="shared" si="456"/>
        <v>7.9708161185603921E-2</v>
      </c>
      <c r="M644" s="240">
        <f t="shared" si="456"/>
        <v>0</v>
      </c>
      <c r="N644" s="212">
        <f t="shared" si="456"/>
        <v>7.9708161185604282E-2</v>
      </c>
      <c r="O644" s="207">
        <f t="shared" si="456"/>
        <v>7.6818107250289869E-2</v>
      </c>
      <c r="P644" s="207" t="str">
        <f t="shared" si="456"/>
        <v>NA</v>
      </c>
      <c r="Q644" s="207">
        <f t="shared" si="456"/>
        <v>0</v>
      </c>
      <c r="R644" s="208">
        <f t="shared" si="456"/>
        <v>8.1442079208536688E-2</v>
      </c>
      <c r="S644" s="216">
        <f t="shared" si="456"/>
        <v>8.1442079208536758E-2</v>
      </c>
      <c r="T644" s="240" t="str">
        <f t="shared" si="456"/>
        <v>NA</v>
      </c>
      <c r="U644" s="215" t="str">
        <f t="shared" si="456"/>
        <v>NA</v>
      </c>
      <c r="V644" s="216" t="str">
        <f t="shared" si="456"/>
        <v>NA</v>
      </c>
      <c r="W644" s="218">
        <f t="shared" si="456"/>
        <v>8.0392985710662404E-2</v>
      </c>
      <c r="Y644" s="337" t="str">
        <f t="shared" si="459"/>
        <v>NA</v>
      </c>
      <c r="Z644" s="364" t="str">
        <f t="shared" si="459"/>
        <v>NA</v>
      </c>
      <c r="AA644" s="365" t="str">
        <f t="shared" si="459"/>
        <v>NA</v>
      </c>
      <c r="AB644" s="364" t="str">
        <f t="shared" si="459"/>
        <v>NA</v>
      </c>
      <c r="AC644" s="366" t="str">
        <f t="shared" si="459"/>
        <v>NA</v>
      </c>
      <c r="AD644" s="337">
        <f t="shared" si="459"/>
        <v>0</v>
      </c>
      <c r="AE644" s="364">
        <f t="shared" si="459"/>
        <v>0</v>
      </c>
      <c r="AF644" s="365">
        <f t="shared" si="459"/>
        <v>0</v>
      </c>
      <c r="AG644" s="364">
        <f t="shared" si="459"/>
        <v>0</v>
      </c>
      <c r="AH644" s="366">
        <f t="shared" si="459"/>
        <v>0</v>
      </c>
      <c r="AI644" s="337" t="str">
        <f t="shared" si="459"/>
        <v>NA</v>
      </c>
      <c r="AJ644" s="366" t="str">
        <f t="shared" si="459"/>
        <v>NA</v>
      </c>
      <c r="AK644" s="366">
        <f t="shared" si="459"/>
        <v>0</v>
      </c>
      <c r="AL644" s="367"/>
      <c r="AM644" s="368">
        <f t="shared" si="458"/>
        <v>7.1362664193664049E-2</v>
      </c>
      <c r="AN644" s="71"/>
    </row>
    <row r="645" spans="1:40" ht="22.5" customHeight="1">
      <c r="A645" s="56" t="s">
        <v>57</v>
      </c>
      <c r="B645" s="206">
        <f t="shared" si="456"/>
        <v>0</v>
      </c>
      <c r="C645" s="207" t="str">
        <f t="shared" si="456"/>
        <v>NA</v>
      </c>
      <c r="D645" s="216">
        <f t="shared" si="456"/>
        <v>7.970816118560399E-2</v>
      </c>
      <c r="E645" s="212" t="str">
        <f t="shared" si="456"/>
        <v>NA</v>
      </c>
      <c r="F645" s="207" t="str">
        <f t="shared" si="456"/>
        <v>NA</v>
      </c>
      <c r="G645" s="208" t="str">
        <f t="shared" si="456"/>
        <v>NA</v>
      </c>
      <c r="H645" s="212" t="str">
        <f t="shared" si="456"/>
        <v>NA</v>
      </c>
      <c r="I645" s="207" t="str">
        <f t="shared" si="456"/>
        <v>NA</v>
      </c>
      <c r="J645" s="208" t="str">
        <f t="shared" si="456"/>
        <v>NA</v>
      </c>
      <c r="K645" s="212">
        <f t="shared" si="456"/>
        <v>0</v>
      </c>
      <c r="L645" s="208">
        <f t="shared" si="456"/>
        <v>7.970816118560399E-2</v>
      </c>
      <c r="M645" s="212">
        <f t="shared" si="456"/>
        <v>0</v>
      </c>
      <c r="N645" s="212" t="str">
        <f t="shared" si="456"/>
        <v>NA</v>
      </c>
      <c r="O645" s="207" t="str">
        <f t="shared" si="456"/>
        <v>NA</v>
      </c>
      <c r="P645" s="207" t="str">
        <f t="shared" si="456"/>
        <v>NA</v>
      </c>
      <c r="Q645" s="207" t="str">
        <f t="shared" si="456"/>
        <v>NA</v>
      </c>
      <c r="R645" s="208" t="str">
        <f t="shared" si="456"/>
        <v>NA</v>
      </c>
      <c r="S645" s="208">
        <f t="shared" si="456"/>
        <v>7.970388856019435E-2</v>
      </c>
      <c r="T645" s="212" t="str">
        <f t="shared" si="456"/>
        <v>NA</v>
      </c>
      <c r="U645" s="207" t="str">
        <f t="shared" si="456"/>
        <v>NA</v>
      </c>
      <c r="V645" s="208" t="str">
        <f t="shared" si="456"/>
        <v>NA</v>
      </c>
      <c r="W645" s="213">
        <f t="shared" si="456"/>
        <v>7.9705863864792489E-2</v>
      </c>
      <c r="Y645" s="332" t="str">
        <f t="shared" si="459"/>
        <v>NA</v>
      </c>
      <c r="Z645" s="341" t="str">
        <f t="shared" si="459"/>
        <v>NA</v>
      </c>
      <c r="AA645" s="342" t="str">
        <f t="shared" si="459"/>
        <v>NA</v>
      </c>
      <c r="AB645" s="341" t="str">
        <f t="shared" si="459"/>
        <v>NA</v>
      </c>
      <c r="AC645" s="343" t="str">
        <f t="shared" si="459"/>
        <v>NA</v>
      </c>
      <c r="AD645" s="332" t="str">
        <f t="shared" si="459"/>
        <v>NA</v>
      </c>
      <c r="AE645" s="341">
        <f t="shared" si="459"/>
        <v>0</v>
      </c>
      <c r="AF645" s="342" t="str">
        <f t="shared" si="459"/>
        <v>NA</v>
      </c>
      <c r="AG645" s="341">
        <f t="shared" si="459"/>
        <v>0</v>
      </c>
      <c r="AH645" s="343">
        <f t="shared" si="459"/>
        <v>0</v>
      </c>
      <c r="AI645" s="332" t="str">
        <f t="shared" si="459"/>
        <v>NA</v>
      </c>
      <c r="AJ645" s="343" t="str">
        <f t="shared" si="459"/>
        <v>NA</v>
      </c>
      <c r="AK645" s="343">
        <f t="shared" si="459"/>
        <v>0</v>
      </c>
      <c r="AL645" s="351"/>
      <c r="AM645" s="345">
        <f t="shared" si="458"/>
        <v>7.2678510423924078E-2</v>
      </c>
      <c r="AN645" s="61"/>
    </row>
    <row r="646" spans="1:40" ht="22.5" customHeight="1">
      <c r="A646" s="56" t="s">
        <v>58</v>
      </c>
      <c r="B646" s="206">
        <f t="shared" si="456"/>
        <v>0</v>
      </c>
      <c r="C646" s="207">
        <f t="shared" si="456"/>
        <v>0</v>
      </c>
      <c r="D646" s="208">
        <f t="shared" si="456"/>
        <v>-8.3193790850191428E-3</v>
      </c>
      <c r="E646" s="212" t="str">
        <f t="shared" si="456"/>
        <v>NA</v>
      </c>
      <c r="F646" s="207" t="str">
        <f t="shared" si="456"/>
        <v>NA</v>
      </c>
      <c r="G646" s="208" t="str">
        <f t="shared" si="456"/>
        <v>NA</v>
      </c>
      <c r="H646" s="212" t="str">
        <f t="shared" si="456"/>
        <v>NA</v>
      </c>
      <c r="I646" s="207" t="str">
        <f t="shared" si="456"/>
        <v>NA</v>
      </c>
      <c r="J646" s="208" t="str">
        <f t="shared" si="456"/>
        <v>NA</v>
      </c>
      <c r="K646" s="212">
        <f t="shared" si="456"/>
        <v>0</v>
      </c>
      <c r="L646" s="208">
        <f t="shared" si="456"/>
        <v>-8.3193790850191428E-3</v>
      </c>
      <c r="M646" s="212">
        <f t="shared" si="456"/>
        <v>0</v>
      </c>
      <c r="N646" s="212" t="str">
        <f t="shared" si="456"/>
        <v>NA</v>
      </c>
      <c r="O646" s="207" t="str">
        <f t="shared" si="456"/>
        <v>NA</v>
      </c>
      <c r="P646" s="207" t="str">
        <f t="shared" si="456"/>
        <v>NA</v>
      </c>
      <c r="Q646" s="207" t="str">
        <f t="shared" si="456"/>
        <v>NA</v>
      </c>
      <c r="R646" s="208" t="str">
        <f t="shared" si="456"/>
        <v>NA</v>
      </c>
      <c r="S646" s="208">
        <f t="shared" si="456"/>
        <v>7.970388856019435E-2</v>
      </c>
      <c r="T646" s="212" t="str">
        <f t="shared" si="456"/>
        <v>NA</v>
      </c>
      <c r="U646" s="207" t="str">
        <f t="shared" si="456"/>
        <v>NA</v>
      </c>
      <c r="V646" s="208" t="str">
        <f t="shared" si="456"/>
        <v>NA</v>
      </c>
      <c r="W646" s="213">
        <f t="shared" si="456"/>
        <v>8.6058991975929266E-3</v>
      </c>
      <c r="Y646" s="332" t="str">
        <f t="shared" si="459"/>
        <v>NA</v>
      </c>
      <c r="Z646" s="341" t="str">
        <f t="shared" si="459"/>
        <v>NA</v>
      </c>
      <c r="AA646" s="342" t="str">
        <f t="shared" si="459"/>
        <v>NA</v>
      </c>
      <c r="AB646" s="341">
        <f t="shared" si="459"/>
        <v>0</v>
      </c>
      <c r="AC646" s="343">
        <f t="shared" si="459"/>
        <v>0</v>
      </c>
      <c r="AD646" s="332" t="str">
        <f t="shared" si="459"/>
        <v>NA</v>
      </c>
      <c r="AE646" s="341">
        <f t="shared" si="459"/>
        <v>0</v>
      </c>
      <c r="AF646" s="342" t="str">
        <f t="shared" si="459"/>
        <v>NA</v>
      </c>
      <c r="AG646" s="341">
        <f t="shared" si="459"/>
        <v>0</v>
      </c>
      <c r="AH646" s="343">
        <f t="shared" si="459"/>
        <v>0</v>
      </c>
      <c r="AI646" s="332" t="str">
        <f t="shared" si="459"/>
        <v>NA</v>
      </c>
      <c r="AJ646" s="343" t="str">
        <f t="shared" si="459"/>
        <v>NA</v>
      </c>
      <c r="AK646" s="343">
        <f t="shared" si="459"/>
        <v>0</v>
      </c>
      <c r="AL646" s="351"/>
      <c r="AM646" s="345">
        <f t="shared" si="458"/>
        <v>8.1619399549356306E-3</v>
      </c>
      <c r="AN646" s="61"/>
    </row>
    <row r="647" spans="1:40" ht="15.6" customHeight="1">
      <c r="A647" s="56"/>
      <c r="B647" s="206"/>
      <c r="C647" s="207"/>
      <c r="D647" s="208"/>
      <c r="E647" s="212"/>
      <c r="F647" s="207"/>
      <c r="G647" s="208"/>
      <c r="H647" s="212"/>
      <c r="I647" s="207"/>
      <c r="J647" s="208"/>
      <c r="K647" s="212"/>
      <c r="L647" s="208"/>
      <c r="M647" s="212"/>
      <c r="N647" s="212"/>
      <c r="O647" s="207"/>
      <c r="P647" s="207"/>
      <c r="Q647" s="207"/>
      <c r="R647" s="208"/>
      <c r="S647" s="208"/>
      <c r="T647" s="212"/>
      <c r="U647" s="207"/>
      <c r="V647" s="208"/>
      <c r="W647" s="213"/>
      <c r="Y647" s="332"/>
      <c r="Z647" s="341"/>
      <c r="AA647" s="342"/>
      <c r="AB647" s="341"/>
      <c r="AC647" s="343"/>
      <c r="AD647" s="332"/>
      <c r="AE647" s="341"/>
      <c r="AF647" s="342"/>
      <c r="AG647" s="341"/>
      <c r="AH647" s="343"/>
      <c r="AI647" s="332"/>
      <c r="AJ647" s="343"/>
      <c r="AK647" s="343"/>
      <c r="AL647" s="351"/>
      <c r="AM647" s="345"/>
      <c r="AN647" s="61"/>
    </row>
    <row r="648" spans="1:40" ht="22.5" customHeight="1">
      <c r="A648" s="16" t="s">
        <v>68</v>
      </c>
      <c r="B648" s="206">
        <f t="shared" ref="B648:W648" si="460">IF(B120=0, "NA",B472/B120)</f>
        <v>0</v>
      </c>
      <c r="C648" s="207" t="str">
        <f t="shared" si="460"/>
        <v>NA</v>
      </c>
      <c r="D648" s="208">
        <f t="shared" si="460"/>
        <v>-8.3193790850191046E-3</v>
      </c>
      <c r="E648" s="212" t="str">
        <f t="shared" si="460"/>
        <v>NA</v>
      </c>
      <c r="F648" s="207" t="str">
        <f t="shared" si="460"/>
        <v>NA</v>
      </c>
      <c r="G648" s="208" t="str">
        <f t="shared" si="460"/>
        <v>NA</v>
      </c>
      <c r="H648" s="212" t="str">
        <f t="shared" si="460"/>
        <v>NA</v>
      </c>
      <c r="I648" s="207" t="str">
        <f t="shared" si="460"/>
        <v>NA</v>
      </c>
      <c r="J648" s="208" t="str">
        <f t="shared" si="460"/>
        <v>NA</v>
      </c>
      <c r="K648" s="212">
        <f t="shared" si="460"/>
        <v>0</v>
      </c>
      <c r="L648" s="208">
        <f t="shared" si="460"/>
        <v>-8.3193790850191046E-3</v>
      </c>
      <c r="M648" s="212">
        <f t="shared" si="460"/>
        <v>0</v>
      </c>
      <c r="N648" s="212" t="str">
        <f t="shared" si="460"/>
        <v>NA</v>
      </c>
      <c r="O648" s="207" t="str">
        <f t="shared" si="460"/>
        <v>NA</v>
      </c>
      <c r="P648" s="207" t="str">
        <f t="shared" si="460"/>
        <v>NA</v>
      </c>
      <c r="Q648" s="207" t="str">
        <f t="shared" si="460"/>
        <v>NA</v>
      </c>
      <c r="R648" s="208" t="str">
        <f t="shared" si="460"/>
        <v>NA</v>
      </c>
      <c r="S648" s="208">
        <f t="shared" si="460"/>
        <v>8.0646758798220031E-2</v>
      </c>
      <c r="T648" s="212" t="str">
        <f t="shared" si="460"/>
        <v>NA</v>
      </c>
      <c r="U648" s="207" t="str">
        <f t="shared" si="460"/>
        <v>NA</v>
      </c>
      <c r="V648" s="208" t="str">
        <f t="shared" si="460"/>
        <v>NA</v>
      </c>
      <c r="W648" s="213">
        <f t="shared" si="460"/>
        <v>7.3108976910811778E-3</v>
      </c>
      <c r="Y648" s="332" t="str">
        <f t="shared" ref="Y648:AK648" si="461">IF(Y120=0, "NA",Y472/Y120)</f>
        <v>NA</v>
      </c>
      <c r="Z648" s="341" t="str">
        <f t="shared" si="461"/>
        <v>NA</v>
      </c>
      <c r="AA648" s="342" t="str">
        <f t="shared" si="461"/>
        <v>NA</v>
      </c>
      <c r="AB648" s="341">
        <f t="shared" si="461"/>
        <v>0</v>
      </c>
      <c r="AC648" s="343">
        <f t="shared" si="461"/>
        <v>0</v>
      </c>
      <c r="AD648" s="332" t="str">
        <f t="shared" si="461"/>
        <v>NA</v>
      </c>
      <c r="AE648" s="341">
        <f t="shared" si="461"/>
        <v>0</v>
      </c>
      <c r="AF648" s="342" t="str">
        <f t="shared" si="461"/>
        <v>NA</v>
      </c>
      <c r="AG648" s="341">
        <f t="shared" si="461"/>
        <v>0</v>
      </c>
      <c r="AH648" s="343">
        <f t="shared" si="461"/>
        <v>0</v>
      </c>
      <c r="AI648" s="332" t="str">
        <f t="shared" si="461"/>
        <v>NA</v>
      </c>
      <c r="AJ648" s="343" t="str">
        <f t="shared" si="461"/>
        <v>NA</v>
      </c>
      <c r="AK648" s="343">
        <f t="shared" si="461"/>
        <v>0</v>
      </c>
      <c r="AL648" s="351"/>
      <c r="AM648" s="345">
        <f t="shared" ref="AM648" si="462">IF(AM120=0, "NA",AM472/AM120)</f>
        <v>6.9264038883797381E-3</v>
      </c>
      <c r="AN648" s="61"/>
    </row>
    <row r="649" spans="1:40" ht="15.75">
      <c r="A649" s="16"/>
      <c r="B649" s="206"/>
      <c r="C649" s="207"/>
      <c r="D649" s="208"/>
      <c r="E649" s="212"/>
      <c r="F649" s="207"/>
      <c r="G649" s="208"/>
      <c r="H649" s="212"/>
      <c r="I649" s="207"/>
      <c r="J649" s="208"/>
      <c r="K649" s="212"/>
      <c r="L649" s="208"/>
      <c r="M649" s="212"/>
      <c r="N649" s="212"/>
      <c r="O649" s="207"/>
      <c r="P649" s="207"/>
      <c r="Q649" s="207"/>
      <c r="R649" s="208"/>
      <c r="S649" s="208"/>
      <c r="T649" s="212"/>
      <c r="U649" s="207"/>
      <c r="V649" s="208"/>
      <c r="W649" s="213"/>
      <c r="Y649" s="332"/>
      <c r="Z649" s="341"/>
      <c r="AA649" s="342"/>
      <c r="AB649" s="341"/>
      <c r="AC649" s="343"/>
      <c r="AD649" s="332"/>
      <c r="AE649" s="341"/>
      <c r="AF649" s="342"/>
      <c r="AG649" s="341"/>
      <c r="AH649" s="343"/>
      <c r="AI649" s="332"/>
      <c r="AJ649" s="343"/>
      <c r="AK649" s="343"/>
      <c r="AL649" s="351"/>
      <c r="AM649" s="345"/>
      <c r="AN649" s="61"/>
    </row>
    <row r="650" spans="1:40" ht="22.5" customHeight="1">
      <c r="A650" s="16" t="s">
        <v>69</v>
      </c>
      <c r="B650" s="206"/>
      <c r="C650" s="207"/>
      <c r="D650" s="208"/>
      <c r="E650" s="212"/>
      <c r="F650" s="207"/>
      <c r="G650" s="208"/>
      <c r="H650" s="212"/>
      <c r="I650" s="207"/>
      <c r="J650" s="208"/>
      <c r="K650" s="212"/>
      <c r="L650" s="208"/>
      <c r="M650" s="212"/>
      <c r="N650" s="212"/>
      <c r="O650" s="207"/>
      <c r="P650" s="207"/>
      <c r="Q650" s="207"/>
      <c r="R650" s="208"/>
      <c r="S650" s="208"/>
      <c r="T650" s="212"/>
      <c r="U650" s="207"/>
      <c r="V650" s="208"/>
      <c r="W650" s="213"/>
      <c r="Y650" s="332"/>
      <c r="Z650" s="341"/>
      <c r="AA650" s="342"/>
      <c r="AB650" s="341"/>
      <c r="AC650" s="343"/>
      <c r="AD650" s="332"/>
      <c r="AE650" s="341"/>
      <c r="AF650" s="342"/>
      <c r="AG650" s="341"/>
      <c r="AH650" s="343"/>
      <c r="AI650" s="332"/>
      <c r="AJ650" s="343"/>
      <c r="AK650" s="343"/>
      <c r="AL650" s="351"/>
      <c r="AM650" s="345"/>
      <c r="AN650" s="61"/>
    </row>
    <row r="651" spans="1:40" ht="22.5" customHeight="1">
      <c r="A651" s="16" t="s">
        <v>65</v>
      </c>
      <c r="B651" s="206"/>
      <c r="C651" s="207"/>
      <c r="D651" s="208"/>
      <c r="E651" s="212"/>
      <c r="F651" s="207"/>
      <c r="G651" s="208"/>
      <c r="H651" s="212"/>
      <c r="I651" s="207"/>
      <c r="J651" s="208"/>
      <c r="K651" s="212"/>
      <c r="L651" s="208"/>
      <c r="M651" s="212"/>
      <c r="N651" s="212"/>
      <c r="O651" s="207"/>
      <c r="P651" s="207"/>
      <c r="Q651" s="207"/>
      <c r="R651" s="208"/>
      <c r="S651" s="208"/>
      <c r="T651" s="212"/>
      <c r="U651" s="207"/>
      <c r="V651" s="208"/>
      <c r="W651" s="213"/>
      <c r="Y651" s="332"/>
      <c r="Z651" s="341"/>
      <c r="AA651" s="342"/>
      <c r="AB651" s="341"/>
      <c r="AC651" s="343"/>
      <c r="AD651" s="332"/>
      <c r="AE651" s="341"/>
      <c r="AF651" s="342"/>
      <c r="AG651" s="341"/>
      <c r="AH651" s="343"/>
      <c r="AI651" s="332"/>
      <c r="AJ651" s="343"/>
      <c r="AK651" s="343"/>
      <c r="AL651" s="351"/>
      <c r="AM651" s="345"/>
      <c r="AN651" s="61"/>
    </row>
    <row r="652" spans="1:40" ht="22.5" customHeight="1">
      <c r="A652" s="56" t="s">
        <v>37</v>
      </c>
      <c r="B652" s="206">
        <f t="shared" ref="B652:W657" si="463">IF(B124=0, "NA",B476/B124)</f>
        <v>0</v>
      </c>
      <c r="C652" s="207">
        <f t="shared" si="463"/>
        <v>-3.0974771203081359E-2</v>
      </c>
      <c r="D652" s="208">
        <f t="shared" si="463"/>
        <v>-3.0974771203081345E-2</v>
      </c>
      <c r="E652" s="212" t="str">
        <f t="shared" si="463"/>
        <v>NA</v>
      </c>
      <c r="F652" s="207" t="str">
        <f t="shared" si="463"/>
        <v>NA</v>
      </c>
      <c r="G652" s="208" t="str">
        <f t="shared" si="463"/>
        <v>NA</v>
      </c>
      <c r="H652" s="212" t="str">
        <f t="shared" si="463"/>
        <v>NA</v>
      </c>
      <c r="I652" s="207" t="str">
        <f t="shared" si="463"/>
        <v>NA</v>
      </c>
      <c r="J652" s="208" t="str">
        <f t="shared" si="463"/>
        <v>NA</v>
      </c>
      <c r="K652" s="212">
        <f t="shared" si="463"/>
        <v>0</v>
      </c>
      <c r="L652" s="208">
        <f t="shared" si="463"/>
        <v>-3.0974771203081345E-2</v>
      </c>
      <c r="M652" s="212" t="str">
        <f t="shared" si="463"/>
        <v>NA</v>
      </c>
      <c r="N652" s="212" t="str">
        <f t="shared" si="463"/>
        <v>NA</v>
      </c>
      <c r="O652" s="207" t="str">
        <f t="shared" si="463"/>
        <v>NA</v>
      </c>
      <c r="P652" s="207" t="str">
        <f t="shared" si="463"/>
        <v>NA</v>
      </c>
      <c r="Q652" s="207" t="str">
        <f t="shared" si="463"/>
        <v>NA</v>
      </c>
      <c r="R652" s="208" t="str">
        <f t="shared" si="463"/>
        <v>NA</v>
      </c>
      <c r="S652" s="208" t="str">
        <f t="shared" si="463"/>
        <v>NA</v>
      </c>
      <c r="T652" s="212" t="str">
        <f t="shared" si="463"/>
        <v>NA</v>
      </c>
      <c r="U652" s="207" t="str">
        <f t="shared" si="463"/>
        <v>NA</v>
      </c>
      <c r="V652" s="208" t="str">
        <f t="shared" si="463"/>
        <v>NA</v>
      </c>
      <c r="W652" s="213">
        <f t="shared" si="463"/>
        <v>-3.0974771203081345E-2</v>
      </c>
      <c r="Y652" s="332" t="str">
        <f t="shared" ref="Y652:AK652" si="464">IF(Y124=0, "NA",Y476/Y124)</f>
        <v>NA</v>
      </c>
      <c r="Z652" s="341" t="str">
        <f t="shared" si="464"/>
        <v>NA</v>
      </c>
      <c r="AA652" s="342">
        <f t="shared" si="464"/>
        <v>0</v>
      </c>
      <c r="AB652" s="341">
        <f t="shared" si="464"/>
        <v>0</v>
      </c>
      <c r="AC652" s="343">
        <f t="shared" si="464"/>
        <v>0</v>
      </c>
      <c r="AD652" s="332" t="str">
        <f t="shared" si="464"/>
        <v>NA</v>
      </c>
      <c r="AE652" s="341" t="str">
        <f t="shared" si="464"/>
        <v>NA</v>
      </c>
      <c r="AF652" s="342" t="str">
        <f t="shared" si="464"/>
        <v>NA</v>
      </c>
      <c r="AG652" s="341" t="str">
        <f t="shared" si="464"/>
        <v>NA</v>
      </c>
      <c r="AH652" s="343" t="str">
        <f t="shared" si="464"/>
        <v>NA</v>
      </c>
      <c r="AI652" s="332" t="str">
        <f t="shared" si="464"/>
        <v>NA</v>
      </c>
      <c r="AJ652" s="343" t="str">
        <f t="shared" si="464"/>
        <v>NA</v>
      </c>
      <c r="AK652" s="343">
        <f t="shared" si="464"/>
        <v>0</v>
      </c>
      <c r="AL652" s="351"/>
      <c r="AM652" s="345">
        <f t="shared" ref="AM652:AM657" si="465">IF(AM124=0, "NA",AM476/AM124)</f>
        <v>-3.013183280546455E-2</v>
      </c>
      <c r="AN652" s="61"/>
    </row>
    <row r="653" spans="1:40" ht="22.5" customHeight="1">
      <c r="A653" s="56" t="s">
        <v>38</v>
      </c>
      <c r="B653" s="206" t="str">
        <f t="shared" si="463"/>
        <v>NA</v>
      </c>
      <c r="C653" s="207" t="str">
        <f t="shared" si="463"/>
        <v>NA</v>
      </c>
      <c r="D653" s="208" t="str">
        <f t="shared" si="463"/>
        <v>NA</v>
      </c>
      <c r="E653" s="212" t="str">
        <f t="shared" si="463"/>
        <v>NA</v>
      </c>
      <c r="F653" s="207" t="str">
        <f t="shared" si="463"/>
        <v>NA</v>
      </c>
      <c r="G653" s="208" t="str">
        <f t="shared" si="463"/>
        <v>NA</v>
      </c>
      <c r="H653" s="212" t="str">
        <f t="shared" si="463"/>
        <v>NA</v>
      </c>
      <c r="I653" s="207" t="str">
        <f t="shared" si="463"/>
        <v>NA</v>
      </c>
      <c r="J653" s="208" t="str">
        <f t="shared" si="463"/>
        <v>NA</v>
      </c>
      <c r="K653" s="212" t="str">
        <f t="shared" si="463"/>
        <v>NA</v>
      </c>
      <c r="L653" s="208" t="str">
        <f t="shared" si="463"/>
        <v>NA</v>
      </c>
      <c r="M653" s="212" t="str">
        <f t="shared" si="463"/>
        <v>NA</v>
      </c>
      <c r="N653" s="212" t="str">
        <f t="shared" si="463"/>
        <v>NA</v>
      </c>
      <c r="O653" s="207" t="str">
        <f t="shared" si="463"/>
        <v>NA</v>
      </c>
      <c r="P653" s="207" t="str">
        <f t="shared" si="463"/>
        <v>NA</v>
      </c>
      <c r="Q653" s="207" t="str">
        <f t="shared" si="463"/>
        <v>NA</v>
      </c>
      <c r="R653" s="208" t="str">
        <f t="shared" si="463"/>
        <v>NA</v>
      </c>
      <c r="S653" s="208" t="str">
        <f t="shared" si="463"/>
        <v>NA</v>
      </c>
      <c r="T653" s="212" t="str">
        <f t="shared" si="463"/>
        <v>NA</v>
      </c>
      <c r="U653" s="207" t="str">
        <f t="shared" si="463"/>
        <v>NA</v>
      </c>
      <c r="V653" s="208" t="str">
        <f t="shared" si="463"/>
        <v>NA</v>
      </c>
      <c r="W653" s="213" t="str">
        <f t="shared" si="463"/>
        <v>NA</v>
      </c>
      <c r="Y653" s="332"/>
      <c r="Z653" s="341"/>
      <c r="AA653" s="342"/>
      <c r="AB653" s="341"/>
      <c r="AC653" s="343"/>
      <c r="AD653" s="332"/>
      <c r="AE653" s="341"/>
      <c r="AF653" s="342"/>
      <c r="AG653" s="341"/>
      <c r="AH653" s="343"/>
      <c r="AI653" s="332"/>
      <c r="AJ653" s="343"/>
      <c r="AK653" s="343"/>
      <c r="AL653" s="351"/>
      <c r="AM653" s="345"/>
      <c r="AN653" s="61"/>
    </row>
    <row r="654" spans="1:40" ht="22.5" customHeight="1">
      <c r="A654" s="56" t="s">
        <v>55</v>
      </c>
      <c r="B654" s="206" t="str">
        <f t="shared" si="463"/>
        <v>NA</v>
      </c>
      <c r="C654" s="207">
        <f t="shared" si="463"/>
        <v>7.970816118560399E-2</v>
      </c>
      <c r="D654" s="208" t="str">
        <f t="shared" si="463"/>
        <v>NA</v>
      </c>
      <c r="E654" s="212" t="str">
        <f t="shared" si="463"/>
        <v>NA</v>
      </c>
      <c r="F654" s="207" t="str">
        <f t="shared" si="463"/>
        <v>NA</v>
      </c>
      <c r="G654" s="208" t="str">
        <f t="shared" si="463"/>
        <v>NA</v>
      </c>
      <c r="H654" s="212" t="str">
        <f t="shared" si="463"/>
        <v>NA</v>
      </c>
      <c r="I654" s="207" t="str">
        <f t="shared" si="463"/>
        <v>NA</v>
      </c>
      <c r="J654" s="208" t="str">
        <f t="shared" si="463"/>
        <v>NA</v>
      </c>
      <c r="K654" s="212" t="str">
        <f t="shared" si="463"/>
        <v>NA</v>
      </c>
      <c r="L654" s="208" t="str">
        <f t="shared" si="463"/>
        <v>NA</v>
      </c>
      <c r="M654" s="212" t="str">
        <f t="shared" si="463"/>
        <v>NA</v>
      </c>
      <c r="N654" s="212">
        <f t="shared" si="463"/>
        <v>7.9708161185604282E-2</v>
      </c>
      <c r="O654" s="207" t="str">
        <f t="shared" si="463"/>
        <v>NA</v>
      </c>
      <c r="P654" s="207">
        <f t="shared" si="463"/>
        <v>3.778673019988397E-3</v>
      </c>
      <c r="Q654" s="207" t="str">
        <f t="shared" si="463"/>
        <v>NA</v>
      </c>
      <c r="R654" s="208">
        <f t="shared" si="463"/>
        <v>0.43562601033743437</v>
      </c>
      <c r="S654" s="208" t="str">
        <f t="shared" si="463"/>
        <v>NA</v>
      </c>
      <c r="T654" s="212" t="str">
        <f t="shared" si="463"/>
        <v>NA</v>
      </c>
      <c r="U654" s="207" t="str">
        <f t="shared" si="463"/>
        <v>NA</v>
      </c>
      <c r="V654" s="208" t="str">
        <f t="shared" si="463"/>
        <v>NA</v>
      </c>
      <c r="W654" s="213" t="str">
        <f t="shared" si="463"/>
        <v>NA</v>
      </c>
      <c r="Y654" s="332" t="str">
        <f t="shared" ref="Y654:AK657" si="466">IF(Y126=0, "NA",Y478/Y126)</f>
        <v>NA</v>
      </c>
      <c r="Z654" s="341" t="str">
        <f t="shared" si="466"/>
        <v>NA</v>
      </c>
      <c r="AA654" s="342" t="str">
        <f t="shared" si="466"/>
        <v>NA</v>
      </c>
      <c r="AB654" s="341" t="str">
        <f t="shared" si="466"/>
        <v>NA</v>
      </c>
      <c r="AC654" s="343" t="str">
        <f t="shared" si="466"/>
        <v>NA</v>
      </c>
      <c r="AD654" s="332">
        <f t="shared" si="466"/>
        <v>0</v>
      </c>
      <c r="AE654" s="341" t="str">
        <f t="shared" si="466"/>
        <v>NA</v>
      </c>
      <c r="AF654" s="342">
        <f t="shared" si="466"/>
        <v>0</v>
      </c>
      <c r="AG654" s="341" t="str">
        <f t="shared" si="466"/>
        <v>NA</v>
      </c>
      <c r="AH654" s="343" t="str">
        <f t="shared" si="466"/>
        <v>NA</v>
      </c>
      <c r="AI654" s="332" t="str">
        <f t="shared" si="466"/>
        <v>NA</v>
      </c>
      <c r="AJ654" s="343" t="str">
        <f t="shared" si="466"/>
        <v>NA</v>
      </c>
      <c r="AK654" s="343" t="str">
        <f t="shared" si="466"/>
        <v>NA</v>
      </c>
      <c r="AL654" s="351"/>
      <c r="AM654" s="345" t="str">
        <f t="shared" si="465"/>
        <v>NA</v>
      </c>
      <c r="AN654" s="61"/>
    </row>
    <row r="655" spans="1:40" ht="22.5" customHeight="1">
      <c r="A655" s="56" t="s">
        <v>56</v>
      </c>
      <c r="B655" s="214">
        <f t="shared" si="463"/>
        <v>0</v>
      </c>
      <c r="C655" s="207">
        <f t="shared" si="463"/>
        <v>7.970816118560399E-2</v>
      </c>
      <c r="D655" s="216">
        <f t="shared" si="463"/>
        <v>7.9708161185603879E-2</v>
      </c>
      <c r="E655" s="240" t="str">
        <f t="shared" si="463"/>
        <v>NA</v>
      </c>
      <c r="F655" s="207" t="str">
        <f t="shared" si="463"/>
        <v>NA</v>
      </c>
      <c r="G655" s="216" t="str">
        <f t="shared" si="463"/>
        <v>NA</v>
      </c>
      <c r="H655" s="240" t="str">
        <f t="shared" si="463"/>
        <v>NA</v>
      </c>
      <c r="I655" s="215" t="str">
        <f t="shared" si="463"/>
        <v>NA</v>
      </c>
      <c r="J655" s="216" t="str">
        <f t="shared" si="463"/>
        <v>NA</v>
      </c>
      <c r="K655" s="240">
        <f t="shared" si="463"/>
        <v>0</v>
      </c>
      <c r="L655" s="216">
        <f t="shared" si="463"/>
        <v>7.9708161185603879E-2</v>
      </c>
      <c r="M655" s="240">
        <f t="shared" si="463"/>
        <v>0</v>
      </c>
      <c r="N655" s="212">
        <f t="shared" si="463"/>
        <v>7.9708161185604282E-2</v>
      </c>
      <c r="O655" s="207" t="str">
        <f t="shared" si="463"/>
        <v>NA</v>
      </c>
      <c r="P655" s="207">
        <f t="shared" si="463"/>
        <v>3.778673019988397E-3</v>
      </c>
      <c r="Q655" s="207">
        <f t="shared" si="463"/>
        <v>0</v>
      </c>
      <c r="R655" s="208">
        <f t="shared" si="463"/>
        <v>0.54208140330005139</v>
      </c>
      <c r="S655" s="216">
        <f t="shared" si="463"/>
        <v>0.54208140330005128</v>
      </c>
      <c r="T655" s="240" t="str">
        <f t="shared" si="463"/>
        <v>NA</v>
      </c>
      <c r="U655" s="215" t="str">
        <f t="shared" si="463"/>
        <v>NA</v>
      </c>
      <c r="V655" s="216" t="str">
        <f t="shared" si="463"/>
        <v>NA</v>
      </c>
      <c r="W655" s="218">
        <f t="shared" si="463"/>
        <v>0.13065298097949818</v>
      </c>
      <c r="Y655" s="337" t="str">
        <f t="shared" si="466"/>
        <v>NA</v>
      </c>
      <c r="Z655" s="364" t="str">
        <f t="shared" si="466"/>
        <v>NA</v>
      </c>
      <c r="AA655" s="365" t="str">
        <f t="shared" si="466"/>
        <v>NA</v>
      </c>
      <c r="AB655" s="364" t="str">
        <f t="shared" si="466"/>
        <v>NA</v>
      </c>
      <c r="AC655" s="366" t="str">
        <f t="shared" si="466"/>
        <v>NA</v>
      </c>
      <c r="AD655" s="337">
        <f t="shared" si="466"/>
        <v>0</v>
      </c>
      <c r="AE655" s="364">
        <f t="shared" si="466"/>
        <v>0</v>
      </c>
      <c r="AF655" s="365">
        <f t="shared" si="466"/>
        <v>0</v>
      </c>
      <c r="AG655" s="364">
        <f t="shared" si="466"/>
        <v>0</v>
      </c>
      <c r="AH655" s="366">
        <f t="shared" si="466"/>
        <v>0</v>
      </c>
      <c r="AI655" s="337" t="str">
        <f t="shared" si="466"/>
        <v>NA</v>
      </c>
      <c r="AJ655" s="366" t="str">
        <f t="shared" si="466"/>
        <v>NA</v>
      </c>
      <c r="AK655" s="366">
        <f t="shared" si="466"/>
        <v>0</v>
      </c>
      <c r="AL655" s="367"/>
      <c r="AM655" s="368">
        <f t="shared" si="465"/>
        <v>0.11015335847940541</v>
      </c>
      <c r="AN655" s="71"/>
    </row>
    <row r="656" spans="1:40" ht="22.5" customHeight="1">
      <c r="A656" s="56" t="s">
        <v>57</v>
      </c>
      <c r="B656" s="206">
        <f t="shared" si="463"/>
        <v>0</v>
      </c>
      <c r="C656" s="207" t="str">
        <f t="shared" si="463"/>
        <v>NA</v>
      </c>
      <c r="D656" s="217">
        <f t="shared" si="463"/>
        <v>7.9708161185603879E-2</v>
      </c>
      <c r="E656" s="221" t="str">
        <f t="shared" si="463"/>
        <v>NA</v>
      </c>
      <c r="F656" s="207" t="str">
        <f t="shared" si="463"/>
        <v>NA</v>
      </c>
      <c r="G656" s="217" t="str">
        <f t="shared" si="463"/>
        <v>NA</v>
      </c>
      <c r="H656" s="221" t="str">
        <f t="shared" si="463"/>
        <v>NA</v>
      </c>
      <c r="I656" s="222" t="str">
        <f t="shared" si="463"/>
        <v>NA</v>
      </c>
      <c r="J656" s="217" t="str">
        <f t="shared" si="463"/>
        <v>NA</v>
      </c>
      <c r="K656" s="212">
        <f t="shared" si="463"/>
        <v>0</v>
      </c>
      <c r="L656" s="208">
        <f t="shared" si="463"/>
        <v>7.9708161185603879E-2</v>
      </c>
      <c r="M656" s="212">
        <f t="shared" si="463"/>
        <v>0</v>
      </c>
      <c r="N656" s="212" t="str">
        <f t="shared" si="463"/>
        <v>NA</v>
      </c>
      <c r="O656" s="207" t="str">
        <f t="shared" si="463"/>
        <v>NA</v>
      </c>
      <c r="P656" s="207" t="str">
        <f t="shared" si="463"/>
        <v>NA</v>
      </c>
      <c r="Q656" s="207" t="str">
        <f t="shared" si="463"/>
        <v>NA</v>
      </c>
      <c r="R656" s="208" t="str">
        <f t="shared" si="463"/>
        <v>NA</v>
      </c>
      <c r="S656" s="217">
        <f t="shared" si="463"/>
        <v>0.54208140330005128</v>
      </c>
      <c r="T656" s="221" t="str">
        <f t="shared" si="463"/>
        <v>NA</v>
      </c>
      <c r="U656" s="222" t="str">
        <f t="shared" si="463"/>
        <v>NA</v>
      </c>
      <c r="V656" s="217" t="str">
        <f t="shared" si="463"/>
        <v>NA</v>
      </c>
      <c r="W656" s="223">
        <f t="shared" si="463"/>
        <v>0.13065298097949818</v>
      </c>
      <c r="Y656" s="332" t="str">
        <f t="shared" si="466"/>
        <v>NA</v>
      </c>
      <c r="Z656" s="341" t="str">
        <f t="shared" si="466"/>
        <v>NA</v>
      </c>
      <c r="AA656" s="342" t="str">
        <f t="shared" si="466"/>
        <v>NA</v>
      </c>
      <c r="AB656" s="341" t="str">
        <f t="shared" si="466"/>
        <v>NA</v>
      </c>
      <c r="AC656" s="343" t="str">
        <f t="shared" si="466"/>
        <v>NA</v>
      </c>
      <c r="AD656" s="332" t="str">
        <f t="shared" si="466"/>
        <v>NA</v>
      </c>
      <c r="AE656" s="341">
        <f t="shared" si="466"/>
        <v>0</v>
      </c>
      <c r="AF656" s="342" t="str">
        <f t="shared" si="466"/>
        <v>NA</v>
      </c>
      <c r="AG656" s="341">
        <f t="shared" si="466"/>
        <v>0</v>
      </c>
      <c r="AH656" s="343">
        <f t="shared" si="466"/>
        <v>0</v>
      </c>
      <c r="AI656" s="332" t="str">
        <f t="shared" si="466"/>
        <v>NA</v>
      </c>
      <c r="AJ656" s="343" t="str">
        <f t="shared" si="466"/>
        <v>NA</v>
      </c>
      <c r="AK656" s="343">
        <f t="shared" si="466"/>
        <v>0</v>
      </c>
      <c r="AL656" s="351"/>
      <c r="AM656" s="345">
        <f t="shared" si="465"/>
        <v>0.11015335847940541</v>
      </c>
      <c r="AN656" s="61"/>
    </row>
    <row r="657" spans="1:40" ht="22.5" customHeight="1">
      <c r="A657" s="56" t="s">
        <v>58</v>
      </c>
      <c r="B657" s="206">
        <f t="shared" si="463"/>
        <v>0</v>
      </c>
      <c r="C657" s="207">
        <f t="shared" si="463"/>
        <v>0</v>
      </c>
      <c r="D657" s="208">
        <f t="shared" si="463"/>
        <v>-8.3193790850191272E-3</v>
      </c>
      <c r="E657" s="212" t="str">
        <f t="shared" si="463"/>
        <v>NA</v>
      </c>
      <c r="F657" s="207" t="str">
        <f t="shared" si="463"/>
        <v>NA</v>
      </c>
      <c r="G657" s="208" t="str">
        <f t="shared" si="463"/>
        <v>NA</v>
      </c>
      <c r="H657" s="212" t="str">
        <f t="shared" si="463"/>
        <v>NA</v>
      </c>
      <c r="I657" s="207" t="str">
        <f t="shared" si="463"/>
        <v>NA</v>
      </c>
      <c r="J657" s="208" t="str">
        <f t="shared" si="463"/>
        <v>NA</v>
      </c>
      <c r="K657" s="212">
        <f t="shared" si="463"/>
        <v>0</v>
      </c>
      <c r="L657" s="208">
        <f t="shared" si="463"/>
        <v>-8.3193790850191272E-3</v>
      </c>
      <c r="M657" s="212">
        <f t="shared" si="463"/>
        <v>0</v>
      </c>
      <c r="N657" s="212" t="str">
        <f t="shared" si="463"/>
        <v>NA</v>
      </c>
      <c r="O657" s="207" t="str">
        <f t="shared" si="463"/>
        <v>NA</v>
      </c>
      <c r="P657" s="207" t="str">
        <f t="shared" si="463"/>
        <v>NA</v>
      </c>
      <c r="Q657" s="207" t="str">
        <f t="shared" si="463"/>
        <v>NA</v>
      </c>
      <c r="R657" s="208" t="str">
        <f t="shared" si="463"/>
        <v>NA</v>
      </c>
      <c r="S657" s="208">
        <f t="shared" si="463"/>
        <v>0.54208140330005128</v>
      </c>
      <c r="T657" s="212" t="str">
        <f t="shared" si="463"/>
        <v>NA</v>
      </c>
      <c r="U657" s="207" t="str">
        <f t="shared" si="463"/>
        <v>NA</v>
      </c>
      <c r="V657" s="208" t="str">
        <f t="shared" si="463"/>
        <v>NA</v>
      </c>
      <c r="W657" s="213">
        <f t="shared" si="463"/>
        <v>5.2858413665599719E-3</v>
      </c>
      <c r="Y657" s="332" t="str">
        <f t="shared" si="466"/>
        <v>NA</v>
      </c>
      <c r="Z657" s="341" t="str">
        <f t="shared" si="466"/>
        <v>NA</v>
      </c>
      <c r="AA657" s="342" t="str">
        <f t="shared" si="466"/>
        <v>NA</v>
      </c>
      <c r="AB657" s="341">
        <f t="shared" si="466"/>
        <v>0</v>
      </c>
      <c r="AC657" s="343">
        <f t="shared" si="466"/>
        <v>0</v>
      </c>
      <c r="AD657" s="332" t="str">
        <f t="shared" si="466"/>
        <v>NA</v>
      </c>
      <c r="AE657" s="341">
        <f t="shared" si="466"/>
        <v>0</v>
      </c>
      <c r="AF657" s="342" t="str">
        <f t="shared" si="466"/>
        <v>NA</v>
      </c>
      <c r="AG657" s="341">
        <f t="shared" si="466"/>
        <v>0</v>
      </c>
      <c r="AH657" s="343">
        <f t="shared" si="466"/>
        <v>0</v>
      </c>
      <c r="AI657" s="332" t="str">
        <f t="shared" si="466"/>
        <v>NA</v>
      </c>
      <c r="AJ657" s="343" t="str">
        <f t="shared" si="466"/>
        <v>NA</v>
      </c>
      <c r="AK657" s="343">
        <f t="shared" si="466"/>
        <v>0</v>
      </c>
      <c r="AL657" s="351"/>
      <c r="AM657" s="345">
        <f t="shared" si="465"/>
        <v>4.9704655267209831E-3</v>
      </c>
      <c r="AN657" s="61"/>
    </row>
    <row r="658" spans="1:40" ht="15">
      <c r="A658" s="56"/>
      <c r="B658" s="206"/>
      <c r="C658" s="207"/>
      <c r="D658" s="208"/>
      <c r="E658" s="212"/>
      <c r="F658" s="207"/>
      <c r="G658" s="208"/>
      <c r="H658" s="212"/>
      <c r="I658" s="207"/>
      <c r="J658" s="208"/>
      <c r="K658" s="212"/>
      <c r="L658" s="208"/>
      <c r="M658" s="212"/>
      <c r="N658" s="212"/>
      <c r="O658" s="207"/>
      <c r="P658" s="207"/>
      <c r="Q658" s="207"/>
      <c r="R658" s="208"/>
      <c r="S658" s="208"/>
      <c r="T658" s="212"/>
      <c r="U658" s="207"/>
      <c r="V658" s="208"/>
      <c r="W658" s="213"/>
      <c r="Y658" s="332"/>
      <c r="Z658" s="341"/>
      <c r="AA658" s="342"/>
      <c r="AB658" s="341"/>
      <c r="AC658" s="343"/>
      <c r="AD658" s="332"/>
      <c r="AE658" s="341"/>
      <c r="AF658" s="342"/>
      <c r="AG658" s="341"/>
      <c r="AH658" s="343"/>
      <c r="AI658" s="332"/>
      <c r="AJ658" s="343"/>
      <c r="AK658" s="343"/>
      <c r="AL658" s="351"/>
      <c r="AM658" s="345"/>
      <c r="AN658" s="61"/>
    </row>
    <row r="659" spans="1:40" ht="22.5" customHeight="1">
      <c r="A659" s="16" t="s">
        <v>94</v>
      </c>
      <c r="B659" s="206"/>
      <c r="C659" s="207"/>
      <c r="D659" s="208"/>
      <c r="E659" s="212"/>
      <c r="F659" s="207"/>
      <c r="G659" s="208"/>
      <c r="H659" s="212"/>
      <c r="I659" s="207"/>
      <c r="J659" s="208"/>
      <c r="K659" s="212"/>
      <c r="L659" s="208"/>
      <c r="M659" s="212"/>
      <c r="N659" s="212"/>
      <c r="O659" s="207"/>
      <c r="P659" s="207"/>
      <c r="Q659" s="207"/>
      <c r="R659" s="208"/>
      <c r="S659" s="208"/>
      <c r="T659" s="212"/>
      <c r="U659" s="207"/>
      <c r="V659" s="208"/>
      <c r="W659" s="213"/>
      <c r="Y659" s="332"/>
      <c r="Z659" s="341"/>
      <c r="AA659" s="342"/>
      <c r="AB659" s="341"/>
      <c r="AC659" s="343"/>
      <c r="AD659" s="332"/>
      <c r="AE659" s="341"/>
      <c r="AF659" s="342"/>
      <c r="AG659" s="341"/>
      <c r="AH659" s="343"/>
      <c r="AI659" s="332"/>
      <c r="AJ659" s="343"/>
      <c r="AK659" s="343"/>
      <c r="AL659" s="351"/>
      <c r="AM659" s="345"/>
      <c r="AN659" s="61"/>
    </row>
    <row r="660" spans="1:40" ht="22.5" customHeight="1">
      <c r="A660" s="56" t="s">
        <v>37</v>
      </c>
      <c r="B660" s="206">
        <f t="shared" ref="B660:W665" si="467">IF(B132=0, "NA",B484/B132)</f>
        <v>0</v>
      </c>
      <c r="C660" s="207">
        <f t="shared" si="467"/>
        <v>-3.0974771203081359E-2</v>
      </c>
      <c r="D660" s="208">
        <f t="shared" si="467"/>
        <v>-3.0974771203081449E-2</v>
      </c>
      <c r="E660" s="212" t="str">
        <f t="shared" si="467"/>
        <v>NA</v>
      </c>
      <c r="F660" s="207" t="str">
        <f t="shared" si="467"/>
        <v>NA</v>
      </c>
      <c r="G660" s="208" t="str">
        <f t="shared" si="467"/>
        <v>NA</v>
      </c>
      <c r="H660" s="212" t="str">
        <f t="shared" si="467"/>
        <v>NA</v>
      </c>
      <c r="I660" s="207" t="str">
        <f t="shared" si="467"/>
        <v>NA</v>
      </c>
      <c r="J660" s="208" t="str">
        <f t="shared" si="467"/>
        <v>NA</v>
      </c>
      <c r="K660" s="212">
        <f t="shared" si="467"/>
        <v>0</v>
      </c>
      <c r="L660" s="208">
        <f t="shared" si="467"/>
        <v>-3.0974771203081449E-2</v>
      </c>
      <c r="M660" s="212" t="str">
        <f t="shared" si="467"/>
        <v>NA</v>
      </c>
      <c r="N660" s="212" t="str">
        <f t="shared" si="467"/>
        <v>NA</v>
      </c>
      <c r="O660" s="207" t="str">
        <f t="shared" si="467"/>
        <v>NA</v>
      </c>
      <c r="P660" s="207" t="str">
        <f t="shared" si="467"/>
        <v>NA</v>
      </c>
      <c r="Q660" s="207" t="str">
        <f t="shared" si="467"/>
        <v>NA</v>
      </c>
      <c r="R660" s="208" t="str">
        <f t="shared" si="467"/>
        <v>NA</v>
      </c>
      <c r="S660" s="208" t="str">
        <f t="shared" si="467"/>
        <v>NA</v>
      </c>
      <c r="T660" s="212" t="str">
        <f t="shared" si="467"/>
        <v>NA</v>
      </c>
      <c r="U660" s="207" t="str">
        <f t="shared" si="467"/>
        <v>NA</v>
      </c>
      <c r="V660" s="208" t="str">
        <f t="shared" si="467"/>
        <v>NA</v>
      </c>
      <c r="W660" s="213">
        <f t="shared" si="467"/>
        <v>-3.0974771203081449E-2</v>
      </c>
      <c r="Y660" s="332" t="str">
        <f t="shared" ref="Y660:AK660" si="468">IF(Y132=0, "NA",Y484/Y132)</f>
        <v>NA</v>
      </c>
      <c r="Z660" s="341" t="str">
        <f t="shared" si="468"/>
        <v>NA</v>
      </c>
      <c r="AA660" s="342">
        <f t="shared" si="468"/>
        <v>0</v>
      </c>
      <c r="AB660" s="341">
        <f t="shared" si="468"/>
        <v>0</v>
      </c>
      <c r="AC660" s="343">
        <f t="shared" si="468"/>
        <v>0</v>
      </c>
      <c r="AD660" s="332" t="str">
        <f t="shared" si="468"/>
        <v>NA</v>
      </c>
      <c r="AE660" s="341" t="str">
        <f t="shared" si="468"/>
        <v>NA</v>
      </c>
      <c r="AF660" s="342" t="str">
        <f t="shared" si="468"/>
        <v>NA</v>
      </c>
      <c r="AG660" s="341" t="str">
        <f t="shared" si="468"/>
        <v>NA</v>
      </c>
      <c r="AH660" s="343" t="str">
        <f t="shared" si="468"/>
        <v>NA</v>
      </c>
      <c r="AI660" s="332" t="str">
        <f t="shared" si="468"/>
        <v>NA</v>
      </c>
      <c r="AJ660" s="343" t="str">
        <f t="shared" si="468"/>
        <v>NA</v>
      </c>
      <c r="AK660" s="343">
        <f t="shared" si="468"/>
        <v>0</v>
      </c>
      <c r="AL660" s="351"/>
      <c r="AM660" s="345">
        <f t="shared" ref="AM660:AM667" si="469">IF(AM132=0, "NA",AM484/AM132)</f>
        <v>-3.0131832805464654E-2</v>
      </c>
      <c r="AN660" s="61"/>
    </row>
    <row r="661" spans="1:40" ht="22.5" customHeight="1">
      <c r="A661" s="56" t="s">
        <v>38</v>
      </c>
      <c r="B661" s="206" t="str">
        <f t="shared" si="467"/>
        <v>NA</v>
      </c>
      <c r="C661" s="207" t="str">
        <f t="shared" si="467"/>
        <v>NA</v>
      </c>
      <c r="D661" s="208" t="str">
        <f t="shared" si="467"/>
        <v>NA</v>
      </c>
      <c r="E661" s="212" t="str">
        <f t="shared" si="467"/>
        <v>NA</v>
      </c>
      <c r="F661" s="207" t="str">
        <f t="shared" si="467"/>
        <v>NA</v>
      </c>
      <c r="G661" s="208" t="str">
        <f t="shared" si="467"/>
        <v>NA</v>
      </c>
      <c r="H661" s="212" t="str">
        <f t="shared" si="467"/>
        <v>NA</v>
      </c>
      <c r="I661" s="207" t="str">
        <f t="shared" si="467"/>
        <v>NA</v>
      </c>
      <c r="J661" s="208" t="str">
        <f t="shared" si="467"/>
        <v>NA</v>
      </c>
      <c r="K661" s="212" t="str">
        <f t="shared" si="467"/>
        <v>NA</v>
      </c>
      <c r="L661" s="208" t="str">
        <f t="shared" si="467"/>
        <v>NA</v>
      </c>
      <c r="M661" s="212" t="str">
        <f t="shared" si="467"/>
        <v>NA</v>
      </c>
      <c r="N661" s="212" t="str">
        <f t="shared" si="467"/>
        <v>NA</v>
      </c>
      <c r="O661" s="207" t="str">
        <f t="shared" si="467"/>
        <v>NA</v>
      </c>
      <c r="P661" s="207" t="str">
        <f t="shared" si="467"/>
        <v>NA</v>
      </c>
      <c r="Q661" s="207" t="str">
        <f t="shared" si="467"/>
        <v>NA</v>
      </c>
      <c r="R661" s="208" t="str">
        <f t="shared" si="467"/>
        <v>NA</v>
      </c>
      <c r="S661" s="208" t="str">
        <f t="shared" si="467"/>
        <v>NA</v>
      </c>
      <c r="T661" s="212" t="str">
        <f t="shared" si="467"/>
        <v>NA</v>
      </c>
      <c r="U661" s="207" t="str">
        <f t="shared" si="467"/>
        <v>NA</v>
      </c>
      <c r="V661" s="208" t="str">
        <f t="shared" si="467"/>
        <v>NA</v>
      </c>
      <c r="W661" s="213" t="str">
        <f t="shared" si="467"/>
        <v>NA</v>
      </c>
      <c r="Y661" s="332"/>
      <c r="Z661" s="341"/>
      <c r="AA661" s="342"/>
      <c r="AB661" s="341"/>
      <c r="AC661" s="343"/>
      <c r="AD661" s="332"/>
      <c r="AE661" s="341"/>
      <c r="AF661" s="342"/>
      <c r="AG661" s="341"/>
      <c r="AH661" s="343"/>
      <c r="AI661" s="332"/>
      <c r="AJ661" s="343"/>
      <c r="AK661" s="343"/>
      <c r="AL661" s="351"/>
      <c r="AM661" s="345"/>
      <c r="AN661" s="61"/>
    </row>
    <row r="662" spans="1:40" ht="22.5" customHeight="1">
      <c r="A662" s="56" t="s">
        <v>55</v>
      </c>
      <c r="B662" s="206">
        <f t="shared" si="467"/>
        <v>0</v>
      </c>
      <c r="C662" s="207">
        <f t="shared" si="467"/>
        <v>7.970816118560399E-2</v>
      </c>
      <c r="D662" s="208">
        <f t="shared" si="467"/>
        <v>7.9708161185604059E-2</v>
      </c>
      <c r="E662" s="212" t="str">
        <f t="shared" si="467"/>
        <v>NA</v>
      </c>
      <c r="F662" s="207" t="str">
        <f t="shared" si="467"/>
        <v>NA</v>
      </c>
      <c r="G662" s="208" t="str">
        <f t="shared" si="467"/>
        <v>NA</v>
      </c>
      <c r="H662" s="212" t="str">
        <f t="shared" si="467"/>
        <v>NA</v>
      </c>
      <c r="I662" s="207" t="str">
        <f t="shared" si="467"/>
        <v>NA</v>
      </c>
      <c r="J662" s="208" t="str">
        <f t="shared" si="467"/>
        <v>NA</v>
      </c>
      <c r="K662" s="212">
        <f t="shared" si="467"/>
        <v>0</v>
      </c>
      <c r="L662" s="208">
        <f t="shared" si="467"/>
        <v>7.9708161185604059E-2</v>
      </c>
      <c r="M662" s="212">
        <f t="shared" si="467"/>
        <v>0</v>
      </c>
      <c r="N662" s="212">
        <f t="shared" si="467"/>
        <v>7.9708161185604282E-2</v>
      </c>
      <c r="O662" s="207">
        <f t="shared" si="467"/>
        <v>7.6818107250289869E-2</v>
      </c>
      <c r="P662" s="207">
        <f t="shared" si="467"/>
        <v>3.778673019988397E-3</v>
      </c>
      <c r="Q662" s="207" t="str">
        <f t="shared" si="467"/>
        <v>NA</v>
      </c>
      <c r="R662" s="208">
        <f t="shared" si="467"/>
        <v>0.23106620135129616</v>
      </c>
      <c r="S662" s="208">
        <f t="shared" si="467"/>
        <v>0.23106620135129602</v>
      </c>
      <c r="T662" s="212" t="str">
        <f t="shared" si="467"/>
        <v>NA</v>
      </c>
      <c r="U662" s="207" t="str">
        <f t="shared" si="467"/>
        <v>NA</v>
      </c>
      <c r="V662" s="208" t="str">
        <f t="shared" si="467"/>
        <v>NA</v>
      </c>
      <c r="W662" s="213">
        <f t="shared" si="467"/>
        <v>0.12990728538291602</v>
      </c>
      <c r="Y662" s="332" t="str">
        <f t="shared" ref="Y662:AK665" si="470">IF(Y134=0, "NA",Y486/Y134)</f>
        <v>NA</v>
      </c>
      <c r="Z662" s="341" t="str">
        <f t="shared" si="470"/>
        <v>NA</v>
      </c>
      <c r="AA662" s="342" t="str">
        <f t="shared" si="470"/>
        <v>NA</v>
      </c>
      <c r="AB662" s="341" t="str">
        <f t="shared" si="470"/>
        <v>NA</v>
      </c>
      <c r="AC662" s="343" t="str">
        <f t="shared" si="470"/>
        <v>NA</v>
      </c>
      <c r="AD662" s="332">
        <f t="shared" si="470"/>
        <v>0</v>
      </c>
      <c r="AE662" s="341">
        <f t="shared" si="470"/>
        <v>0</v>
      </c>
      <c r="AF662" s="342">
        <f t="shared" si="470"/>
        <v>0</v>
      </c>
      <c r="AG662" s="341">
        <f t="shared" si="470"/>
        <v>0</v>
      </c>
      <c r="AH662" s="343">
        <f t="shared" si="470"/>
        <v>0</v>
      </c>
      <c r="AI662" s="332" t="str">
        <f t="shared" si="470"/>
        <v>NA</v>
      </c>
      <c r="AJ662" s="343" t="str">
        <f t="shared" si="470"/>
        <v>NA</v>
      </c>
      <c r="AK662" s="343">
        <f t="shared" si="470"/>
        <v>0</v>
      </c>
      <c r="AL662" s="351"/>
      <c r="AM662" s="345">
        <f t="shared" si="469"/>
        <v>0.11397574933053668</v>
      </c>
      <c r="AN662" s="61"/>
    </row>
    <row r="663" spans="1:40" ht="22.5" customHeight="1">
      <c r="A663" s="56" t="s">
        <v>56</v>
      </c>
      <c r="B663" s="214">
        <f t="shared" si="467"/>
        <v>0</v>
      </c>
      <c r="C663" s="207">
        <f t="shared" si="467"/>
        <v>7.970816118560399E-2</v>
      </c>
      <c r="D663" s="216">
        <f t="shared" si="467"/>
        <v>7.9708161185603962E-2</v>
      </c>
      <c r="E663" s="240" t="str">
        <f t="shared" si="467"/>
        <v>NA</v>
      </c>
      <c r="F663" s="207" t="str">
        <f t="shared" si="467"/>
        <v>NA</v>
      </c>
      <c r="G663" s="216" t="str">
        <f t="shared" si="467"/>
        <v>NA</v>
      </c>
      <c r="H663" s="240" t="str">
        <f t="shared" si="467"/>
        <v>NA</v>
      </c>
      <c r="I663" s="215" t="str">
        <f t="shared" si="467"/>
        <v>NA</v>
      </c>
      <c r="J663" s="216" t="str">
        <f t="shared" si="467"/>
        <v>NA</v>
      </c>
      <c r="K663" s="240">
        <f t="shared" si="467"/>
        <v>0</v>
      </c>
      <c r="L663" s="216">
        <f t="shared" si="467"/>
        <v>7.9708161185603962E-2</v>
      </c>
      <c r="M663" s="240">
        <f t="shared" si="467"/>
        <v>0</v>
      </c>
      <c r="N663" s="212">
        <f t="shared" si="467"/>
        <v>7.9708161185604282E-2</v>
      </c>
      <c r="O663" s="207">
        <f t="shared" si="467"/>
        <v>7.6818107250289869E-2</v>
      </c>
      <c r="P663" s="207">
        <f t="shared" si="467"/>
        <v>3.778673019988397E-3</v>
      </c>
      <c r="Q663" s="207">
        <f t="shared" si="467"/>
        <v>0</v>
      </c>
      <c r="R663" s="208">
        <f t="shared" si="467"/>
        <v>0.25237223127232072</v>
      </c>
      <c r="S663" s="216">
        <f t="shared" si="467"/>
        <v>0.25237223127232078</v>
      </c>
      <c r="T663" s="240" t="str">
        <f t="shared" si="467"/>
        <v>NA</v>
      </c>
      <c r="U663" s="215" t="str">
        <f t="shared" si="467"/>
        <v>NA</v>
      </c>
      <c r="V663" s="216" t="str">
        <f t="shared" si="467"/>
        <v>NA</v>
      </c>
      <c r="W663" s="218">
        <f t="shared" si="467"/>
        <v>0.13264802780252433</v>
      </c>
      <c r="Y663" s="337" t="str">
        <f t="shared" si="470"/>
        <v>NA</v>
      </c>
      <c r="Z663" s="364" t="str">
        <f t="shared" si="470"/>
        <v>NA</v>
      </c>
      <c r="AA663" s="365" t="str">
        <f t="shared" si="470"/>
        <v>NA</v>
      </c>
      <c r="AB663" s="364" t="str">
        <f t="shared" si="470"/>
        <v>NA</v>
      </c>
      <c r="AC663" s="366" t="str">
        <f t="shared" si="470"/>
        <v>NA</v>
      </c>
      <c r="AD663" s="337">
        <f t="shared" si="470"/>
        <v>0</v>
      </c>
      <c r="AE663" s="364">
        <f t="shared" si="470"/>
        <v>0</v>
      </c>
      <c r="AF663" s="365">
        <f t="shared" si="470"/>
        <v>0</v>
      </c>
      <c r="AG663" s="364">
        <f t="shared" si="470"/>
        <v>0</v>
      </c>
      <c r="AH663" s="366">
        <f t="shared" si="470"/>
        <v>0</v>
      </c>
      <c r="AI663" s="337" t="str">
        <f t="shared" si="470"/>
        <v>NA</v>
      </c>
      <c r="AJ663" s="366" t="str">
        <f t="shared" si="470"/>
        <v>NA</v>
      </c>
      <c r="AK663" s="366">
        <f t="shared" si="470"/>
        <v>0</v>
      </c>
      <c r="AL663" s="367"/>
      <c r="AM663" s="368">
        <f t="shared" si="469"/>
        <v>0.11584782952672169</v>
      </c>
      <c r="AN663" s="61"/>
    </row>
    <row r="664" spans="1:40" ht="22.5" customHeight="1">
      <c r="A664" s="56" t="s">
        <v>57</v>
      </c>
      <c r="B664" s="206">
        <f t="shared" si="467"/>
        <v>0</v>
      </c>
      <c r="C664" s="207" t="str">
        <f t="shared" si="467"/>
        <v>NA</v>
      </c>
      <c r="D664" s="217">
        <f t="shared" si="467"/>
        <v>7.9708161185604018E-2</v>
      </c>
      <c r="E664" s="221" t="str">
        <f t="shared" si="467"/>
        <v>NA</v>
      </c>
      <c r="F664" s="207" t="str">
        <f t="shared" si="467"/>
        <v>NA</v>
      </c>
      <c r="G664" s="217" t="str">
        <f t="shared" si="467"/>
        <v>NA</v>
      </c>
      <c r="H664" s="221" t="str">
        <f t="shared" si="467"/>
        <v>NA</v>
      </c>
      <c r="I664" s="222" t="str">
        <f t="shared" si="467"/>
        <v>NA</v>
      </c>
      <c r="J664" s="217" t="str">
        <f t="shared" si="467"/>
        <v>NA</v>
      </c>
      <c r="K664" s="212">
        <f t="shared" si="467"/>
        <v>0</v>
      </c>
      <c r="L664" s="208">
        <f t="shared" si="467"/>
        <v>7.9708161185604018E-2</v>
      </c>
      <c r="M664" s="212">
        <f t="shared" si="467"/>
        <v>0</v>
      </c>
      <c r="N664" s="212" t="str">
        <f t="shared" si="467"/>
        <v>NA</v>
      </c>
      <c r="O664" s="207" t="str">
        <f t="shared" si="467"/>
        <v>NA</v>
      </c>
      <c r="P664" s="207" t="str">
        <f t="shared" si="467"/>
        <v>NA</v>
      </c>
      <c r="Q664" s="207" t="str">
        <f t="shared" si="467"/>
        <v>NA</v>
      </c>
      <c r="R664" s="208" t="str">
        <f t="shared" si="467"/>
        <v>NA</v>
      </c>
      <c r="S664" s="217">
        <f t="shared" si="467"/>
        <v>0.240182443678679</v>
      </c>
      <c r="T664" s="221" t="str">
        <f t="shared" si="467"/>
        <v>NA</v>
      </c>
      <c r="U664" s="222" t="str">
        <f t="shared" si="467"/>
        <v>NA</v>
      </c>
      <c r="V664" s="217" t="str">
        <f t="shared" si="467"/>
        <v>NA</v>
      </c>
      <c r="W664" s="223">
        <f t="shared" si="467"/>
        <v>0.13113293874415044</v>
      </c>
      <c r="Y664" s="332" t="str">
        <f t="shared" si="470"/>
        <v>NA</v>
      </c>
      <c r="Z664" s="341" t="str">
        <f t="shared" si="470"/>
        <v>NA</v>
      </c>
      <c r="AA664" s="342" t="str">
        <f t="shared" si="470"/>
        <v>NA</v>
      </c>
      <c r="AB664" s="341" t="str">
        <f t="shared" si="470"/>
        <v>NA</v>
      </c>
      <c r="AC664" s="343" t="str">
        <f t="shared" si="470"/>
        <v>NA</v>
      </c>
      <c r="AD664" s="332" t="str">
        <f t="shared" si="470"/>
        <v>NA</v>
      </c>
      <c r="AE664" s="341">
        <f t="shared" si="470"/>
        <v>0</v>
      </c>
      <c r="AF664" s="342" t="str">
        <f t="shared" si="470"/>
        <v>NA</v>
      </c>
      <c r="AG664" s="341">
        <f t="shared" si="470"/>
        <v>0</v>
      </c>
      <c r="AH664" s="343">
        <f t="shared" si="470"/>
        <v>0</v>
      </c>
      <c r="AI664" s="332" t="str">
        <f t="shared" si="470"/>
        <v>NA</v>
      </c>
      <c r="AJ664" s="343" t="str">
        <f t="shared" si="470"/>
        <v>NA</v>
      </c>
      <c r="AK664" s="343">
        <f t="shared" si="470"/>
        <v>0</v>
      </c>
      <c r="AL664" s="351"/>
      <c r="AM664" s="345">
        <f t="shared" si="469"/>
        <v>0.11481506214739348</v>
      </c>
      <c r="AN664" s="61"/>
    </row>
    <row r="665" spans="1:40" ht="22.5" customHeight="1">
      <c r="A665" s="56" t="s">
        <v>58</v>
      </c>
      <c r="B665" s="206">
        <f t="shared" si="467"/>
        <v>0</v>
      </c>
      <c r="C665" s="207">
        <f t="shared" si="467"/>
        <v>0</v>
      </c>
      <c r="D665" s="208">
        <f t="shared" si="467"/>
        <v>-8.3193790850191827E-3</v>
      </c>
      <c r="E665" s="212" t="str">
        <f t="shared" si="467"/>
        <v>NA</v>
      </c>
      <c r="F665" s="207" t="str">
        <f t="shared" si="467"/>
        <v>NA</v>
      </c>
      <c r="G665" s="208" t="str">
        <f t="shared" si="467"/>
        <v>NA</v>
      </c>
      <c r="H665" s="212" t="str">
        <f t="shared" si="467"/>
        <v>NA</v>
      </c>
      <c r="I665" s="207" t="str">
        <f t="shared" si="467"/>
        <v>NA</v>
      </c>
      <c r="J665" s="208" t="str">
        <f t="shared" si="467"/>
        <v>NA</v>
      </c>
      <c r="K665" s="212">
        <f t="shared" si="467"/>
        <v>0</v>
      </c>
      <c r="L665" s="208">
        <f t="shared" si="467"/>
        <v>-8.3193790850191827E-3</v>
      </c>
      <c r="M665" s="212">
        <f t="shared" si="467"/>
        <v>0</v>
      </c>
      <c r="N665" s="212" t="str">
        <f t="shared" si="467"/>
        <v>NA</v>
      </c>
      <c r="O665" s="207" t="str">
        <f t="shared" si="467"/>
        <v>NA</v>
      </c>
      <c r="P665" s="207" t="str">
        <f t="shared" si="467"/>
        <v>NA</v>
      </c>
      <c r="Q665" s="207" t="str">
        <f t="shared" si="467"/>
        <v>NA</v>
      </c>
      <c r="R665" s="208" t="str">
        <f t="shared" si="467"/>
        <v>NA</v>
      </c>
      <c r="S665" s="208">
        <f t="shared" si="467"/>
        <v>0.240182443678679</v>
      </c>
      <c r="T665" s="212" t="str">
        <f t="shared" si="467"/>
        <v>NA</v>
      </c>
      <c r="U665" s="207" t="str">
        <f t="shared" si="467"/>
        <v>NA</v>
      </c>
      <c r="V665" s="208" t="str">
        <f t="shared" si="467"/>
        <v>NA</v>
      </c>
      <c r="W665" s="213">
        <f t="shared" si="467"/>
        <v>1.3555754064940931E-2</v>
      </c>
      <c r="Y665" s="332" t="str">
        <f t="shared" si="470"/>
        <v>NA</v>
      </c>
      <c r="Z665" s="341" t="str">
        <f t="shared" si="470"/>
        <v>NA</v>
      </c>
      <c r="AA665" s="342" t="str">
        <f t="shared" si="470"/>
        <v>NA</v>
      </c>
      <c r="AB665" s="341">
        <f t="shared" si="470"/>
        <v>0</v>
      </c>
      <c r="AC665" s="343">
        <f t="shared" si="470"/>
        <v>0</v>
      </c>
      <c r="AD665" s="332" t="str">
        <f t="shared" si="470"/>
        <v>NA</v>
      </c>
      <c r="AE665" s="341">
        <f t="shared" si="470"/>
        <v>0</v>
      </c>
      <c r="AF665" s="342" t="str">
        <f t="shared" si="470"/>
        <v>NA</v>
      </c>
      <c r="AG665" s="341">
        <f t="shared" si="470"/>
        <v>0</v>
      </c>
      <c r="AH665" s="343">
        <f t="shared" si="470"/>
        <v>0</v>
      </c>
      <c r="AI665" s="332" t="str">
        <f t="shared" si="470"/>
        <v>NA</v>
      </c>
      <c r="AJ665" s="343" t="str">
        <f t="shared" si="470"/>
        <v>NA</v>
      </c>
      <c r="AK665" s="343">
        <f t="shared" si="470"/>
        <v>0</v>
      </c>
      <c r="AL665" s="351"/>
      <c r="AM665" s="345">
        <f t="shared" si="469"/>
        <v>1.2796521401771612E-2</v>
      </c>
      <c r="AN665" s="61"/>
    </row>
    <row r="666" spans="1:40" ht="22.5" customHeight="1">
      <c r="A666" s="56"/>
      <c r="B666" s="206"/>
      <c r="C666" s="207"/>
      <c r="D666" s="208"/>
      <c r="E666" s="212"/>
      <c r="F666" s="207"/>
      <c r="G666" s="208"/>
      <c r="H666" s="212"/>
      <c r="I666" s="207"/>
      <c r="J666" s="208"/>
      <c r="K666" s="212"/>
      <c r="L666" s="208"/>
      <c r="M666" s="212"/>
      <c r="N666" s="212"/>
      <c r="O666" s="207"/>
      <c r="P666" s="207"/>
      <c r="Q666" s="207"/>
      <c r="R666" s="208"/>
      <c r="S666" s="208"/>
      <c r="T666" s="212"/>
      <c r="U666" s="207"/>
      <c r="V666" s="208"/>
      <c r="W666" s="213"/>
      <c r="Y666" s="332"/>
      <c r="Z666" s="341"/>
      <c r="AA666" s="342"/>
      <c r="AB666" s="341"/>
      <c r="AC666" s="343"/>
      <c r="AD666" s="332"/>
      <c r="AE666" s="341"/>
      <c r="AF666" s="342"/>
      <c r="AG666" s="341"/>
      <c r="AH666" s="343"/>
      <c r="AI666" s="332"/>
      <c r="AJ666" s="343"/>
      <c r="AK666" s="343"/>
      <c r="AL666" s="351"/>
      <c r="AM666" s="345"/>
      <c r="AN666" s="61"/>
    </row>
    <row r="667" spans="1:40" ht="22.5" customHeight="1">
      <c r="A667" s="16" t="s">
        <v>95</v>
      </c>
      <c r="B667" s="206">
        <f t="shared" ref="B667:W667" si="471">IF(B139=0, "NA",B491/B139)</f>
        <v>0</v>
      </c>
      <c r="C667" s="207" t="str">
        <f t="shared" si="471"/>
        <v>NA</v>
      </c>
      <c r="D667" s="208">
        <f t="shared" si="471"/>
        <v>-8.3193790850191497E-3</v>
      </c>
      <c r="E667" s="212" t="str">
        <f t="shared" si="471"/>
        <v>NA</v>
      </c>
      <c r="F667" s="207" t="str">
        <f t="shared" si="471"/>
        <v>NA</v>
      </c>
      <c r="G667" s="208" t="str">
        <f t="shared" si="471"/>
        <v>NA</v>
      </c>
      <c r="H667" s="212" t="str">
        <f t="shared" si="471"/>
        <v>NA</v>
      </c>
      <c r="I667" s="207" t="str">
        <f t="shared" si="471"/>
        <v>NA</v>
      </c>
      <c r="J667" s="208" t="str">
        <f t="shared" si="471"/>
        <v>NA</v>
      </c>
      <c r="K667" s="212">
        <f t="shared" si="471"/>
        <v>0</v>
      </c>
      <c r="L667" s="208">
        <f t="shared" si="471"/>
        <v>-8.3193790850191497E-3</v>
      </c>
      <c r="M667" s="212">
        <f t="shared" si="471"/>
        <v>0</v>
      </c>
      <c r="N667" s="212" t="str">
        <f t="shared" si="471"/>
        <v>NA</v>
      </c>
      <c r="O667" s="207" t="str">
        <f t="shared" si="471"/>
        <v>NA</v>
      </c>
      <c r="P667" s="207" t="str">
        <f t="shared" si="471"/>
        <v>NA</v>
      </c>
      <c r="Q667" s="207" t="str">
        <f t="shared" si="471"/>
        <v>NA</v>
      </c>
      <c r="R667" s="208" t="str">
        <f t="shared" si="471"/>
        <v>NA</v>
      </c>
      <c r="S667" s="208">
        <f t="shared" si="471"/>
        <v>0.31959285134818621</v>
      </c>
      <c r="T667" s="212" t="str">
        <f t="shared" si="471"/>
        <v>NA</v>
      </c>
      <c r="U667" s="207" t="str">
        <f t="shared" si="471"/>
        <v>NA</v>
      </c>
      <c r="V667" s="208" t="str">
        <f t="shared" si="471"/>
        <v>NA</v>
      </c>
      <c r="W667" s="213">
        <f t="shared" si="471"/>
        <v>8.9272823327389023E-3</v>
      </c>
      <c r="Y667" s="332" t="str">
        <f t="shared" ref="Y667:AK667" si="472">IF(Y139=0, "NA",Y491/Y139)</f>
        <v>NA</v>
      </c>
      <c r="Z667" s="341" t="str">
        <f t="shared" si="472"/>
        <v>NA</v>
      </c>
      <c r="AA667" s="342" t="str">
        <f t="shared" si="472"/>
        <v>NA</v>
      </c>
      <c r="AB667" s="341">
        <f t="shared" si="472"/>
        <v>0</v>
      </c>
      <c r="AC667" s="343">
        <f t="shared" si="472"/>
        <v>0</v>
      </c>
      <c r="AD667" s="332" t="str">
        <f t="shared" si="472"/>
        <v>NA</v>
      </c>
      <c r="AE667" s="341">
        <f t="shared" si="472"/>
        <v>0</v>
      </c>
      <c r="AF667" s="342" t="str">
        <f t="shared" si="472"/>
        <v>NA</v>
      </c>
      <c r="AG667" s="341">
        <f t="shared" si="472"/>
        <v>0</v>
      </c>
      <c r="AH667" s="343">
        <f t="shared" si="472"/>
        <v>0</v>
      </c>
      <c r="AI667" s="332" t="str">
        <f t="shared" si="472"/>
        <v>NA</v>
      </c>
      <c r="AJ667" s="343" t="str">
        <f t="shared" si="472"/>
        <v>NA</v>
      </c>
      <c r="AK667" s="343">
        <f t="shared" si="472"/>
        <v>0</v>
      </c>
      <c r="AL667" s="351"/>
      <c r="AM667" s="345">
        <f t="shared" si="469"/>
        <v>8.4089832105313268E-3</v>
      </c>
      <c r="AN667" s="61"/>
    </row>
    <row r="668" spans="1:40" ht="22.5" customHeight="1">
      <c r="A668" s="16"/>
      <c r="B668" s="220"/>
      <c r="C668" s="207"/>
      <c r="D668" s="217"/>
      <c r="E668" s="221"/>
      <c r="F668" s="207"/>
      <c r="G668" s="217"/>
      <c r="H668" s="221"/>
      <c r="I668" s="222"/>
      <c r="J668" s="217"/>
      <c r="K668" s="221"/>
      <c r="L668" s="217"/>
      <c r="M668" s="221"/>
      <c r="N668" s="212"/>
      <c r="O668" s="207"/>
      <c r="P668" s="207"/>
      <c r="Q668" s="207"/>
      <c r="R668" s="208"/>
      <c r="S668" s="217"/>
      <c r="T668" s="221"/>
      <c r="U668" s="222"/>
      <c r="V668" s="217"/>
      <c r="W668" s="223"/>
      <c r="Y668" s="333"/>
      <c r="Z668" s="346"/>
      <c r="AA668" s="347"/>
      <c r="AB668" s="346"/>
      <c r="AC668" s="348"/>
      <c r="AD668" s="333"/>
      <c r="AE668" s="346"/>
      <c r="AF668" s="347"/>
      <c r="AG668" s="346"/>
      <c r="AH668" s="348"/>
      <c r="AI668" s="333"/>
      <c r="AJ668" s="348"/>
      <c r="AK668" s="348"/>
      <c r="AL668" s="351"/>
      <c r="AM668" s="349"/>
      <c r="AN668" s="80"/>
    </row>
    <row r="669" spans="1:40" ht="22.5" customHeight="1">
      <c r="A669" s="16" t="s">
        <v>93</v>
      </c>
      <c r="B669" s="220"/>
      <c r="C669" s="207"/>
      <c r="D669" s="217"/>
      <c r="E669" s="221"/>
      <c r="F669" s="207"/>
      <c r="G669" s="217"/>
      <c r="H669" s="221"/>
      <c r="I669" s="222"/>
      <c r="J669" s="217"/>
      <c r="K669" s="221"/>
      <c r="L669" s="217"/>
      <c r="M669" s="221"/>
      <c r="N669" s="212"/>
      <c r="O669" s="207"/>
      <c r="P669" s="207"/>
      <c r="Q669" s="207"/>
      <c r="R669" s="208"/>
      <c r="S669" s="217"/>
      <c r="T669" s="221"/>
      <c r="U669" s="222"/>
      <c r="V669" s="217"/>
      <c r="W669" s="223"/>
      <c r="Y669" s="333"/>
      <c r="Z669" s="346"/>
      <c r="AA669" s="347"/>
      <c r="AB669" s="346"/>
      <c r="AC669" s="348"/>
      <c r="AD669" s="333"/>
      <c r="AE669" s="346"/>
      <c r="AF669" s="347"/>
      <c r="AG669" s="346"/>
      <c r="AH669" s="348"/>
      <c r="AI669" s="333"/>
      <c r="AJ669" s="348"/>
      <c r="AK669" s="348"/>
      <c r="AL669" s="351"/>
      <c r="AM669" s="349"/>
      <c r="AN669" s="80"/>
    </row>
    <row r="670" spans="1:40" ht="22.5" customHeight="1">
      <c r="A670" s="56" t="s">
        <v>37</v>
      </c>
      <c r="B670" s="206">
        <f t="shared" ref="B670:W672" si="473">IF(B142=0, "NA",B494/B142)</f>
        <v>0</v>
      </c>
      <c r="C670" s="207" t="e">
        <f t="shared" si="473"/>
        <v>#DIV/0!</v>
      </c>
      <c r="D670" s="208">
        <f t="shared" si="473"/>
        <v>-3.0974771203081383E-2</v>
      </c>
      <c r="E670" s="221" t="str">
        <f t="shared" si="473"/>
        <v>NA</v>
      </c>
      <c r="F670" s="207" t="str">
        <f t="shared" si="473"/>
        <v>NA</v>
      </c>
      <c r="G670" s="217" t="str">
        <f t="shared" si="473"/>
        <v>NA</v>
      </c>
      <c r="H670" s="221" t="str">
        <f t="shared" si="473"/>
        <v>NA</v>
      </c>
      <c r="I670" s="222" t="str">
        <f t="shared" si="473"/>
        <v>NA</v>
      </c>
      <c r="J670" s="217" t="str">
        <f t="shared" si="473"/>
        <v>NA</v>
      </c>
      <c r="K670" s="212">
        <f t="shared" si="473"/>
        <v>0</v>
      </c>
      <c r="L670" s="208">
        <f t="shared" si="473"/>
        <v>-3.0974771203081383E-2</v>
      </c>
      <c r="M670" s="212" t="str">
        <f t="shared" si="473"/>
        <v>NA</v>
      </c>
      <c r="N670" s="212" t="str">
        <f t="shared" si="473"/>
        <v>NA</v>
      </c>
      <c r="O670" s="207" t="str">
        <f t="shared" si="473"/>
        <v>NA</v>
      </c>
      <c r="P670" s="207" t="str">
        <f t="shared" si="473"/>
        <v>NA</v>
      </c>
      <c r="Q670" s="207" t="str">
        <f t="shared" si="473"/>
        <v>NA</v>
      </c>
      <c r="R670" s="208" t="str">
        <f t="shared" si="473"/>
        <v>NA</v>
      </c>
      <c r="S670" s="217" t="str">
        <f t="shared" si="473"/>
        <v>NA</v>
      </c>
      <c r="T670" s="221" t="str">
        <f t="shared" si="473"/>
        <v>NA</v>
      </c>
      <c r="U670" s="222" t="str">
        <f t="shared" si="473"/>
        <v>NA</v>
      </c>
      <c r="V670" s="217" t="str">
        <f t="shared" si="473"/>
        <v>NA</v>
      </c>
      <c r="W670" s="213">
        <f t="shared" si="473"/>
        <v>-3.0974771203081383E-2</v>
      </c>
      <c r="Y670" s="332" t="str">
        <f t="shared" ref="Y670:AK672" si="474">IF(Y142=0, "NA",Y494/Y142)</f>
        <v>NA</v>
      </c>
      <c r="Z670" s="341" t="str">
        <f t="shared" si="474"/>
        <v>NA</v>
      </c>
      <c r="AA670" s="342" t="str">
        <f t="shared" si="474"/>
        <v>NA</v>
      </c>
      <c r="AB670" s="341">
        <f t="shared" si="474"/>
        <v>0</v>
      </c>
      <c r="AC670" s="343">
        <f t="shared" si="474"/>
        <v>0</v>
      </c>
      <c r="AD670" s="332" t="str">
        <f t="shared" si="474"/>
        <v>NA</v>
      </c>
      <c r="AE670" s="341" t="str">
        <f t="shared" si="474"/>
        <v>NA</v>
      </c>
      <c r="AF670" s="342" t="str">
        <f t="shared" si="474"/>
        <v>NA</v>
      </c>
      <c r="AG670" s="341" t="str">
        <f t="shared" si="474"/>
        <v>NA</v>
      </c>
      <c r="AH670" s="343" t="str">
        <f t="shared" si="474"/>
        <v>NA</v>
      </c>
      <c r="AI670" s="332" t="str">
        <f t="shared" si="474"/>
        <v>NA</v>
      </c>
      <c r="AJ670" s="343" t="str">
        <f t="shared" si="474"/>
        <v>NA</v>
      </c>
      <c r="AK670" s="343">
        <f t="shared" si="474"/>
        <v>0</v>
      </c>
      <c r="AL670" s="350"/>
      <c r="AM670" s="345">
        <f t="shared" ref="AM670:AM672" si="475">IF(AM142=0, "NA",AM494/AM142)</f>
        <v>-3.0120024492378172E-2</v>
      </c>
      <c r="AN670" s="61"/>
    </row>
    <row r="671" spans="1:40" ht="22.5" customHeight="1">
      <c r="A671" s="56" t="s">
        <v>38</v>
      </c>
      <c r="B671" s="206">
        <f t="shared" si="473"/>
        <v>0</v>
      </c>
      <c r="C671" s="207" t="e">
        <f t="shared" si="473"/>
        <v>#DIV/0!</v>
      </c>
      <c r="D671" s="217">
        <f t="shared" si="473"/>
        <v>7.9708161185603948E-2</v>
      </c>
      <c r="E671" s="221" t="str">
        <f t="shared" si="473"/>
        <v>NA</v>
      </c>
      <c r="F671" s="207" t="str">
        <f t="shared" si="473"/>
        <v>NA</v>
      </c>
      <c r="G671" s="217" t="str">
        <f t="shared" si="473"/>
        <v>NA</v>
      </c>
      <c r="H671" s="221" t="str">
        <f t="shared" si="473"/>
        <v>NA</v>
      </c>
      <c r="I671" s="222" t="str">
        <f t="shared" si="473"/>
        <v>NA</v>
      </c>
      <c r="J671" s="217" t="str">
        <f t="shared" si="473"/>
        <v>NA</v>
      </c>
      <c r="K671" s="212">
        <f t="shared" si="473"/>
        <v>0</v>
      </c>
      <c r="L671" s="217">
        <f t="shared" si="473"/>
        <v>7.9708161185603948E-2</v>
      </c>
      <c r="M671" s="212">
        <f t="shared" si="473"/>
        <v>0</v>
      </c>
      <c r="N671" s="212" t="str">
        <f t="shared" si="473"/>
        <v>NA</v>
      </c>
      <c r="O671" s="207" t="str">
        <f t="shared" si="473"/>
        <v>NA</v>
      </c>
      <c r="P671" s="207" t="str">
        <f t="shared" si="473"/>
        <v>NA</v>
      </c>
      <c r="Q671" s="207" t="str">
        <f t="shared" si="473"/>
        <v>NA</v>
      </c>
      <c r="R671" s="208" t="str">
        <f t="shared" si="473"/>
        <v>NA</v>
      </c>
      <c r="S671" s="217">
        <f t="shared" si="473"/>
        <v>0.22755013927144124</v>
      </c>
      <c r="T671" s="221" t="str">
        <f t="shared" si="473"/>
        <v>NA</v>
      </c>
      <c r="U671" s="222" t="str">
        <f t="shared" si="473"/>
        <v>NA</v>
      </c>
      <c r="V671" s="217" t="str">
        <f t="shared" si="473"/>
        <v>NA</v>
      </c>
      <c r="W671" s="218">
        <f t="shared" si="473"/>
        <v>0.12036064495616208</v>
      </c>
      <c r="Y671" s="332" t="str">
        <f t="shared" si="474"/>
        <v>NA</v>
      </c>
      <c r="Z671" s="346" t="str">
        <f t="shared" si="474"/>
        <v>NA</v>
      </c>
      <c r="AA671" s="342" t="str">
        <f t="shared" si="474"/>
        <v>NA</v>
      </c>
      <c r="AB671" s="346" t="str">
        <f t="shared" si="474"/>
        <v>NA</v>
      </c>
      <c r="AC671" s="348" t="str">
        <f t="shared" si="474"/>
        <v>NA</v>
      </c>
      <c r="AD671" s="332" t="str">
        <f t="shared" si="474"/>
        <v>NA</v>
      </c>
      <c r="AE671" s="346">
        <f t="shared" si="474"/>
        <v>0</v>
      </c>
      <c r="AF671" s="342" t="str">
        <f t="shared" si="474"/>
        <v>NA</v>
      </c>
      <c r="AG671" s="346">
        <f t="shared" si="474"/>
        <v>0</v>
      </c>
      <c r="AH671" s="348">
        <f t="shared" si="474"/>
        <v>0</v>
      </c>
      <c r="AI671" s="332" t="str">
        <f t="shared" si="474"/>
        <v>NA</v>
      </c>
      <c r="AJ671" s="348" t="str">
        <f t="shared" si="474"/>
        <v>NA</v>
      </c>
      <c r="AK671" s="348">
        <f t="shared" si="474"/>
        <v>0</v>
      </c>
      <c r="AL671" s="350"/>
      <c r="AM671" s="349">
        <f t="shared" si="475"/>
        <v>0.10451279207030209</v>
      </c>
      <c r="AN671" s="80"/>
    </row>
    <row r="672" spans="1:40" ht="22.5" customHeight="1" thickBot="1">
      <c r="A672" s="246" t="s">
        <v>58</v>
      </c>
      <c r="B672" s="247">
        <f t="shared" si="473"/>
        <v>0</v>
      </c>
      <c r="C672" s="248" t="str">
        <f t="shared" si="473"/>
        <v>NA</v>
      </c>
      <c r="D672" s="249">
        <f t="shared" si="473"/>
        <v>-8.3193790850191445E-3</v>
      </c>
      <c r="E672" s="250" t="str">
        <f t="shared" si="473"/>
        <v>NA</v>
      </c>
      <c r="F672" s="248" t="str">
        <f t="shared" si="473"/>
        <v>NA</v>
      </c>
      <c r="G672" s="249" t="str">
        <f t="shared" si="473"/>
        <v>NA</v>
      </c>
      <c r="H672" s="250" t="str">
        <f t="shared" si="473"/>
        <v>NA</v>
      </c>
      <c r="I672" s="248" t="str">
        <f t="shared" si="473"/>
        <v>NA</v>
      </c>
      <c r="J672" s="249" t="str">
        <f t="shared" si="473"/>
        <v>NA</v>
      </c>
      <c r="K672" s="250">
        <f t="shared" si="473"/>
        <v>0</v>
      </c>
      <c r="L672" s="249">
        <f t="shared" si="473"/>
        <v>-8.3193790850191445E-3</v>
      </c>
      <c r="M672" s="250">
        <f t="shared" si="473"/>
        <v>0</v>
      </c>
      <c r="N672" s="250" t="str">
        <f t="shared" si="473"/>
        <v>NA</v>
      </c>
      <c r="O672" s="248" t="str">
        <f t="shared" si="473"/>
        <v>NA</v>
      </c>
      <c r="P672" s="248" t="str">
        <f t="shared" si="473"/>
        <v>NA</v>
      </c>
      <c r="Q672" s="248" t="str">
        <f t="shared" si="473"/>
        <v>NA</v>
      </c>
      <c r="R672" s="249" t="str">
        <f t="shared" si="473"/>
        <v>NA</v>
      </c>
      <c r="S672" s="249">
        <f t="shared" si="473"/>
        <v>0.22755013927144124</v>
      </c>
      <c r="T672" s="250" t="str">
        <f t="shared" si="473"/>
        <v>NA</v>
      </c>
      <c r="U672" s="248" t="str">
        <f t="shared" si="473"/>
        <v>NA</v>
      </c>
      <c r="V672" s="249" t="str">
        <f t="shared" si="473"/>
        <v>NA</v>
      </c>
      <c r="W672" s="251">
        <f t="shared" si="473"/>
        <v>8.6719836061653222E-3</v>
      </c>
      <c r="Y672" s="332" t="str">
        <f t="shared" si="474"/>
        <v>NA</v>
      </c>
      <c r="Z672" s="341" t="str">
        <f t="shared" si="474"/>
        <v>NA</v>
      </c>
      <c r="AA672" s="342" t="str">
        <f t="shared" si="474"/>
        <v>NA</v>
      </c>
      <c r="AB672" s="341">
        <f t="shared" si="474"/>
        <v>0</v>
      </c>
      <c r="AC672" s="343">
        <f t="shared" si="474"/>
        <v>0</v>
      </c>
      <c r="AD672" s="332" t="str">
        <f t="shared" si="474"/>
        <v>NA</v>
      </c>
      <c r="AE672" s="341">
        <f t="shared" si="474"/>
        <v>0</v>
      </c>
      <c r="AF672" s="342" t="str">
        <f t="shared" si="474"/>
        <v>NA</v>
      </c>
      <c r="AG672" s="341">
        <f t="shared" si="474"/>
        <v>0</v>
      </c>
      <c r="AH672" s="343">
        <f t="shared" si="474"/>
        <v>0</v>
      </c>
      <c r="AI672" s="332" t="str">
        <f t="shared" si="474"/>
        <v>NA</v>
      </c>
      <c r="AJ672" s="343" t="str">
        <f t="shared" si="474"/>
        <v>NA</v>
      </c>
      <c r="AK672" s="343">
        <f t="shared" si="474"/>
        <v>0</v>
      </c>
      <c r="AL672" s="344"/>
      <c r="AM672" s="345">
        <f t="shared" si="475"/>
        <v>8.1759569249641138E-3</v>
      </c>
      <c r="AN672" s="61"/>
    </row>
    <row r="673" spans="1:40" ht="17.25">
      <c r="A673" s="16"/>
      <c r="B673" s="220"/>
      <c r="C673" s="207"/>
      <c r="D673" s="217"/>
      <c r="E673" s="221"/>
      <c r="F673" s="207"/>
      <c r="G673" s="217"/>
      <c r="H673" s="221"/>
      <c r="I673" s="222"/>
      <c r="J673" s="217"/>
      <c r="K673" s="221"/>
      <c r="L673" s="217"/>
      <c r="M673" s="221"/>
      <c r="N673" s="212"/>
      <c r="O673" s="207"/>
      <c r="P673" s="207"/>
      <c r="Q673" s="207"/>
      <c r="R673" s="208"/>
      <c r="S673" s="217"/>
      <c r="T673" s="221"/>
      <c r="U673" s="222"/>
      <c r="V673" s="217"/>
      <c r="W673" s="229"/>
      <c r="Y673" s="339"/>
      <c r="Z673" s="373"/>
      <c r="AA673" s="374"/>
      <c r="AB673" s="373"/>
      <c r="AC673" s="375"/>
      <c r="AD673" s="339"/>
      <c r="AE673" s="373"/>
      <c r="AF673" s="374"/>
      <c r="AG673" s="373"/>
      <c r="AH673" s="375"/>
      <c r="AI673" s="339"/>
      <c r="AJ673" s="375"/>
      <c r="AK673" s="375"/>
      <c r="AL673" s="351"/>
      <c r="AM673" s="376"/>
      <c r="AN673" s="80"/>
    </row>
    <row r="674" spans="1:40" ht="22.5" customHeight="1">
      <c r="A674" s="16" t="s">
        <v>73</v>
      </c>
      <c r="B674" s="220"/>
      <c r="C674" s="207"/>
      <c r="D674" s="217"/>
      <c r="E674" s="221"/>
      <c r="F674" s="207"/>
      <c r="G674" s="217"/>
      <c r="H674" s="221"/>
      <c r="I674" s="222"/>
      <c r="J674" s="217"/>
      <c r="K674" s="221"/>
      <c r="L674" s="217"/>
      <c r="M674" s="221"/>
      <c r="N674" s="212"/>
      <c r="O674" s="207"/>
      <c r="P674" s="207"/>
      <c r="Q674" s="207"/>
      <c r="R674" s="208"/>
      <c r="S674" s="217"/>
      <c r="T674" s="221"/>
      <c r="U674" s="222"/>
      <c r="V674" s="217"/>
      <c r="W674" s="229"/>
      <c r="Y674" s="333"/>
      <c r="Z674" s="346"/>
      <c r="AA674" s="347"/>
      <c r="AB674" s="346"/>
      <c r="AC674" s="348"/>
      <c r="AD674" s="333"/>
      <c r="AE674" s="346"/>
      <c r="AF674" s="347"/>
      <c r="AG674" s="346"/>
      <c r="AH674" s="348"/>
      <c r="AI674" s="333"/>
      <c r="AJ674" s="348"/>
      <c r="AK674" s="348"/>
      <c r="AL674" s="351"/>
      <c r="AM674" s="349"/>
      <c r="AN674" s="80"/>
    </row>
    <row r="675" spans="1:40" ht="22.5" customHeight="1">
      <c r="A675" s="56" t="s">
        <v>37</v>
      </c>
      <c r="B675" s="206">
        <f t="shared" ref="B675:W677" si="476">IF(B147=0, "NA",B499/B147)</f>
        <v>0</v>
      </c>
      <c r="C675" s="207" t="str">
        <f t="shared" si="476"/>
        <v>NA</v>
      </c>
      <c r="D675" s="208">
        <f t="shared" si="476"/>
        <v>-3.0339827810100743E-2</v>
      </c>
      <c r="E675" s="212">
        <f t="shared" si="476"/>
        <v>0</v>
      </c>
      <c r="F675" s="207" t="str">
        <f t="shared" si="476"/>
        <v>NA</v>
      </c>
      <c r="G675" s="208">
        <f t="shared" si="476"/>
        <v>-1.384567735505118E-2</v>
      </c>
      <c r="H675" s="212" t="str">
        <f t="shared" si="476"/>
        <v>NA</v>
      </c>
      <c r="I675" s="207" t="str">
        <f t="shared" si="476"/>
        <v>NA</v>
      </c>
      <c r="J675" s="208" t="str">
        <f t="shared" si="476"/>
        <v>NA</v>
      </c>
      <c r="K675" s="212">
        <f t="shared" si="476"/>
        <v>0</v>
      </c>
      <c r="L675" s="208">
        <f t="shared" si="476"/>
        <v>-2.9212084532086187E-2</v>
      </c>
      <c r="M675" s="212" t="str">
        <f t="shared" si="476"/>
        <v>NA</v>
      </c>
      <c r="N675" s="212" t="str">
        <f t="shared" si="476"/>
        <v>NA</v>
      </c>
      <c r="O675" s="207" t="str">
        <f t="shared" si="476"/>
        <v>NA</v>
      </c>
      <c r="P675" s="207" t="str">
        <f t="shared" si="476"/>
        <v>NA</v>
      </c>
      <c r="Q675" s="207" t="str">
        <f t="shared" si="476"/>
        <v>NA</v>
      </c>
      <c r="R675" s="208" t="str">
        <f t="shared" si="476"/>
        <v>NA</v>
      </c>
      <c r="S675" s="208" t="str">
        <f t="shared" si="476"/>
        <v>NA</v>
      </c>
      <c r="T675" s="221" t="str">
        <f t="shared" si="476"/>
        <v>NA</v>
      </c>
      <c r="U675" s="222" t="str">
        <f t="shared" si="476"/>
        <v>NA</v>
      </c>
      <c r="V675" s="217" t="str">
        <f t="shared" si="476"/>
        <v>NA</v>
      </c>
      <c r="W675" s="213">
        <f t="shared" si="476"/>
        <v>-2.9212084532086187E-2</v>
      </c>
      <c r="Y675" s="332" t="str">
        <f t="shared" ref="Y675:AK677" si="477">IF(Y147=0, "NA",Y499/Y147)</f>
        <v>NA</v>
      </c>
      <c r="Z675" s="341" t="str">
        <f t="shared" si="477"/>
        <v>NA</v>
      </c>
      <c r="AA675" s="342" t="str">
        <f t="shared" si="477"/>
        <v>NA</v>
      </c>
      <c r="AB675" s="341">
        <f t="shared" si="477"/>
        <v>0</v>
      </c>
      <c r="AC675" s="343">
        <f t="shared" si="477"/>
        <v>0</v>
      </c>
      <c r="AD675" s="332" t="str">
        <f t="shared" si="477"/>
        <v>NA</v>
      </c>
      <c r="AE675" s="341" t="str">
        <f t="shared" si="477"/>
        <v>NA</v>
      </c>
      <c r="AF675" s="342" t="str">
        <f t="shared" si="477"/>
        <v>NA</v>
      </c>
      <c r="AG675" s="341" t="str">
        <f t="shared" si="477"/>
        <v>NA</v>
      </c>
      <c r="AH675" s="343" t="str">
        <f t="shared" si="477"/>
        <v>NA</v>
      </c>
      <c r="AI675" s="332" t="str">
        <f t="shared" si="477"/>
        <v>NA</v>
      </c>
      <c r="AJ675" s="343" t="str">
        <f t="shared" si="477"/>
        <v>NA</v>
      </c>
      <c r="AK675" s="343">
        <f t="shared" si="477"/>
        <v>0</v>
      </c>
      <c r="AL675" s="350"/>
      <c r="AM675" s="345">
        <f t="shared" ref="AM675:AM677" si="478">IF(AM147=0, "NA",AM499/AM147)</f>
        <v>-2.8498618811838787E-2</v>
      </c>
      <c r="AN675" s="61"/>
    </row>
    <row r="676" spans="1:40" ht="22.5" customHeight="1">
      <c r="A676" s="56" t="s">
        <v>38</v>
      </c>
      <c r="B676" s="206">
        <f t="shared" si="476"/>
        <v>0</v>
      </c>
      <c r="C676" s="207" t="str">
        <f t="shared" si="476"/>
        <v>NA</v>
      </c>
      <c r="D676" s="217">
        <f t="shared" si="476"/>
        <v>7.3617140286311222E-2</v>
      </c>
      <c r="E676" s="212">
        <f t="shared" si="476"/>
        <v>0</v>
      </c>
      <c r="F676" s="207" t="str">
        <f t="shared" si="476"/>
        <v>NA</v>
      </c>
      <c r="G676" s="217">
        <f t="shared" si="476"/>
        <v>8.6323772320893929E-2</v>
      </c>
      <c r="H676" s="212" t="str">
        <f t="shared" si="476"/>
        <v>NA</v>
      </c>
      <c r="I676" s="207" t="str">
        <f t="shared" si="476"/>
        <v>NA</v>
      </c>
      <c r="J676" s="217" t="str">
        <f t="shared" si="476"/>
        <v>NA</v>
      </c>
      <c r="K676" s="212">
        <f t="shared" si="476"/>
        <v>0</v>
      </c>
      <c r="L676" s="216">
        <f t="shared" si="476"/>
        <v>7.4511927583884141E-2</v>
      </c>
      <c r="M676" s="212">
        <f t="shared" si="476"/>
        <v>0</v>
      </c>
      <c r="N676" s="212" t="str">
        <f t="shared" si="476"/>
        <v>NA</v>
      </c>
      <c r="O676" s="207" t="str">
        <f t="shared" si="476"/>
        <v>NA</v>
      </c>
      <c r="P676" s="207" t="str">
        <f t="shared" si="476"/>
        <v>NA</v>
      </c>
      <c r="Q676" s="207" t="str">
        <f t="shared" si="476"/>
        <v>NA</v>
      </c>
      <c r="R676" s="208" t="str">
        <f t="shared" si="476"/>
        <v>NA</v>
      </c>
      <c r="S676" s="217">
        <f t="shared" si="476"/>
        <v>9.9222416993835327E-2</v>
      </c>
      <c r="T676" s="221" t="str">
        <f t="shared" si="476"/>
        <v>NA</v>
      </c>
      <c r="U676" s="222" t="str">
        <f t="shared" si="476"/>
        <v>NA</v>
      </c>
      <c r="V676" s="217" t="str">
        <f t="shared" si="476"/>
        <v>NA</v>
      </c>
      <c r="W676" s="213">
        <f t="shared" si="476"/>
        <v>8.5036720680148836E-2</v>
      </c>
      <c r="Y676" s="332" t="str">
        <f t="shared" si="477"/>
        <v>NA</v>
      </c>
      <c r="Z676" s="364" t="str">
        <f t="shared" si="477"/>
        <v>NA</v>
      </c>
      <c r="AA676" s="342" t="str">
        <f t="shared" si="477"/>
        <v>NA</v>
      </c>
      <c r="AB676" s="364" t="str">
        <f t="shared" si="477"/>
        <v>NA</v>
      </c>
      <c r="AC676" s="366" t="str">
        <f t="shared" si="477"/>
        <v>NA</v>
      </c>
      <c r="AD676" s="332" t="str">
        <f t="shared" si="477"/>
        <v>NA</v>
      </c>
      <c r="AE676" s="364">
        <f t="shared" si="477"/>
        <v>0</v>
      </c>
      <c r="AF676" s="342" t="str">
        <f t="shared" si="477"/>
        <v>NA</v>
      </c>
      <c r="AG676" s="364">
        <f t="shared" si="477"/>
        <v>0</v>
      </c>
      <c r="AH676" s="366">
        <f t="shared" si="477"/>
        <v>0</v>
      </c>
      <c r="AI676" s="332" t="str">
        <f t="shared" si="477"/>
        <v>NA</v>
      </c>
      <c r="AJ676" s="366" t="str">
        <f t="shared" si="477"/>
        <v>NA</v>
      </c>
      <c r="AK676" s="366">
        <f t="shared" si="477"/>
        <v>0</v>
      </c>
      <c r="AL676" s="350"/>
      <c r="AM676" s="368">
        <f t="shared" si="478"/>
        <v>7.6982818641468609E-2</v>
      </c>
      <c r="AN676" s="71"/>
    </row>
    <row r="677" spans="1:40" ht="22.5" customHeight="1">
      <c r="A677" s="127" t="s">
        <v>74</v>
      </c>
      <c r="B677" s="224">
        <f t="shared" si="476"/>
        <v>0</v>
      </c>
      <c r="C677" s="225" t="str">
        <f t="shared" si="476"/>
        <v>NA</v>
      </c>
      <c r="D677" s="226">
        <f t="shared" si="476"/>
        <v>-6.0860677291439758E-3</v>
      </c>
      <c r="E677" s="227">
        <f t="shared" si="476"/>
        <v>0</v>
      </c>
      <c r="F677" s="225" t="str">
        <f t="shared" si="476"/>
        <v>NA</v>
      </c>
      <c r="G677" s="226">
        <f t="shared" si="476"/>
        <v>1.0097094949403196E-2</v>
      </c>
      <c r="H677" s="227" t="str">
        <f t="shared" si="476"/>
        <v>NA</v>
      </c>
      <c r="I677" s="225" t="str">
        <f t="shared" si="476"/>
        <v>NA</v>
      </c>
      <c r="J677" s="226" t="str">
        <f t="shared" si="476"/>
        <v>NA</v>
      </c>
      <c r="K677" s="227">
        <f t="shared" si="476"/>
        <v>0</v>
      </c>
      <c r="L677" s="226">
        <f t="shared" si="476"/>
        <v>-4.971847164216771E-3</v>
      </c>
      <c r="M677" s="227">
        <f t="shared" si="476"/>
        <v>0</v>
      </c>
      <c r="N677" s="227" t="str">
        <f t="shared" si="476"/>
        <v>NA</v>
      </c>
      <c r="O677" s="225" t="str">
        <f t="shared" si="476"/>
        <v>NA</v>
      </c>
      <c r="P677" s="225" t="str">
        <f t="shared" si="476"/>
        <v>NA</v>
      </c>
      <c r="Q677" s="225" t="str">
        <f t="shared" si="476"/>
        <v>NA</v>
      </c>
      <c r="R677" s="226" t="str">
        <f t="shared" si="476"/>
        <v>NA</v>
      </c>
      <c r="S677" s="226">
        <f t="shared" si="476"/>
        <v>9.9222416993835327E-2</v>
      </c>
      <c r="T677" s="227" t="str">
        <f t="shared" si="476"/>
        <v>NA</v>
      </c>
      <c r="U677" s="225" t="str">
        <f t="shared" si="476"/>
        <v>NA</v>
      </c>
      <c r="V677" s="226" t="str">
        <f t="shared" si="476"/>
        <v>NA</v>
      </c>
      <c r="W677" s="239">
        <f t="shared" si="476"/>
        <v>1.0424667765968594E-2</v>
      </c>
      <c r="Y677" s="336" t="str">
        <f t="shared" si="477"/>
        <v>NA</v>
      </c>
      <c r="Z677" s="360" t="str">
        <f t="shared" si="477"/>
        <v>NA</v>
      </c>
      <c r="AA677" s="361" t="str">
        <f t="shared" si="477"/>
        <v>NA</v>
      </c>
      <c r="AB677" s="360">
        <f t="shared" si="477"/>
        <v>0</v>
      </c>
      <c r="AC677" s="362">
        <f t="shared" si="477"/>
        <v>0</v>
      </c>
      <c r="AD677" s="336" t="str">
        <f t="shared" si="477"/>
        <v>NA</v>
      </c>
      <c r="AE677" s="360">
        <f t="shared" si="477"/>
        <v>0</v>
      </c>
      <c r="AF677" s="361" t="str">
        <f t="shared" si="477"/>
        <v>NA</v>
      </c>
      <c r="AG677" s="360">
        <f t="shared" si="477"/>
        <v>0</v>
      </c>
      <c r="AH677" s="362">
        <f t="shared" si="477"/>
        <v>0</v>
      </c>
      <c r="AI677" s="336" t="str">
        <f t="shared" si="477"/>
        <v>NA</v>
      </c>
      <c r="AJ677" s="362" t="str">
        <f t="shared" si="477"/>
        <v>NA</v>
      </c>
      <c r="AK677" s="362">
        <f t="shared" si="477"/>
        <v>0</v>
      </c>
      <c r="AL677" s="344"/>
      <c r="AM677" s="363">
        <f t="shared" si="478"/>
        <v>9.9033025174715961E-3</v>
      </c>
      <c r="AN677" s="90"/>
    </row>
    <row r="678" spans="1:40" ht="22.5" customHeight="1">
      <c r="A678" s="16"/>
      <c r="B678" s="206"/>
      <c r="C678" s="207"/>
      <c r="D678" s="208"/>
      <c r="E678" s="212"/>
      <c r="F678" s="207"/>
      <c r="G678" s="208"/>
      <c r="H678" s="212"/>
      <c r="I678" s="207"/>
      <c r="J678" s="208"/>
      <c r="K678" s="212"/>
      <c r="L678" s="208"/>
      <c r="M678" s="212"/>
      <c r="N678" s="212"/>
      <c r="O678" s="207"/>
      <c r="P678" s="207"/>
      <c r="Q678" s="207"/>
      <c r="R678" s="208"/>
      <c r="S678" s="208"/>
      <c r="T678" s="212"/>
      <c r="U678" s="207"/>
      <c r="V678" s="208"/>
      <c r="W678" s="229"/>
      <c r="Y678" s="332"/>
      <c r="Z678" s="341"/>
      <c r="AA678" s="342"/>
      <c r="AB678" s="341"/>
      <c r="AC678" s="343"/>
      <c r="AD678" s="332"/>
      <c r="AE678" s="341"/>
      <c r="AF678" s="342"/>
      <c r="AG678" s="341"/>
      <c r="AH678" s="343"/>
      <c r="AI678" s="332"/>
      <c r="AJ678" s="343"/>
      <c r="AK678" s="343"/>
      <c r="AL678" s="351"/>
      <c r="AM678" s="345"/>
      <c r="AN678" s="61"/>
    </row>
    <row r="679" spans="1:40" ht="22.5" customHeight="1">
      <c r="A679" s="38" t="s">
        <v>75</v>
      </c>
      <c r="B679" s="230"/>
      <c r="C679" s="231"/>
      <c r="D679" s="232"/>
      <c r="E679" s="233"/>
      <c r="F679" s="231"/>
      <c r="G679" s="232"/>
      <c r="H679" s="233"/>
      <c r="I679" s="231"/>
      <c r="J679" s="232"/>
      <c r="K679" s="233"/>
      <c r="L679" s="232"/>
      <c r="M679" s="233"/>
      <c r="N679" s="233"/>
      <c r="O679" s="231"/>
      <c r="P679" s="231"/>
      <c r="Q679" s="231"/>
      <c r="R679" s="232"/>
      <c r="S679" s="232"/>
      <c r="T679" s="233"/>
      <c r="U679" s="231"/>
      <c r="V679" s="232"/>
      <c r="W679" s="234"/>
      <c r="Y679" s="335"/>
      <c r="Z679" s="356"/>
      <c r="AA679" s="357"/>
      <c r="AB679" s="356"/>
      <c r="AC679" s="358"/>
      <c r="AD679" s="335"/>
      <c r="AE679" s="356"/>
      <c r="AF679" s="357"/>
      <c r="AG679" s="356"/>
      <c r="AH679" s="358"/>
      <c r="AI679" s="335"/>
      <c r="AJ679" s="358"/>
      <c r="AK679" s="358"/>
      <c r="AL679" s="351"/>
      <c r="AM679" s="359"/>
      <c r="AN679" s="61"/>
    </row>
    <row r="680" spans="1:40" ht="22.5" customHeight="1">
      <c r="A680" s="54"/>
      <c r="B680" s="206"/>
      <c r="C680" s="207"/>
      <c r="D680" s="208"/>
      <c r="E680" s="212"/>
      <c r="F680" s="207"/>
      <c r="G680" s="208"/>
      <c r="H680" s="212"/>
      <c r="I680" s="207"/>
      <c r="J680" s="208"/>
      <c r="K680" s="212"/>
      <c r="L680" s="208"/>
      <c r="M680" s="212"/>
      <c r="N680" s="212"/>
      <c r="O680" s="207"/>
      <c r="P680" s="207"/>
      <c r="Q680" s="207"/>
      <c r="R680" s="208"/>
      <c r="S680" s="208"/>
      <c r="T680" s="212"/>
      <c r="U680" s="207"/>
      <c r="V680" s="208"/>
      <c r="W680" s="229"/>
      <c r="Y680" s="332"/>
      <c r="Z680" s="341"/>
      <c r="AA680" s="342"/>
      <c r="AB680" s="341"/>
      <c r="AC680" s="343"/>
      <c r="AD680" s="332"/>
      <c r="AE680" s="341"/>
      <c r="AF680" s="342"/>
      <c r="AG680" s="341"/>
      <c r="AH680" s="343"/>
      <c r="AI680" s="332"/>
      <c r="AJ680" s="343"/>
      <c r="AK680" s="343"/>
      <c r="AL680" s="351"/>
      <c r="AM680" s="345"/>
      <c r="AN680" s="61"/>
    </row>
    <row r="681" spans="1:40" ht="22.5" customHeight="1">
      <c r="A681" s="16" t="s">
        <v>83</v>
      </c>
      <c r="B681" s="206"/>
      <c r="C681" s="207"/>
      <c r="D681" s="208"/>
      <c r="E681" s="212"/>
      <c r="F681" s="207"/>
      <c r="G681" s="208"/>
      <c r="H681" s="212"/>
      <c r="I681" s="207"/>
      <c r="J681" s="208"/>
      <c r="K681" s="212"/>
      <c r="L681" s="208"/>
      <c r="M681" s="212"/>
      <c r="N681" s="212"/>
      <c r="O681" s="207"/>
      <c r="P681" s="207"/>
      <c r="Q681" s="207"/>
      <c r="R681" s="208"/>
      <c r="S681" s="208"/>
      <c r="T681" s="212"/>
      <c r="U681" s="207"/>
      <c r="V681" s="208"/>
      <c r="W681" s="213"/>
      <c r="Y681" s="332"/>
      <c r="Z681" s="341"/>
      <c r="AA681" s="342"/>
      <c r="AB681" s="341"/>
      <c r="AC681" s="343"/>
      <c r="AD681" s="332"/>
      <c r="AE681" s="341"/>
      <c r="AF681" s="342"/>
      <c r="AG681" s="341"/>
      <c r="AH681" s="343"/>
      <c r="AI681" s="332"/>
      <c r="AJ681" s="343"/>
      <c r="AK681" s="343"/>
      <c r="AL681" s="351"/>
      <c r="AM681" s="345"/>
      <c r="AN681" s="61"/>
    </row>
    <row r="682" spans="1:40" ht="22.5" customHeight="1">
      <c r="A682" s="56" t="s">
        <v>37</v>
      </c>
      <c r="B682" s="206">
        <f t="shared" ref="B682:W687" si="479">IF(B154=0, "NA",B506/B154)</f>
        <v>0</v>
      </c>
      <c r="C682" s="207">
        <f t="shared" si="479"/>
        <v>1.1673822777461906E-2</v>
      </c>
      <c r="D682" s="208">
        <f t="shared" si="479"/>
        <v>1.1673822777461885E-2</v>
      </c>
      <c r="E682" s="212" t="str">
        <f t="shared" si="479"/>
        <v>NA</v>
      </c>
      <c r="F682" s="207" t="str">
        <f t="shared" si="479"/>
        <v>NA</v>
      </c>
      <c r="G682" s="208" t="str">
        <f t="shared" si="479"/>
        <v>NA</v>
      </c>
      <c r="H682" s="212" t="str">
        <f t="shared" si="479"/>
        <v>NA</v>
      </c>
      <c r="I682" s="207" t="str">
        <f t="shared" si="479"/>
        <v>NA</v>
      </c>
      <c r="J682" s="208" t="str">
        <f t="shared" si="479"/>
        <v>NA</v>
      </c>
      <c r="K682" s="212">
        <f t="shared" si="479"/>
        <v>0</v>
      </c>
      <c r="L682" s="208">
        <f t="shared" si="479"/>
        <v>1.1673822777461885E-2</v>
      </c>
      <c r="M682" s="212" t="str">
        <f t="shared" si="479"/>
        <v>NA</v>
      </c>
      <c r="N682" s="212" t="str">
        <f t="shared" si="479"/>
        <v>NA</v>
      </c>
      <c r="O682" s="207" t="str">
        <f t="shared" si="479"/>
        <v>NA</v>
      </c>
      <c r="P682" s="207" t="str">
        <f t="shared" si="479"/>
        <v>NA</v>
      </c>
      <c r="Q682" s="207" t="str">
        <f t="shared" si="479"/>
        <v>NA</v>
      </c>
      <c r="R682" s="208" t="str">
        <f t="shared" si="479"/>
        <v>NA</v>
      </c>
      <c r="S682" s="208" t="str">
        <f t="shared" si="479"/>
        <v>NA</v>
      </c>
      <c r="T682" s="212" t="str">
        <f t="shared" si="479"/>
        <v>NA</v>
      </c>
      <c r="U682" s="207" t="str">
        <f t="shared" si="479"/>
        <v>NA</v>
      </c>
      <c r="V682" s="208" t="str">
        <f t="shared" si="479"/>
        <v>NA</v>
      </c>
      <c r="W682" s="213">
        <f t="shared" si="479"/>
        <v>1.1673822777461885E-2</v>
      </c>
      <c r="Y682" s="332" t="str">
        <f t="shared" ref="Y682:AK682" si="480">IF(Y154=0, "NA",Y506/Y154)</f>
        <v>NA</v>
      </c>
      <c r="Z682" s="341" t="str">
        <f t="shared" si="480"/>
        <v>NA</v>
      </c>
      <c r="AA682" s="342">
        <f t="shared" si="480"/>
        <v>0</v>
      </c>
      <c r="AB682" s="341">
        <f t="shared" si="480"/>
        <v>0</v>
      </c>
      <c r="AC682" s="343">
        <f t="shared" si="480"/>
        <v>0</v>
      </c>
      <c r="AD682" s="332" t="str">
        <f t="shared" si="480"/>
        <v>NA</v>
      </c>
      <c r="AE682" s="341" t="str">
        <f t="shared" si="480"/>
        <v>NA</v>
      </c>
      <c r="AF682" s="342" t="str">
        <f t="shared" si="480"/>
        <v>NA</v>
      </c>
      <c r="AG682" s="341" t="str">
        <f t="shared" si="480"/>
        <v>NA</v>
      </c>
      <c r="AH682" s="343" t="str">
        <f t="shared" si="480"/>
        <v>NA</v>
      </c>
      <c r="AI682" s="332" t="str">
        <f t="shared" si="480"/>
        <v>NA</v>
      </c>
      <c r="AJ682" s="343" t="str">
        <f t="shared" si="480"/>
        <v>NA</v>
      </c>
      <c r="AK682" s="343">
        <f t="shared" si="480"/>
        <v>0</v>
      </c>
      <c r="AL682" s="350"/>
      <c r="AM682" s="345">
        <f t="shared" ref="AM682:AM687" si="481">IF(AM154=0, "NA",AM506/AM154)</f>
        <v>1.1537959330982827E-2</v>
      </c>
      <c r="AN682" s="61"/>
    </row>
    <row r="683" spans="1:40" ht="22.5" customHeight="1">
      <c r="A683" s="56" t="s">
        <v>38</v>
      </c>
      <c r="B683" s="206" t="str">
        <f t="shared" si="479"/>
        <v>NA</v>
      </c>
      <c r="C683" s="207" t="str">
        <f t="shared" si="479"/>
        <v>NA</v>
      </c>
      <c r="D683" s="208" t="str">
        <f t="shared" si="479"/>
        <v>NA</v>
      </c>
      <c r="E683" s="212" t="str">
        <f t="shared" si="479"/>
        <v>NA</v>
      </c>
      <c r="F683" s="207" t="str">
        <f t="shared" si="479"/>
        <v>NA</v>
      </c>
      <c r="G683" s="208" t="str">
        <f t="shared" si="479"/>
        <v>NA</v>
      </c>
      <c r="H683" s="212" t="str">
        <f t="shared" si="479"/>
        <v>NA</v>
      </c>
      <c r="I683" s="207" t="str">
        <f t="shared" si="479"/>
        <v>NA</v>
      </c>
      <c r="J683" s="208" t="str">
        <f t="shared" si="479"/>
        <v>NA</v>
      </c>
      <c r="K683" s="212" t="str">
        <f t="shared" si="479"/>
        <v>NA</v>
      </c>
      <c r="L683" s="208" t="str">
        <f t="shared" si="479"/>
        <v>NA</v>
      </c>
      <c r="M683" s="212" t="str">
        <f t="shared" si="479"/>
        <v>NA</v>
      </c>
      <c r="N683" s="212" t="str">
        <f t="shared" si="479"/>
        <v>NA</v>
      </c>
      <c r="O683" s="207" t="str">
        <f t="shared" si="479"/>
        <v>NA</v>
      </c>
      <c r="P683" s="207" t="str">
        <f t="shared" si="479"/>
        <v>NA</v>
      </c>
      <c r="Q683" s="207" t="str">
        <f t="shared" si="479"/>
        <v>NA</v>
      </c>
      <c r="R683" s="208" t="str">
        <f t="shared" si="479"/>
        <v>NA</v>
      </c>
      <c r="S683" s="208" t="str">
        <f t="shared" si="479"/>
        <v>NA</v>
      </c>
      <c r="T683" s="212" t="str">
        <f t="shared" si="479"/>
        <v>NA</v>
      </c>
      <c r="U683" s="207" t="str">
        <f t="shared" si="479"/>
        <v>NA</v>
      </c>
      <c r="V683" s="208" t="str">
        <f t="shared" si="479"/>
        <v>NA</v>
      </c>
      <c r="W683" s="213" t="str">
        <f t="shared" si="479"/>
        <v>NA</v>
      </c>
      <c r="Y683" s="332"/>
      <c r="Z683" s="341"/>
      <c r="AA683" s="342"/>
      <c r="AB683" s="341"/>
      <c r="AC683" s="343"/>
      <c r="AD683" s="332"/>
      <c r="AE683" s="341"/>
      <c r="AF683" s="342"/>
      <c r="AG683" s="341"/>
      <c r="AH683" s="343"/>
      <c r="AI683" s="332"/>
      <c r="AJ683" s="343"/>
      <c r="AK683" s="343"/>
      <c r="AL683" s="350"/>
      <c r="AM683" s="345"/>
      <c r="AN683" s="61"/>
    </row>
    <row r="684" spans="1:40" ht="22.5" customHeight="1">
      <c r="A684" s="56" t="s">
        <v>55</v>
      </c>
      <c r="B684" s="206">
        <f t="shared" si="479"/>
        <v>0.35673508478475058</v>
      </c>
      <c r="C684" s="207">
        <f t="shared" si="479"/>
        <v>8.699107121625331E-2</v>
      </c>
      <c r="D684" s="208">
        <f t="shared" si="479"/>
        <v>0.47475892316685037</v>
      </c>
      <c r="E684" s="212" t="str">
        <f t="shared" si="479"/>
        <v>NA</v>
      </c>
      <c r="F684" s="207" t="str">
        <f t="shared" si="479"/>
        <v>NA</v>
      </c>
      <c r="G684" s="208" t="str">
        <f t="shared" si="479"/>
        <v>NA</v>
      </c>
      <c r="H684" s="212" t="str">
        <f t="shared" si="479"/>
        <v>NA</v>
      </c>
      <c r="I684" s="207" t="str">
        <f t="shared" si="479"/>
        <v>NA</v>
      </c>
      <c r="J684" s="208" t="str">
        <f t="shared" si="479"/>
        <v>NA</v>
      </c>
      <c r="K684" s="212">
        <f t="shared" si="479"/>
        <v>0.35673508478475058</v>
      </c>
      <c r="L684" s="208">
        <f t="shared" si="479"/>
        <v>0.47475892316685037</v>
      </c>
      <c r="M684" s="212">
        <f t="shared" si="479"/>
        <v>0</v>
      </c>
      <c r="N684" s="212">
        <f t="shared" si="479"/>
        <v>8.6991071216253144E-2</v>
      </c>
      <c r="O684" s="207" t="str">
        <f t="shared" si="479"/>
        <v>NA</v>
      </c>
      <c r="P684" s="207" t="str">
        <f t="shared" si="479"/>
        <v>NA</v>
      </c>
      <c r="Q684" s="207" t="str">
        <f t="shared" si="479"/>
        <v>NA</v>
      </c>
      <c r="R684" s="208">
        <f t="shared" si="479"/>
        <v>8.6991071216253144E-2</v>
      </c>
      <c r="S684" s="208">
        <f t="shared" si="479"/>
        <v>8.6991071216253227E-2</v>
      </c>
      <c r="T684" s="212" t="str">
        <f t="shared" si="479"/>
        <v>NA</v>
      </c>
      <c r="U684" s="207" t="str">
        <f t="shared" si="479"/>
        <v>NA</v>
      </c>
      <c r="V684" s="208" t="str">
        <f t="shared" si="479"/>
        <v>NA</v>
      </c>
      <c r="W684" s="213">
        <f t="shared" si="479"/>
        <v>0.20754405953065119</v>
      </c>
      <c r="Y684" s="332" t="str">
        <f t="shared" ref="Y684:AK687" si="482">IF(Y156=0, "NA",Y508/Y156)</f>
        <v>NA</v>
      </c>
      <c r="Z684" s="341" t="str">
        <f t="shared" si="482"/>
        <v>NA</v>
      </c>
      <c r="AA684" s="342" t="str">
        <f t="shared" si="482"/>
        <v>NA</v>
      </c>
      <c r="AB684" s="341" t="str">
        <f t="shared" si="482"/>
        <v>NA</v>
      </c>
      <c r="AC684" s="343" t="str">
        <f t="shared" si="482"/>
        <v>NA</v>
      </c>
      <c r="AD684" s="332">
        <f t="shared" si="482"/>
        <v>0</v>
      </c>
      <c r="AE684" s="341">
        <f t="shared" si="482"/>
        <v>0.35673508478475074</v>
      </c>
      <c r="AF684" s="342">
        <f t="shared" si="482"/>
        <v>0</v>
      </c>
      <c r="AG684" s="341">
        <f t="shared" si="482"/>
        <v>0.35673508478475063</v>
      </c>
      <c r="AH684" s="343">
        <f t="shared" si="482"/>
        <v>0.3567350847847508</v>
      </c>
      <c r="AI684" s="332" t="str">
        <f t="shared" si="482"/>
        <v>NA</v>
      </c>
      <c r="AJ684" s="343" t="str">
        <f t="shared" si="482"/>
        <v>NA</v>
      </c>
      <c r="AK684" s="343">
        <f t="shared" si="482"/>
        <v>0.3567350847847508</v>
      </c>
      <c r="AL684" s="350"/>
      <c r="AM684" s="345">
        <f t="shared" si="481"/>
        <v>0.21796773928719293</v>
      </c>
      <c r="AN684" s="61"/>
    </row>
    <row r="685" spans="1:40" ht="22.5" customHeight="1">
      <c r="A685" s="56" t="s">
        <v>56</v>
      </c>
      <c r="B685" s="214">
        <f t="shared" si="479"/>
        <v>-0.24969173707089681</v>
      </c>
      <c r="C685" s="207">
        <f t="shared" si="479"/>
        <v>8.699107121625331E-2</v>
      </c>
      <c r="D685" s="216">
        <f t="shared" si="479"/>
        <v>-0.18442161753628789</v>
      </c>
      <c r="E685" s="240" t="str">
        <f t="shared" si="479"/>
        <v>NA</v>
      </c>
      <c r="F685" s="207" t="str">
        <f t="shared" si="479"/>
        <v>NA</v>
      </c>
      <c r="G685" s="216" t="str">
        <f t="shared" si="479"/>
        <v>NA</v>
      </c>
      <c r="H685" s="240" t="str">
        <f t="shared" si="479"/>
        <v>NA</v>
      </c>
      <c r="I685" s="215" t="str">
        <f t="shared" si="479"/>
        <v>NA</v>
      </c>
      <c r="J685" s="216" t="str">
        <f t="shared" si="479"/>
        <v>NA</v>
      </c>
      <c r="K685" s="240">
        <f t="shared" si="479"/>
        <v>-0.24969173707089681</v>
      </c>
      <c r="L685" s="216">
        <f t="shared" si="479"/>
        <v>-0.18442161753628789</v>
      </c>
      <c r="M685" s="240">
        <f t="shared" si="479"/>
        <v>0</v>
      </c>
      <c r="N685" s="212">
        <f t="shared" si="479"/>
        <v>8.6991071216253144E-2</v>
      </c>
      <c r="O685" s="207" t="str">
        <f t="shared" si="479"/>
        <v>NA</v>
      </c>
      <c r="P685" s="207" t="str">
        <f t="shared" si="479"/>
        <v>NA</v>
      </c>
      <c r="Q685" s="207">
        <f t="shared" si="479"/>
        <v>0</v>
      </c>
      <c r="R685" s="208">
        <f t="shared" si="479"/>
        <v>8.9538389736580667E-2</v>
      </c>
      <c r="S685" s="216">
        <f t="shared" si="479"/>
        <v>8.9538389736580737E-2</v>
      </c>
      <c r="T685" s="240" t="str">
        <f t="shared" si="479"/>
        <v>NA</v>
      </c>
      <c r="U685" s="215" t="str">
        <f t="shared" si="479"/>
        <v>NA</v>
      </c>
      <c r="V685" s="216" t="str">
        <f t="shared" si="479"/>
        <v>NA</v>
      </c>
      <c r="W685" s="218">
        <f t="shared" si="479"/>
        <v>-3.5503391273584053E-2</v>
      </c>
      <c r="Y685" s="337" t="str">
        <f t="shared" si="482"/>
        <v>NA</v>
      </c>
      <c r="Z685" s="364" t="str">
        <f t="shared" si="482"/>
        <v>NA</v>
      </c>
      <c r="AA685" s="365" t="str">
        <f t="shared" si="482"/>
        <v>NA</v>
      </c>
      <c r="AB685" s="364" t="str">
        <f t="shared" si="482"/>
        <v>NA</v>
      </c>
      <c r="AC685" s="366" t="str">
        <f t="shared" si="482"/>
        <v>NA</v>
      </c>
      <c r="AD685" s="337">
        <f t="shared" si="482"/>
        <v>0</v>
      </c>
      <c r="AE685" s="364">
        <f t="shared" si="482"/>
        <v>-0.2496917370708969</v>
      </c>
      <c r="AF685" s="365">
        <f t="shared" si="482"/>
        <v>0</v>
      </c>
      <c r="AG685" s="364">
        <f t="shared" si="482"/>
        <v>-0.24969173707089673</v>
      </c>
      <c r="AH685" s="366">
        <f t="shared" si="482"/>
        <v>-0.24969173707089692</v>
      </c>
      <c r="AI685" s="337" t="str">
        <f t="shared" si="482"/>
        <v>NA</v>
      </c>
      <c r="AJ685" s="366" t="str">
        <f t="shared" si="482"/>
        <v>NA</v>
      </c>
      <c r="AK685" s="366">
        <f t="shared" si="482"/>
        <v>-0.24969173707089692</v>
      </c>
      <c r="AL685" s="367"/>
      <c r="AM685" s="368">
        <f t="shared" si="481"/>
        <v>-5.6777874456881386E-2</v>
      </c>
      <c r="AN685" s="71"/>
    </row>
    <row r="686" spans="1:40" ht="22.5" customHeight="1">
      <c r="A686" s="56" t="s">
        <v>57</v>
      </c>
      <c r="B686" s="206">
        <f t="shared" si="479"/>
        <v>0</v>
      </c>
      <c r="C686" s="207" t="str">
        <f t="shared" si="479"/>
        <v>NA</v>
      </c>
      <c r="D686" s="208">
        <f t="shared" si="479"/>
        <v>8.6991071216253379E-2</v>
      </c>
      <c r="E686" s="212" t="str">
        <f t="shared" si="479"/>
        <v>NA</v>
      </c>
      <c r="F686" s="207" t="str">
        <f t="shared" si="479"/>
        <v>NA</v>
      </c>
      <c r="G686" s="208" t="str">
        <f t="shared" si="479"/>
        <v>NA</v>
      </c>
      <c r="H686" s="212" t="str">
        <f t="shared" si="479"/>
        <v>NA</v>
      </c>
      <c r="I686" s="207" t="str">
        <f t="shared" si="479"/>
        <v>NA</v>
      </c>
      <c r="J686" s="208" t="str">
        <f t="shared" si="479"/>
        <v>NA</v>
      </c>
      <c r="K686" s="212">
        <f t="shared" si="479"/>
        <v>0</v>
      </c>
      <c r="L686" s="216">
        <f t="shared" si="479"/>
        <v>8.6991071216253379E-2</v>
      </c>
      <c r="M686" s="212">
        <f t="shared" si="479"/>
        <v>0</v>
      </c>
      <c r="N686" s="212" t="str">
        <f t="shared" si="479"/>
        <v>NA</v>
      </c>
      <c r="O686" s="207" t="str">
        <f t="shared" si="479"/>
        <v>NA</v>
      </c>
      <c r="P686" s="207" t="str">
        <f t="shared" si="479"/>
        <v>NA</v>
      </c>
      <c r="Q686" s="207" t="str">
        <f t="shared" si="479"/>
        <v>NA</v>
      </c>
      <c r="R686" s="208" t="str">
        <f t="shared" si="479"/>
        <v>NA</v>
      </c>
      <c r="S686" s="208">
        <f t="shared" si="479"/>
        <v>8.8097296824824742E-2</v>
      </c>
      <c r="T686" s="212" t="str">
        <f t="shared" si="479"/>
        <v>NA</v>
      </c>
      <c r="U686" s="207" t="str">
        <f t="shared" si="479"/>
        <v>NA</v>
      </c>
      <c r="V686" s="208" t="str">
        <f t="shared" si="479"/>
        <v>NA</v>
      </c>
      <c r="W686" s="218">
        <f t="shared" si="479"/>
        <v>8.7673981506055071E-2</v>
      </c>
      <c r="Y686" s="332" t="str">
        <f t="shared" si="482"/>
        <v>NA</v>
      </c>
      <c r="Z686" s="364" t="str">
        <f t="shared" si="482"/>
        <v>NA</v>
      </c>
      <c r="AA686" s="342" t="str">
        <f t="shared" si="482"/>
        <v>NA</v>
      </c>
      <c r="AB686" s="364" t="str">
        <f t="shared" si="482"/>
        <v>NA</v>
      </c>
      <c r="AC686" s="366" t="str">
        <f t="shared" si="482"/>
        <v>NA</v>
      </c>
      <c r="AD686" s="332" t="str">
        <f t="shared" si="482"/>
        <v>NA</v>
      </c>
      <c r="AE686" s="364">
        <f t="shared" si="482"/>
        <v>0</v>
      </c>
      <c r="AF686" s="342" t="str">
        <f t="shared" si="482"/>
        <v>NA</v>
      </c>
      <c r="AG686" s="364">
        <f t="shared" si="482"/>
        <v>0</v>
      </c>
      <c r="AH686" s="366">
        <f t="shared" si="482"/>
        <v>0</v>
      </c>
      <c r="AI686" s="332" t="str">
        <f t="shared" si="482"/>
        <v>NA</v>
      </c>
      <c r="AJ686" s="366" t="str">
        <f t="shared" si="482"/>
        <v>NA</v>
      </c>
      <c r="AK686" s="366">
        <f t="shared" si="482"/>
        <v>0</v>
      </c>
      <c r="AL686" s="350"/>
      <c r="AM686" s="368">
        <f t="shared" si="481"/>
        <v>8.0253816365874156E-2</v>
      </c>
      <c r="AN686" s="71"/>
    </row>
    <row r="687" spans="1:40" ht="22.5" customHeight="1">
      <c r="A687" s="56" t="s">
        <v>58</v>
      </c>
      <c r="B687" s="206" t="str">
        <f t="shared" si="479"/>
        <v>NA</v>
      </c>
      <c r="C687" s="207">
        <f t="shared" si="479"/>
        <v>0</v>
      </c>
      <c r="D687" s="208">
        <f t="shared" si="479"/>
        <v>2.8651779348950607E-2</v>
      </c>
      <c r="E687" s="212" t="str">
        <f t="shared" si="479"/>
        <v>NA</v>
      </c>
      <c r="F687" s="207" t="str">
        <f t="shared" si="479"/>
        <v>NA</v>
      </c>
      <c r="G687" s="208" t="str">
        <f t="shared" si="479"/>
        <v>NA</v>
      </c>
      <c r="H687" s="212" t="str">
        <f t="shared" si="479"/>
        <v>NA</v>
      </c>
      <c r="I687" s="207" t="str">
        <f t="shared" si="479"/>
        <v>NA</v>
      </c>
      <c r="J687" s="208" t="str">
        <f t="shared" si="479"/>
        <v>NA</v>
      </c>
      <c r="K687" s="212">
        <f t="shared" si="479"/>
        <v>0</v>
      </c>
      <c r="L687" s="208">
        <f t="shared" si="479"/>
        <v>2.8651779348950607E-2</v>
      </c>
      <c r="M687" s="212" t="str">
        <f t="shared" si="479"/>
        <v>NA</v>
      </c>
      <c r="N687" s="212" t="str">
        <f t="shared" si="479"/>
        <v>NA</v>
      </c>
      <c r="O687" s="207" t="str">
        <f t="shared" si="479"/>
        <v>NA</v>
      </c>
      <c r="P687" s="207" t="str">
        <f t="shared" si="479"/>
        <v>NA</v>
      </c>
      <c r="Q687" s="207" t="str">
        <f t="shared" si="479"/>
        <v>NA</v>
      </c>
      <c r="R687" s="208" t="str">
        <f t="shared" si="479"/>
        <v>NA</v>
      </c>
      <c r="S687" s="208">
        <f t="shared" si="479"/>
        <v>8.8097296824824742E-2</v>
      </c>
      <c r="T687" s="212" t="str">
        <f t="shared" si="479"/>
        <v>NA</v>
      </c>
      <c r="U687" s="207" t="str">
        <f t="shared" si="479"/>
        <v>NA</v>
      </c>
      <c r="V687" s="208" t="str">
        <f t="shared" si="479"/>
        <v>NA</v>
      </c>
      <c r="W687" s="213">
        <f t="shared" si="479"/>
        <v>4.4504542054158179E-2</v>
      </c>
      <c r="Y687" s="333" t="str">
        <f t="shared" si="482"/>
        <v>NA</v>
      </c>
      <c r="Z687" s="341" t="str">
        <f t="shared" si="482"/>
        <v>NA</v>
      </c>
      <c r="AA687" s="347" t="str">
        <f t="shared" si="482"/>
        <v>NA</v>
      </c>
      <c r="AB687" s="341">
        <f t="shared" si="482"/>
        <v>0</v>
      </c>
      <c r="AC687" s="343">
        <f t="shared" si="482"/>
        <v>0</v>
      </c>
      <c r="AD687" s="333" t="str">
        <f t="shared" si="482"/>
        <v>NA</v>
      </c>
      <c r="AE687" s="341">
        <f t="shared" si="482"/>
        <v>0</v>
      </c>
      <c r="AF687" s="347" t="str">
        <f t="shared" si="482"/>
        <v>NA</v>
      </c>
      <c r="AG687" s="341">
        <f t="shared" si="482"/>
        <v>0</v>
      </c>
      <c r="AH687" s="343">
        <f t="shared" si="482"/>
        <v>0</v>
      </c>
      <c r="AI687" s="333" t="str">
        <f t="shared" si="482"/>
        <v>NA</v>
      </c>
      <c r="AJ687" s="343" t="str">
        <f t="shared" si="482"/>
        <v>NA</v>
      </c>
      <c r="AK687" s="343">
        <f t="shared" si="482"/>
        <v>0</v>
      </c>
      <c r="AL687" s="350"/>
      <c r="AM687" s="345">
        <f t="shared" si="481"/>
        <v>4.2521788057234319E-2</v>
      </c>
      <c r="AN687" s="61"/>
    </row>
    <row r="688" spans="1:40" ht="22.5" customHeight="1">
      <c r="A688" s="16"/>
      <c r="B688" s="206"/>
      <c r="C688" s="207"/>
      <c r="D688" s="208"/>
      <c r="E688" s="212"/>
      <c r="F688" s="207"/>
      <c r="G688" s="208"/>
      <c r="H688" s="212"/>
      <c r="I688" s="207"/>
      <c r="J688" s="208"/>
      <c r="K688" s="212"/>
      <c r="L688" s="208"/>
      <c r="M688" s="212"/>
      <c r="N688" s="212"/>
      <c r="O688" s="207"/>
      <c r="P688" s="207"/>
      <c r="Q688" s="207"/>
      <c r="R688" s="208"/>
      <c r="S688" s="208"/>
      <c r="T688" s="212"/>
      <c r="U688" s="207"/>
      <c r="V688" s="208"/>
      <c r="W688" s="213"/>
      <c r="Y688" s="332"/>
      <c r="Z688" s="341"/>
      <c r="AA688" s="342"/>
      <c r="AB688" s="341"/>
      <c r="AC688" s="343"/>
      <c r="AD688" s="332"/>
      <c r="AE688" s="341"/>
      <c r="AF688" s="342"/>
      <c r="AG688" s="341"/>
      <c r="AH688" s="343"/>
      <c r="AI688" s="332"/>
      <c r="AJ688" s="343"/>
      <c r="AK688" s="343"/>
      <c r="AL688" s="351"/>
      <c r="AM688" s="345"/>
      <c r="AN688" s="61"/>
    </row>
    <row r="689" spans="1:40" ht="22.5" customHeight="1">
      <c r="A689" s="16" t="s">
        <v>84</v>
      </c>
      <c r="B689" s="206"/>
      <c r="C689" s="207"/>
      <c r="D689" s="208"/>
      <c r="E689" s="212"/>
      <c r="F689" s="207"/>
      <c r="G689" s="208"/>
      <c r="H689" s="212"/>
      <c r="I689" s="207"/>
      <c r="J689" s="208"/>
      <c r="K689" s="212"/>
      <c r="L689" s="208"/>
      <c r="M689" s="212"/>
      <c r="N689" s="212"/>
      <c r="O689" s="207"/>
      <c r="P689" s="207"/>
      <c r="Q689" s="207"/>
      <c r="R689" s="208"/>
      <c r="S689" s="208"/>
      <c r="T689" s="212"/>
      <c r="U689" s="207"/>
      <c r="V689" s="208"/>
      <c r="W689" s="213"/>
      <c r="Y689" s="332"/>
      <c r="Z689" s="341"/>
      <c r="AA689" s="342"/>
      <c r="AB689" s="341"/>
      <c r="AC689" s="343"/>
      <c r="AD689" s="332"/>
      <c r="AE689" s="341"/>
      <c r="AF689" s="342"/>
      <c r="AG689" s="341"/>
      <c r="AH689" s="343"/>
      <c r="AI689" s="332"/>
      <c r="AJ689" s="343"/>
      <c r="AK689" s="343"/>
      <c r="AL689" s="351"/>
      <c r="AM689" s="345"/>
      <c r="AN689" s="61"/>
    </row>
    <row r="690" spans="1:40" ht="22.5" customHeight="1">
      <c r="A690" s="56" t="s">
        <v>37</v>
      </c>
      <c r="B690" s="206">
        <f t="shared" ref="B690:W692" si="483">IF(B162=0, "NA",B514/B162)</f>
        <v>0</v>
      </c>
      <c r="C690" s="207">
        <f t="shared" si="483"/>
        <v>-2.5348824279043464E-2</v>
      </c>
      <c r="D690" s="208">
        <f t="shared" si="483"/>
        <v>-2.5348824279043544E-2</v>
      </c>
      <c r="E690" s="212" t="str">
        <f t="shared" si="483"/>
        <v>NA</v>
      </c>
      <c r="F690" s="207" t="str">
        <f t="shared" si="483"/>
        <v>NA</v>
      </c>
      <c r="G690" s="208" t="str">
        <f t="shared" si="483"/>
        <v>NA</v>
      </c>
      <c r="H690" s="212" t="str">
        <f t="shared" si="483"/>
        <v>NA</v>
      </c>
      <c r="I690" s="207" t="str">
        <f t="shared" si="483"/>
        <v>NA</v>
      </c>
      <c r="J690" s="208" t="str">
        <f t="shared" si="483"/>
        <v>NA</v>
      </c>
      <c r="K690" s="212">
        <f t="shared" si="483"/>
        <v>0</v>
      </c>
      <c r="L690" s="208">
        <f t="shared" si="483"/>
        <v>-2.5348824279043544E-2</v>
      </c>
      <c r="M690" s="212" t="str">
        <f t="shared" si="483"/>
        <v>NA</v>
      </c>
      <c r="N690" s="212" t="str">
        <f t="shared" si="483"/>
        <v>NA</v>
      </c>
      <c r="O690" s="207" t="str">
        <f t="shared" si="483"/>
        <v>NA</v>
      </c>
      <c r="P690" s="207" t="str">
        <f t="shared" si="483"/>
        <v>NA</v>
      </c>
      <c r="Q690" s="207" t="str">
        <f t="shared" si="483"/>
        <v>NA</v>
      </c>
      <c r="R690" s="208" t="str">
        <f t="shared" si="483"/>
        <v>NA</v>
      </c>
      <c r="S690" s="208" t="str">
        <f t="shared" si="483"/>
        <v>NA</v>
      </c>
      <c r="T690" s="212" t="str">
        <f t="shared" si="483"/>
        <v>NA</v>
      </c>
      <c r="U690" s="207" t="str">
        <f t="shared" si="483"/>
        <v>NA</v>
      </c>
      <c r="V690" s="208" t="str">
        <f t="shared" si="483"/>
        <v>NA</v>
      </c>
      <c r="W690" s="213">
        <f t="shared" si="483"/>
        <v>-2.5348824279043544E-2</v>
      </c>
      <c r="Y690" s="332" t="str">
        <f t="shared" ref="Y690:AK692" si="484">IF(Y162=0, "NA",Y514/Y162)</f>
        <v>NA</v>
      </c>
      <c r="Z690" s="341" t="str">
        <f t="shared" si="484"/>
        <v>NA</v>
      </c>
      <c r="AA690" s="342">
        <f t="shared" si="484"/>
        <v>0</v>
      </c>
      <c r="AB690" s="341">
        <f t="shared" si="484"/>
        <v>0</v>
      </c>
      <c r="AC690" s="343">
        <f t="shared" si="484"/>
        <v>0</v>
      </c>
      <c r="AD690" s="332" t="str">
        <f t="shared" si="484"/>
        <v>NA</v>
      </c>
      <c r="AE690" s="341" t="str">
        <f t="shared" si="484"/>
        <v>NA</v>
      </c>
      <c r="AF690" s="342" t="str">
        <f t="shared" si="484"/>
        <v>NA</v>
      </c>
      <c r="AG690" s="341" t="str">
        <f t="shared" si="484"/>
        <v>NA</v>
      </c>
      <c r="AH690" s="343" t="str">
        <f t="shared" si="484"/>
        <v>NA</v>
      </c>
      <c r="AI690" s="332" t="str">
        <f t="shared" si="484"/>
        <v>NA</v>
      </c>
      <c r="AJ690" s="343" t="str">
        <f t="shared" si="484"/>
        <v>NA</v>
      </c>
      <c r="AK690" s="343">
        <f t="shared" si="484"/>
        <v>0</v>
      </c>
      <c r="AL690" s="350"/>
      <c r="AM690" s="345">
        <f t="shared" ref="AM690:AM692" si="485">IF(AM162=0, "NA",AM514/AM162)</f>
        <v>-2.4869817812794442E-2</v>
      </c>
      <c r="AN690" s="61"/>
    </row>
    <row r="691" spans="1:40" ht="22.5" customHeight="1">
      <c r="A691" s="56" t="s">
        <v>38</v>
      </c>
      <c r="B691" s="206">
        <f t="shared" si="483"/>
        <v>0</v>
      </c>
      <c r="C691" s="207">
        <f t="shared" si="483"/>
        <v>0.10315423851296919</v>
      </c>
      <c r="D691" s="216">
        <f t="shared" si="483"/>
        <v>0.1031542385129692</v>
      </c>
      <c r="E691" s="212" t="str">
        <f t="shared" si="483"/>
        <v>NA</v>
      </c>
      <c r="F691" s="207" t="str">
        <f t="shared" si="483"/>
        <v>NA</v>
      </c>
      <c r="G691" s="208" t="str">
        <f t="shared" si="483"/>
        <v>NA</v>
      </c>
      <c r="H691" s="212" t="str">
        <f t="shared" si="483"/>
        <v>NA</v>
      </c>
      <c r="I691" s="207" t="str">
        <f t="shared" si="483"/>
        <v>NA</v>
      </c>
      <c r="J691" s="208" t="str">
        <f t="shared" si="483"/>
        <v>NA</v>
      </c>
      <c r="K691" s="212">
        <f t="shared" si="483"/>
        <v>0</v>
      </c>
      <c r="L691" s="216">
        <f t="shared" si="483"/>
        <v>0.1031542385129692</v>
      </c>
      <c r="M691" s="212" t="str">
        <f t="shared" si="483"/>
        <v>NA</v>
      </c>
      <c r="N691" s="212" t="str">
        <f t="shared" si="483"/>
        <v>NA</v>
      </c>
      <c r="O691" s="207" t="str">
        <f t="shared" si="483"/>
        <v>NA</v>
      </c>
      <c r="P691" s="207" t="str">
        <f t="shared" si="483"/>
        <v>NA</v>
      </c>
      <c r="Q691" s="207" t="str">
        <f t="shared" si="483"/>
        <v>NA</v>
      </c>
      <c r="R691" s="208" t="str">
        <f t="shared" si="483"/>
        <v>NA</v>
      </c>
      <c r="S691" s="208" t="str">
        <f t="shared" si="483"/>
        <v>NA</v>
      </c>
      <c r="T691" s="212" t="str">
        <f t="shared" si="483"/>
        <v>NA</v>
      </c>
      <c r="U691" s="207" t="str">
        <f t="shared" si="483"/>
        <v>NA</v>
      </c>
      <c r="V691" s="208" t="str">
        <f t="shared" si="483"/>
        <v>NA</v>
      </c>
      <c r="W691" s="218">
        <f t="shared" si="483"/>
        <v>0.1031542385129692</v>
      </c>
      <c r="Y691" s="332" t="str">
        <f t="shared" si="484"/>
        <v>NA</v>
      </c>
      <c r="Z691" s="364" t="str">
        <f t="shared" si="484"/>
        <v>NA</v>
      </c>
      <c r="AA691" s="342" t="str">
        <f t="shared" si="484"/>
        <v>NA</v>
      </c>
      <c r="AB691" s="364" t="str">
        <f t="shared" si="484"/>
        <v>NA</v>
      </c>
      <c r="AC691" s="366" t="str">
        <f t="shared" si="484"/>
        <v>NA</v>
      </c>
      <c r="AD691" s="332">
        <f t="shared" si="484"/>
        <v>0</v>
      </c>
      <c r="AE691" s="364">
        <f t="shared" si="484"/>
        <v>0</v>
      </c>
      <c r="AF691" s="342">
        <f t="shared" si="484"/>
        <v>0</v>
      </c>
      <c r="AG691" s="364">
        <f t="shared" si="484"/>
        <v>0</v>
      </c>
      <c r="AH691" s="366">
        <f t="shared" si="484"/>
        <v>0</v>
      </c>
      <c r="AI691" s="332" t="str">
        <f t="shared" si="484"/>
        <v>NA</v>
      </c>
      <c r="AJ691" s="366" t="str">
        <f t="shared" si="484"/>
        <v>NA</v>
      </c>
      <c r="AK691" s="366">
        <f t="shared" si="484"/>
        <v>0</v>
      </c>
      <c r="AL691" s="350"/>
      <c r="AM691" s="368">
        <f t="shared" si="485"/>
        <v>0.10131342087512873</v>
      </c>
      <c r="AN691" s="71"/>
    </row>
    <row r="692" spans="1:40" ht="22.5" customHeight="1">
      <c r="A692" s="56" t="s">
        <v>39</v>
      </c>
      <c r="B692" s="214">
        <f t="shared" si="483"/>
        <v>0</v>
      </c>
      <c r="C692" s="207">
        <f t="shared" si="483"/>
        <v>0</v>
      </c>
      <c r="D692" s="208">
        <f t="shared" si="483"/>
        <v>6.5650229799149432E-2</v>
      </c>
      <c r="E692" s="240" t="str">
        <f t="shared" si="483"/>
        <v>NA</v>
      </c>
      <c r="F692" s="207" t="str">
        <f t="shared" si="483"/>
        <v>NA</v>
      </c>
      <c r="G692" s="216" t="str">
        <f t="shared" si="483"/>
        <v>NA</v>
      </c>
      <c r="H692" s="240" t="str">
        <f t="shared" si="483"/>
        <v>NA</v>
      </c>
      <c r="I692" s="215" t="str">
        <f t="shared" si="483"/>
        <v>NA</v>
      </c>
      <c r="J692" s="216" t="str">
        <f t="shared" si="483"/>
        <v>NA</v>
      </c>
      <c r="K692" s="212">
        <f t="shared" si="483"/>
        <v>0</v>
      </c>
      <c r="L692" s="208">
        <f t="shared" si="483"/>
        <v>6.5650229799149432E-2</v>
      </c>
      <c r="M692" s="240" t="str">
        <f t="shared" si="483"/>
        <v>NA</v>
      </c>
      <c r="N692" s="212" t="str">
        <f t="shared" si="483"/>
        <v>NA</v>
      </c>
      <c r="O692" s="207" t="str">
        <f t="shared" si="483"/>
        <v>NA</v>
      </c>
      <c r="P692" s="207" t="str">
        <f t="shared" si="483"/>
        <v>NA</v>
      </c>
      <c r="Q692" s="207" t="str">
        <f t="shared" si="483"/>
        <v>NA</v>
      </c>
      <c r="R692" s="208" t="str">
        <f t="shared" si="483"/>
        <v>NA</v>
      </c>
      <c r="S692" s="216" t="str">
        <f t="shared" si="483"/>
        <v>NA</v>
      </c>
      <c r="T692" s="240" t="str">
        <f t="shared" si="483"/>
        <v>NA</v>
      </c>
      <c r="U692" s="215" t="str">
        <f t="shared" si="483"/>
        <v>NA</v>
      </c>
      <c r="V692" s="216" t="str">
        <f t="shared" si="483"/>
        <v>NA</v>
      </c>
      <c r="W692" s="213">
        <f t="shared" si="483"/>
        <v>6.5650229799149432E-2</v>
      </c>
      <c r="Y692" s="337" t="str">
        <f t="shared" si="484"/>
        <v>NA</v>
      </c>
      <c r="Z692" s="341" t="str">
        <f t="shared" si="484"/>
        <v>NA</v>
      </c>
      <c r="AA692" s="365" t="str">
        <f t="shared" si="484"/>
        <v>NA</v>
      </c>
      <c r="AB692" s="341">
        <f t="shared" si="484"/>
        <v>0</v>
      </c>
      <c r="AC692" s="343">
        <f t="shared" si="484"/>
        <v>0</v>
      </c>
      <c r="AD692" s="337" t="str">
        <f t="shared" si="484"/>
        <v>NA</v>
      </c>
      <c r="AE692" s="341">
        <f t="shared" si="484"/>
        <v>0</v>
      </c>
      <c r="AF692" s="365" t="str">
        <f t="shared" si="484"/>
        <v>NA</v>
      </c>
      <c r="AG692" s="341">
        <f t="shared" si="484"/>
        <v>0</v>
      </c>
      <c r="AH692" s="343">
        <f t="shared" si="484"/>
        <v>0</v>
      </c>
      <c r="AI692" s="337" t="str">
        <f t="shared" si="484"/>
        <v>NA</v>
      </c>
      <c r="AJ692" s="343" t="str">
        <f t="shared" si="484"/>
        <v>NA</v>
      </c>
      <c r="AK692" s="343">
        <f t="shared" si="484"/>
        <v>0</v>
      </c>
      <c r="AL692" s="367"/>
      <c r="AM692" s="345">
        <f t="shared" si="485"/>
        <v>6.4458523743996923E-2</v>
      </c>
      <c r="AN692" s="61"/>
    </row>
    <row r="693" spans="1:40" ht="22.5" customHeight="1">
      <c r="A693" s="16"/>
      <c r="B693" s="214"/>
      <c r="C693" s="207"/>
      <c r="D693" s="216"/>
      <c r="E693" s="240"/>
      <c r="F693" s="207"/>
      <c r="G693" s="216"/>
      <c r="H693" s="240"/>
      <c r="I693" s="215"/>
      <c r="J693" s="216"/>
      <c r="K693" s="240"/>
      <c r="L693" s="216"/>
      <c r="M693" s="240"/>
      <c r="N693" s="212"/>
      <c r="O693" s="207"/>
      <c r="P693" s="207"/>
      <c r="Q693" s="207"/>
      <c r="R693" s="208"/>
      <c r="S693" s="216"/>
      <c r="T693" s="240"/>
      <c r="U693" s="215"/>
      <c r="V693" s="216"/>
      <c r="W693" s="218"/>
      <c r="Y693" s="337"/>
      <c r="Z693" s="364"/>
      <c r="AA693" s="365"/>
      <c r="AB693" s="364"/>
      <c r="AC693" s="366"/>
      <c r="AD693" s="337"/>
      <c r="AE693" s="364"/>
      <c r="AF693" s="365"/>
      <c r="AG693" s="364"/>
      <c r="AH693" s="366"/>
      <c r="AI693" s="337"/>
      <c r="AJ693" s="366"/>
      <c r="AK693" s="366"/>
      <c r="AL693" s="367"/>
      <c r="AM693" s="368"/>
      <c r="AN693" s="71"/>
    </row>
    <row r="694" spans="1:40" ht="22.5" customHeight="1">
      <c r="A694" s="16" t="s">
        <v>75</v>
      </c>
      <c r="B694" s="214"/>
      <c r="C694" s="207"/>
      <c r="D694" s="216"/>
      <c r="E694" s="240"/>
      <c r="F694" s="207"/>
      <c r="G694" s="216"/>
      <c r="H694" s="240"/>
      <c r="I694" s="215"/>
      <c r="J694" s="216"/>
      <c r="K694" s="240"/>
      <c r="L694" s="216"/>
      <c r="M694" s="240"/>
      <c r="N694" s="212"/>
      <c r="O694" s="207"/>
      <c r="P694" s="207"/>
      <c r="Q694" s="207"/>
      <c r="R694" s="208"/>
      <c r="S694" s="216"/>
      <c r="T694" s="240"/>
      <c r="U694" s="215"/>
      <c r="V694" s="216"/>
      <c r="W694" s="218"/>
      <c r="Y694" s="337"/>
      <c r="Z694" s="364"/>
      <c r="AA694" s="365"/>
      <c r="AB694" s="364"/>
      <c r="AC694" s="366"/>
      <c r="AD694" s="337"/>
      <c r="AE694" s="364"/>
      <c r="AF694" s="365"/>
      <c r="AG694" s="364"/>
      <c r="AH694" s="366"/>
      <c r="AI694" s="337"/>
      <c r="AJ694" s="366"/>
      <c r="AK694" s="366"/>
      <c r="AL694" s="367"/>
      <c r="AM694" s="368"/>
      <c r="AN694" s="71"/>
    </row>
    <row r="695" spans="1:40" ht="22.5" customHeight="1">
      <c r="A695" s="16" t="s">
        <v>37</v>
      </c>
      <c r="B695" s="206">
        <f t="shared" ref="B695:W697" si="486">IF(B167=0, "NA",B519/B167)</f>
        <v>0</v>
      </c>
      <c r="C695" s="207" t="str">
        <f t="shared" si="486"/>
        <v>NA</v>
      </c>
      <c r="D695" s="208">
        <f t="shared" si="486"/>
        <v>-1.5750150844601907E-3</v>
      </c>
      <c r="E695" s="240" t="str">
        <f t="shared" si="486"/>
        <v>NA</v>
      </c>
      <c r="F695" s="207" t="str">
        <f t="shared" si="486"/>
        <v>NA</v>
      </c>
      <c r="G695" s="216" t="str">
        <f t="shared" si="486"/>
        <v>NA</v>
      </c>
      <c r="H695" s="240" t="str">
        <f t="shared" si="486"/>
        <v>NA</v>
      </c>
      <c r="I695" s="215" t="str">
        <f t="shared" si="486"/>
        <v>NA</v>
      </c>
      <c r="J695" s="216" t="str">
        <f t="shared" si="486"/>
        <v>NA</v>
      </c>
      <c r="K695" s="212">
        <f t="shared" si="486"/>
        <v>0</v>
      </c>
      <c r="L695" s="208">
        <f t="shared" si="486"/>
        <v>-1.5750150844601907E-3</v>
      </c>
      <c r="M695" s="212" t="str">
        <f t="shared" si="486"/>
        <v>NA</v>
      </c>
      <c r="N695" s="212" t="str">
        <f t="shared" si="486"/>
        <v>NA</v>
      </c>
      <c r="O695" s="207" t="str">
        <f t="shared" si="486"/>
        <v>NA</v>
      </c>
      <c r="P695" s="207" t="str">
        <f t="shared" si="486"/>
        <v>NA</v>
      </c>
      <c r="Q695" s="207" t="str">
        <f t="shared" si="486"/>
        <v>NA</v>
      </c>
      <c r="R695" s="208" t="str">
        <f t="shared" si="486"/>
        <v>NA</v>
      </c>
      <c r="S695" s="208" t="str">
        <f t="shared" si="486"/>
        <v>NA</v>
      </c>
      <c r="T695" s="240" t="str">
        <f t="shared" si="486"/>
        <v>NA</v>
      </c>
      <c r="U695" s="215" t="str">
        <f t="shared" si="486"/>
        <v>NA</v>
      </c>
      <c r="V695" s="216" t="str">
        <f t="shared" si="486"/>
        <v>NA</v>
      </c>
      <c r="W695" s="213">
        <f t="shared" si="486"/>
        <v>-1.5750150844601907E-3</v>
      </c>
      <c r="Y695" s="332" t="str">
        <f t="shared" ref="Y695:AK697" si="487">IF(Y167=0, "NA",Y519/Y167)</f>
        <v>NA</v>
      </c>
      <c r="Z695" s="341" t="str">
        <f t="shared" si="487"/>
        <v>NA</v>
      </c>
      <c r="AA695" s="342" t="str">
        <f t="shared" si="487"/>
        <v>NA</v>
      </c>
      <c r="AB695" s="341">
        <f t="shared" si="487"/>
        <v>0</v>
      </c>
      <c r="AC695" s="343">
        <f t="shared" si="487"/>
        <v>0</v>
      </c>
      <c r="AD695" s="332" t="str">
        <f t="shared" si="487"/>
        <v>NA</v>
      </c>
      <c r="AE695" s="341" t="str">
        <f t="shared" si="487"/>
        <v>NA</v>
      </c>
      <c r="AF695" s="342" t="str">
        <f t="shared" si="487"/>
        <v>NA</v>
      </c>
      <c r="AG695" s="341" t="str">
        <f t="shared" si="487"/>
        <v>NA</v>
      </c>
      <c r="AH695" s="343" t="str">
        <f t="shared" si="487"/>
        <v>NA</v>
      </c>
      <c r="AI695" s="332" t="str">
        <f t="shared" si="487"/>
        <v>NA</v>
      </c>
      <c r="AJ695" s="343" t="str">
        <f t="shared" si="487"/>
        <v>NA</v>
      </c>
      <c r="AK695" s="343">
        <f t="shared" si="487"/>
        <v>0</v>
      </c>
      <c r="AL695" s="367"/>
      <c r="AM695" s="345">
        <f t="shared" ref="AM695:AM697" si="488">IF(AM167=0, "NA",AM519/AM167)</f>
        <v>-1.5525742017110601E-3</v>
      </c>
      <c r="AN695" s="61"/>
    </row>
    <row r="696" spans="1:40" ht="22.5" customHeight="1">
      <c r="A696" s="16" t="s">
        <v>38</v>
      </c>
      <c r="B696" s="206">
        <f t="shared" si="486"/>
        <v>0</v>
      </c>
      <c r="C696" s="207" t="str">
        <f t="shared" si="486"/>
        <v>NA</v>
      </c>
      <c r="D696" s="216">
        <f t="shared" si="486"/>
        <v>0.10029166257611162</v>
      </c>
      <c r="E696" s="240" t="str">
        <f t="shared" si="486"/>
        <v>NA</v>
      </c>
      <c r="F696" s="207" t="str">
        <f t="shared" si="486"/>
        <v>NA</v>
      </c>
      <c r="G696" s="216" t="str">
        <f t="shared" si="486"/>
        <v>NA</v>
      </c>
      <c r="H696" s="240" t="str">
        <f t="shared" si="486"/>
        <v>NA</v>
      </c>
      <c r="I696" s="215" t="str">
        <f t="shared" si="486"/>
        <v>NA</v>
      </c>
      <c r="J696" s="216" t="str">
        <f t="shared" si="486"/>
        <v>NA</v>
      </c>
      <c r="K696" s="212">
        <f t="shared" si="486"/>
        <v>0</v>
      </c>
      <c r="L696" s="216">
        <f t="shared" si="486"/>
        <v>0.10029166257611162</v>
      </c>
      <c r="M696" s="212">
        <f t="shared" si="486"/>
        <v>0</v>
      </c>
      <c r="N696" s="238" t="str">
        <f t="shared" si="486"/>
        <v>NA</v>
      </c>
      <c r="O696" s="236" t="str">
        <f t="shared" si="486"/>
        <v>NA</v>
      </c>
      <c r="P696" s="236" t="str">
        <f t="shared" si="486"/>
        <v>NA</v>
      </c>
      <c r="Q696" s="236" t="str">
        <f t="shared" si="486"/>
        <v>NA</v>
      </c>
      <c r="R696" s="237" t="str">
        <f t="shared" si="486"/>
        <v>NA</v>
      </c>
      <c r="S696" s="216">
        <f t="shared" si="486"/>
        <v>8.8097296824824742E-2</v>
      </c>
      <c r="T696" s="240" t="str">
        <f t="shared" si="486"/>
        <v>NA</v>
      </c>
      <c r="U696" s="215" t="str">
        <f t="shared" si="486"/>
        <v>NA</v>
      </c>
      <c r="V696" s="216" t="str">
        <f t="shared" si="486"/>
        <v>NA</v>
      </c>
      <c r="W696" s="218">
        <f t="shared" si="486"/>
        <v>9.7581811944452285E-2</v>
      </c>
      <c r="Y696" s="332" t="str">
        <f t="shared" si="487"/>
        <v>NA</v>
      </c>
      <c r="Z696" s="364" t="str">
        <f t="shared" si="487"/>
        <v>NA</v>
      </c>
      <c r="AA696" s="342" t="str">
        <f t="shared" si="487"/>
        <v>NA</v>
      </c>
      <c r="AB696" s="364" t="str">
        <f t="shared" si="487"/>
        <v>NA</v>
      </c>
      <c r="AC696" s="366" t="str">
        <f t="shared" si="487"/>
        <v>NA</v>
      </c>
      <c r="AD696" s="332" t="str">
        <f t="shared" si="487"/>
        <v>NA</v>
      </c>
      <c r="AE696" s="364">
        <f t="shared" si="487"/>
        <v>0</v>
      </c>
      <c r="AF696" s="342" t="str">
        <f t="shared" si="487"/>
        <v>NA</v>
      </c>
      <c r="AG696" s="364">
        <f t="shared" si="487"/>
        <v>0</v>
      </c>
      <c r="AH696" s="366">
        <f t="shared" si="487"/>
        <v>0</v>
      </c>
      <c r="AI696" s="332" t="str">
        <f t="shared" si="487"/>
        <v>NA</v>
      </c>
      <c r="AJ696" s="366" t="str">
        <f t="shared" si="487"/>
        <v>NA</v>
      </c>
      <c r="AK696" s="366">
        <f t="shared" si="487"/>
        <v>0</v>
      </c>
      <c r="AL696" s="367"/>
      <c r="AM696" s="368">
        <f t="shared" si="488"/>
        <v>9.3387641758873999E-2</v>
      </c>
      <c r="AN696" s="71"/>
    </row>
    <row r="697" spans="1:40" ht="22.5" customHeight="1">
      <c r="A697" s="176" t="s">
        <v>12</v>
      </c>
      <c r="B697" s="224">
        <f t="shared" si="486"/>
        <v>0</v>
      </c>
      <c r="C697" s="225" t="str">
        <f t="shared" si="486"/>
        <v>NA</v>
      </c>
      <c r="D697" s="226">
        <f t="shared" si="486"/>
        <v>5.0725755123757113E-2</v>
      </c>
      <c r="E697" s="227" t="str">
        <f t="shared" si="486"/>
        <v>NA</v>
      </c>
      <c r="F697" s="225" t="str">
        <f t="shared" si="486"/>
        <v>NA</v>
      </c>
      <c r="G697" s="226" t="str">
        <f t="shared" si="486"/>
        <v>NA</v>
      </c>
      <c r="H697" s="227" t="str">
        <f t="shared" si="486"/>
        <v>NA</v>
      </c>
      <c r="I697" s="225" t="str">
        <f t="shared" si="486"/>
        <v>NA</v>
      </c>
      <c r="J697" s="226" t="str">
        <f t="shared" si="486"/>
        <v>NA</v>
      </c>
      <c r="K697" s="227">
        <f t="shared" si="486"/>
        <v>0</v>
      </c>
      <c r="L697" s="226">
        <f t="shared" si="486"/>
        <v>5.0725755123757113E-2</v>
      </c>
      <c r="M697" s="227" t="str">
        <f t="shared" si="486"/>
        <v>NA</v>
      </c>
      <c r="N697" s="225"/>
      <c r="O697" s="225"/>
      <c r="P697" s="225"/>
      <c r="Q697" s="225"/>
      <c r="R697" s="225" t="str">
        <f t="shared" si="486"/>
        <v>NA</v>
      </c>
      <c r="S697" s="226">
        <f t="shared" si="486"/>
        <v>8.8097296824824742E-2</v>
      </c>
      <c r="T697" s="227" t="str">
        <f t="shared" si="486"/>
        <v>NA</v>
      </c>
      <c r="U697" s="225" t="str">
        <f t="shared" si="486"/>
        <v>NA</v>
      </c>
      <c r="V697" s="226" t="str">
        <f t="shared" si="486"/>
        <v>NA</v>
      </c>
      <c r="W697" s="239">
        <f t="shared" si="486"/>
        <v>5.5506553499223496E-2</v>
      </c>
      <c r="Y697" s="336" t="str">
        <f t="shared" si="487"/>
        <v>NA</v>
      </c>
      <c r="Z697" s="360" t="str">
        <f t="shared" si="487"/>
        <v>NA</v>
      </c>
      <c r="AA697" s="361" t="str">
        <f t="shared" si="487"/>
        <v>NA</v>
      </c>
      <c r="AB697" s="360">
        <f t="shared" si="487"/>
        <v>0</v>
      </c>
      <c r="AC697" s="362">
        <f t="shared" si="487"/>
        <v>0</v>
      </c>
      <c r="AD697" s="336" t="str">
        <f t="shared" si="487"/>
        <v>NA</v>
      </c>
      <c r="AE697" s="360">
        <f t="shared" si="487"/>
        <v>0</v>
      </c>
      <c r="AF697" s="361" t="str">
        <f t="shared" si="487"/>
        <v>NA</v>
      </c>
      <c r="AG697" s="360">
        <f t="shared" si="487"/>
        <v>0</v>
      </c>
      <c r="AH697" s="362">
        <f t="shared" si="487"/>
        <v>0</v>
      </c>
      <c r="AI697" s="336" t="str">
        <f t="shared" si="487"/>
        <v>NA</v>
      </c>
      <c r="AJ697" s="362" t="str">
        <f t="shared" si="487"/>
        <v>NA</v>
      </c>
      <c r="AK697" s="362">
        <f t="shared" si="487"/>
        <v>0</v>
      </c>
      <c r="AL697" s="344"/>
      <c r="AM697" s="363">
        <f t="shared" si="488"/>
        <v>5.3786077031248936E-2</v>
      </c>
      <c r="AN697" s="90"/>
    </row>
    <row r="698" spans="1:40" ht="22.5" customHeight="1">
      <c r="A698" s="16"/>
      <c r="B698" s="206"/>
      <c r="C698" s="207"/>
      <c r="D698" s="208"/>
      <c r="E698" s="212"/>
      <c r="F698" s="207"/>
      <c r="G698" s="208"/>
      <c r="H698" s="212"/>
      <c r="I698" s="207"/>
      <c r="J698" s="208"/>
      <c r="K698" s="212"/>
      <c r="L698" s="208"/>
      <c r="M698" s="212"/>
      <c r="N698" s="207"/>
      <c r="O698" s="207"/>
      <c r="P698" s="207"/>
      <c r="Q698" s="207"/>
      <c r="R698" s="207"/>
      <c r="S698" s="208"/>
      <c r="T698" s="212"/>
      <c r="U698" s="207"/>
      <c r="V698" s="208"/>
      <c r="W698" s="229"/>
      <c r="Y698" s="332"/>
      <c r="Z698" s="341"/>
      <c r="AA698" s="342"/>
      <c r="AB698" s="341"/>
      <c r="AC698" s="343"/>
      <c r="AD698" s="332"/>
      <c r="AE698" s="341"/>
      <c r="AF698" s="342"/>
      <c r="AG698" s="341"/>
      <c r="AH698" s="343"/>
      <c r="AI698" s="332"/>
      <c r="AJ698" s="343"/>
      <c r="AK698" s="343"/>
      <c r="AL698" s="351"/>
      <c r="AM698" s="345"/>
      <c r="AN698" s="61"/>
    </row>
    <row r="699" spans="1:40" ht="22.5" customHeight="1">
      <c r="A699" s="16" t="s">
        <v>78</v>
      </c>
      <c r="B699" s="206"/>
      <c r="C699" s="207"/>
      <c r="D699" s="208"/>
      <c r="E699" s="212"/>
      <c r="F699" s="207"/>
      <c r="G699" s="208"/>
      <c r="H699" s="212"/>
      <c r="I699" s="207"/>
      <c r="J699" s="208"/>
      <c r="K699" s="212"/>
      <c r="L699" s="208"/>
      <c r="M699" s="212"/>
      <c r="N699" s="207"/>
      <c r="O699" s="207"/>
      <c r="P699" s="207"/>
      <c r="Q699" s="207"/>
      <c r="R699" s="207"/>
      <c r="S699" s="208"/>
      <c r="T699" s="212"/>
      <c r="U699" s="207"/>
      <c r="V699" s="208"/>
      <c r="W699" s="229"/>
      <c r="Y699" s="332"/>
      <c r="Z699" s="341"/>
      <c r="AA699" s="342"/>
      <c r="AB699" s="341"/>
      <c r="AC699" s="343"/>
      <c r="AD699" s="332"/>
      <c r="AE699" s="341"/>
      <c r="AF699" s="342"/>
      <c r="AG699" s="341"/>
      <c r="AH699" s="343"/>
      <c r="AI699" s="332"/>
      <c r="AJ699" s="343"/>
      <c r="AK699" s="343"/>
      <c r="AL699" s="351"/>
      <c r="AM699" s="345"/>
      <c r="AN699" s="61"/>
    </row>
    <row r="700" spans="1:40" ht="22.5" customHeight="1">
      <c r="A700" s="16" t="s">
        <v>37</v>
      </c>
      <c r="B700" s="206">
        <f t="shared" ref="B700:M702" si="489">IF(B172=0, "NA",B524/B172)</f>
        <v>0</v>
      </c>
      <c r="C700" s="207" t="str">
        <f t="shared" si="489"/>
        <v>NA</v>
      </c>
      <c r="D700" s="208">
        <f t="shared" si="489"/>
        <v>2.6060189852032882E-3</v>
      </c>
      <c r="E700" s="212">
        <f t="shared" si="489"/>
        <v>0</v>
      </c>
      <c r="F700" s="207" t="str">
        <f t="shared" si="489"/>
        <v>NA</v>
      </c>
      <c r="G700" s="208">
        <f t="shared" si="489"/>
        <v>9.8553644196026414E-4</v>
      </c>
      <c r="H700" s="212">
        <f t="shared" si="489"/>
        <v>0</v>
      </c>
      <c r="I700" s="207" t="str">
        <f t="shared" si="489"/>
        <v>NA</v>
      </c>
      <c r="J700" s="208">
        <f t="shared" si="489"/>
        <v>1.6493921306103179E-2</v>
      </c>
      <c r="K700" s="212">
        <f t="shared" si="489"/>
        <v>0</v>
      </c>
      <c r="L700" s="208">
        <f t="shared" si="489"/>
        <v>2.8243656222786497E-3</v>
      </c>
      <c r="M700" s="212" t="str">
        <f t="shared" si="489"/>
        <v>NA</v>
      </c>
      <c r="N700" s="207"/>
      <c r="O700" s="207"/>
      <c r="P700" s="207"/>
      <c r="Q700" s="207"/>
      <c r="R700" s="207" t="str">
        <f t="shared" ref="R700:W702" si="490">IF(R172=0, "NA",R524/R172)</f>
        <v>NA</v>
      </c>
      <c r="S700" s="208" t="str">
        <f t="shared" si="490"/>
        <v>NA</v>
      </c>
      <c r="T700" s="212" t="str">
        <f t="shared" si="490"/>
        <v>NA</v>
      </c>
      <c r="U700" s="207" t="str">
        <f t="shared" si="490"/>
        <v>NA</v>
      </c>
      <c r="V700" s="208" t="str">
        <f t="shared" si="490"/>
        <v>NA</v>
      </c>
      <c r="W700" s="213">
        <f t="shared" si="490"/>
        <v>2.8243656222786497E-3</v>
      </c>
      <c r="Y700" s="332" t="str">
        <f t="shared" ref="Y700:AK702" si="491">IF(Y172=0, "NA",Y524/Y172)</f>
        <v>NA</v>
      </c>
      <c r="Z700" s="341" t="str">
        <f t="shared" si="491"/>
        <v>NA</v>
      </c>
      <c r="AA700" s="342" t="str">
        <f t="shared" si="491"/>
        <v>NA</v>
      </c>
      <c r="AB700" s="341">
        <f t="shared" si="491"/>
        <v>0</v>
      </c>
      <c r="AC700" s="343">
        <f t="shared" si="491"/>
        <v>0</v>
      </c>
      <c r="AD700" s="332" t="str">
        <f t="shared" si="491"/>
        <v>NA</v>
      </c>
      <c r="AE700" s="341" t="str">
        <f t="shared" si="491"/>
        <v>NA</v>
      </c>
      <c r="AF700" s="342" t="str">
        <f t="shared" si="491"/>
        <v>NA</v>
      </c>
      <c r="AG700" s="341" t="str">
        <f t="shared" si="491"/>
        <v>NA</v>
      </c>
      <c r="AH700" s="343" t="str">
        <f t="shared" si="491"/>
        <v>NA</v>
      </c>
      <c r="AI700" s="332" t="str">
        <f t="shared" si="491"/>
        <v>NA</v>
      </c>
      <c r="AJ700" s="343" t="str">
        <f t="shared" si="491"/>
        <v>NA</v>
      </c>
      <c r="AK700" s="343">
        <f t="shared" si="491"/>
        <v>0</v>
      </c>
      <c r="AL700" s="350"/>
      <c r="AM700" s="345">
        <f t="shared" ref="AM700:AM702" si="492">IF(AM172=0, "NA",AM524/AM172)</f>
        <v>2.7690727802652335E-3</v>
      </c>
      <c r="AN700" s="61"/>
    </row>
    <row r="701" spans="1:40" ht="22.5" customHeight="1">
      <c r="A701" s="16" t="s">
        <v>38</v>
      </c>
      <c r="B701" s="206">
        <f t="shared" si="489"/>
        <v>0</v>
      </c>
      <c r="C701" s="207" t="str">
        <f t="shared" si="489"/>
        <v>NA</v>
      </c>
      <c r="D701" s="216">
        <f t="shared" si="489"/>
        <v>9.093551631761046E-2</v>
      </c>
      <c r="E701" s="212">
        <f t="shared" si="489"/>
        <v>0</v>
      </c>
      <c r="F701" s="207" t="str">
        <f t="shared" si="489"/>
        <v>NA</v>
      </c>
      <c r="G701" s="216">
        <f t="shared" si="489"/>
        <v>9.766201740228074E-2</v>
      </c>
      <c r="H701" s="212">
        <f t="shared" si="489"/>
        <v>0</v>
      </c>
      <c r="I701" s="207" t="str">
        <f t="shared" si="489"/>
        <v>NA</v>
      </c>
      <c r="J701" s="216">
        <f t="shared" si="489"/>
        <v>0.13152269414823498</v>
      </c>
      <c r="K701" s="212">
        <f t="shared" si="489"/>
        <v>0</v>
      </c>
      <c r="L701" s="216">
        <f t="shared" si="489"/>
        <v>9.2529928909193968E-2</v>
      </c>
      <c r="M701" s="212">
        <f t="shared" si="489"/>
        <v>0</v>
      </c>
      <c r="N701" s="207"/>
      <c r="O701" s="207"/>
      <c r="P701" s="207"/>
      <c r="Q701" s="207"/>
      <c r="R701" s="207" t="str">
        <f t="shared" si="490"/>
        <v>NA</v>
      </c>
      <c r="S701" s="216">
        <f t="shared" si="490"/>
        <v>9.1202934493671159E-2</v>
      </c>
      <c r="T701" s="212">
        <f t="shared" si="490"/>
        <v>0</v>
      </c>
      <c r="U701" s="207" t="str">
        <f t="shared" si="490"/>
        <v>NA</v>
      </c>
      <c r="V701" s="216">
        <f t="shared" si="490"/>
        <v>4.6783262313053332E-2</v>
      </c>
      <c r="W701" s="218">
        <f t="shared" si="490"/>
        <v>8.5927983924007204E-2</v>
      </c>
      <c r="Y701" s="332" t="str">
        <f t="shared" si="491"/>
        <v>NA</v>
      </c>
      <c r="Z701" s="364" t="str">
        <f t="shared" si="491"/>
        <v>NA</v>
      </c>
      <c r="AA701" s="342" t="str">
        <f t="shared" si="491"/>
        <v>NA</v>
      </c>
      <c r="AB701" s="364" t="str">
        <f t="shared" si="491"/>
        <v>NA</v>
      </c>
      <c r="AC701" s="366" t="str">
        <f t="shared" si="491"/>
        <v>NA</v>
      </c>
      <c r="AD701" s="332" t="str">
        <f t="shared" si="491"/>
        <v>NA</v>
      </c>
      <c r="AE701" s="364">
        <f t="shared" si="491"/>
        <v>0</v>
      </c>
      <c r="AF701" s="342" t="str">
        <f t="shared" si="491"/>
        <v>NA</v>
      </c>
      <c r="AG701" s="364">
        <f t="shared" si="491"/>
        <v>0</v>
      </c>
      <c r="AH701" s="366">
        <f t="shared" si="491"/>
        <v>0</v>
      </c>
      <c r="AI701" s="332" t="str">
        <f t="shared" si="491"/>
        <v>NA</v>
      </c>
      <c r="AJ701" s="366" t="str">
        <f t="shared" si="491"/>
        <v>NA</v>
      </c>
      <c r="AK701" s="366">
        <f t="shared" si="491"/>
        <v>0</v>
      </c>
      <c r="AL701" s="350"/>
      <c r="AM701" s="368">
        <f t="shared" si="492"/>
        <v>8.0497112191229514E-2</v>
      </c>
      <c r="AN701" s="71"/>
    </row>
    <row r="702" spans="1:40" ht="22.5" customHeight="1" thickBot="1">
      <c r="A702" s="179" t="s">
        <v>78</v>
      </c>
      <c r="B702" s="252">
        <f t="shared" si="489"/>
        <v>0</v>
      </c>
      <c r="C702" s="253" t="str">
        <f t="shared" si="489"/>
        <v>NA</v>
      </c>
      <c r="D702" s="254">
        <f t="shared" si="489"/>
        <v>4.3622790168517764E-2</v>
      </c>
      <c r="E702" s="255">
        <f t="shared" si="489"/>
        <v>0</v>
      </c>
      <c r="F702" s="253" t="str">
        <f t="shared" si="489"/>
        <v>NA</v>
      </c>
      <c r="G702" s="254">
        <f t="shared" si="489"/>
        <v>3.5862670506879281E-2</v>
      </c>
      <c r="H702" s="255">
        <f t="shared" si="489"/>
        <v>0</v>
      </c>
      <c r="I702" s="253" t="str">
        <f t="shared" si="489"/>
        <v>NA</v>
      </c>
      <c r="J702" s="254">
        <f t="shared" si="489"/>
        <v>4.5642823788773997E-2</v>
      </c>
      <c r="K702" s="255">
        <f t="shared" si="489"/>
        <v>0</v>
      </c>
      <c r="L702" s="254">
        <f t="shared" si="489"/>
        <v>4.2373413506033381E-2</v>
      </c>
      <c r="M702" s="255">
        <f t="shared" si="489"/>
        <v>0</v>
      </c>
      <c r="N702" s="253"/>
      <c r="O702" s="253"/>
      <c r="P702" s="253"/>
      <c r="Q702" s="253"/>
      <c r="R702" s="253" t="str">
        <f t="shared" si="490"/>
        <v>NA</v>
      </c>
      <c r="S702" s="254">
        <f t="shared" si="490"/>
        <v>9.1202934493671159E-2</v>
      </c>
      <c r="T702" s="255">
        <f t="shared" si="490"/>
        <v>0</v>
      </c>
      <c r="U702" s="253" t="str">
        <f t="shared" si="490"/>
        <v>NA</v>
      </c>
      <c r="V702" s="254">
        <f t="shared" si="490"/>
        <v>4.6783262313053332E-2</v>
      </c>
      <c r="W702" s="256">
        <f t="shared" si="490"/>
        <v>4.5460214937117376E-2</v>
      </c>
      <c r="Y702" s="340" t="str">
        <f t="shared" si="491"/>
        <v>NA</v>
      </c>
      <c r="Z702" s="377" t="str">
        <f t="shared" si="491"/>
        <v>NA</v>
      </c>
      <c r="AA702" s="378" t="str">
        <f t="shared" si="491"/>
        <v>NA</v>
      </c>
      <c r="AB702" s="377">
        <f t="shared" si="491"/>
        <v>0</v>
      </c>
      <c r="AC702" s="379">
        <f t="shared" si="491"/>
        <v>0</v>
      </c>
      <c r="AD702" s="340" t="str">
        <f t="shared" si="491"/>
        <v>NA</v>
      </c>
      <c r="AE702" s="377">
        <f t="shared" si="491"/>
        <v>0</v>
      </c>
      <c r="AF702" s="378" t="str">
        <f t="shared" si="491"/>
        <v>NA</v>
      </c>
      <c r="AG702" s="377">
        <f t="shared" si="491"/>
        <v>0</v>
      </c>
      <c r="AH702" s="379">
        <f t="shared" si="491"/>
        <v>0</v>
      </c>
      <c r="AI702" s="340" t="str">
        <f t="shared" si="491"/>
        <v>NA</v>
      </c>
      <c r="AJ702" s="379" t="str">
        <f t="shared" si="491"/>
        <v>NA</v>
      </c>
      <c r="AK702" s="379">
        <f t="shared" si="491"/>
        <v>0</v>
      </c>
      <c r="AL702" s="350"/>
      <c r="AM702" s="380">
        <f t="shared" si="492"/>
        <v>4.353021886162621E-2</v>
      </c>
      <c r="AN702" s="90"/>
    </row>
  </sheetData>
  <mergeCells count="100">
    <mergeCell ref="AF531:AG531"/>
    <mergeCell ref="AI531:AJ531"/>
    <mergeCell ref="Y529:AK529"/>
    <mergeCell ref="Y354:AC354"/>
    <mergeCell ref="A354:A355"/>
    <mergeCell ref="T530:V530"/>
    <mergeCell ref="W530:W533"/>
    <mergeCell ref="N356:N357"/>
    <mergeCell ref="O356:O357"/>
    <mergeCell ref="P356:P357"/>
    <mergeCell ref="Q356:Q357"/>
    <mergeCell ref="R356:R357"/>
    <mergeCell ref="B529:W529"/>
    <mergeCell ref="W354:W357"/>
    <mergeCell ref="A530:A531"/>
    <mergeCell ref="B530:D530"/>
    <mergeCell ref="AM529:AM533"/>
    <mergeCell ref="AM177:AM181"/>
    <mergeCell ref="AM353:AM357"/>
    <mergeCell ref="N532:N533"/>
    <mergeCell ref="O532:O533"/>
    <mergeCell ref="P532:P533"/>
    <mergeCell ref="Q532:Q533"/>
    <mergeCell ref="R532:R533"/>
    <mergeCell ref="Y530:AC530"/>
    <mergeCell ref="AD530:AH530"/>
    <mergeCell ref="AI530:AJ530"/>
    <mergeCell ref="N531:R531"/>
    <mergeCell ref="Y531:Z531"/>
    <mergeCell ref="AA531:AB531"/>
    <mergeCell ref="AD531:AE531"/>
    <mergeCell ref="M530:S530"/>
    <mergeCell ref="E530:G530"/>
    <mergeCell ref="H530:J530"/>
    <mergeCell ref="K530:L530"/>
    <mergeCell ref="B353:W353"/>
    <mergeCell ref="Y353:AK353"/>
    <mergeCell ref="B354:D354"/>
    <mergeCell ref="E354:G354"/>
    <mergeCell ref="H354:J354"/>
    <mergeCell ref="K354:L354"/>
    <mergeCell ref="M354:S354"/>
    <mergeCell ref="T354:V354"/>
    <mergeCell ref="AD354:AH354"/>
    <mergeCell ref="AI354:AJ354"/>
    <mergeCell ref="N355:R355"/>
    <mergeCell ref="Y355:Z355"/>
    <mergeCell ref="AA355:AB355"/>
    <mergeCell ref="AD355:AE355"/>
    <mergeCell ref="AF355:AG355"/>
    <mergeCell ref="AI355:AJ355"/>
    <mergeCell ref="AF179:AG179"/>
    <mergeCell ref="N180:N181"/>
    <mergeCell ref="O180:O181"/>
    <mergeCell ref="P180:P181"/>
    <mergeCell ref="Q180:Q181"/>
    <mergeCell ref="R180:R181"/>
    <mergeCell ref="W178:W181"/>
    <mergeCell ref="N179:R179"/>
    <mergeCell ref="B177:W177"/>
    <mergeCell ref="Y177:AK177"/>
    <mergeCell ref="A178:A179"/>
    <mergeCell ref="B178:D178"/>
    <mergeCell ref="E178:G178"/>
    <mergeCell ref="H178:J178"/>
    <mergeCell ref="K178:L178"/>
    <mergeCell ref="M178:S178"/>
    <mergeCell ref="T178:V178"/>
    <mergeCell ref="AI179:AJ179"/>
    <mergeCell ref="Y178:AC178"/>
    <mergeCell ref="AD178:AH178"/>
    <mergeCell ref="AI178:AJ178"/>
    <mergeCell ref="Y179:Z179"/>
    <mergeCell ref="AA179:AB179"/>
    <mergeCell ref="AD179:AE179"/>
    <mergeCell ref="AI2:AJ2"/>
    <mergeCell ref="N4:N5"/>
    <mergeCell ref="O4:O5"/>
    <mergeCell ref="P4:P5"/>
    <mergeCell ref="Q4:Q5"/>
    <mergeCell ref="R4:R5"/>
    <mergeCell ref="N3:R3"/>
    <mergeCell ref="Y3:Z3"/>
    <mergeCell ref="AA3:AB3"/>
    <mergeCell ref="B1:W1"/>
    <mergeCell ref="Y1:AK1"/>
    <mergeCell ref="AM1:AM5"/>
    <mergeCell ref="A2:A3"/>
    <mergeCell ref="B2:D2"/>
    <mergeCell ref="E2:G2"/>
    <mergeCell ref="H2:J2"/>
    <mergeCell ref="K2:L2"/>
    <mergeCell ref="M2:S2"/>
    <mergeCell ref="AD3:AE3"/>
    <mergeCell ref="AF3:AG3"/>
    <mergeCell ref="AI3:AJ3"/>
    <mergeCell ref="T2:V2"/>
    <mergeCell ref="W2:W5"/>
    <mergeCell ref="Y2:AC2"/>
    <mergeCell ref="AD2:AH2"/>
  </mergeCells>
  <printOptions horizontalCentered="1" verticalCentered="1"/>
  <pageMargins left="0.25" right="0.25" top="0.75" bottom="0.75" header="0.3" footer="0.3"/>
  <pageSetup paperSize="17" scale="64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BC55A-FEB2-4C70-AFA1-9453460A0FAD}">
  <dimension ref="A1:AM702"/>
  <sheetViews>
    <sheetView zoomScale="70" zoomScaleNormal="70" workbookViewId="0">
      <pane xSplit="1" ySplit="5" topLeftCell="L306" activePane="bottomRight" state="frozen"/>
      <selection pane="topRight" activeCell="B1" sqref="B1"/>
      <selection pane="bottomLeft" activeCell="A6" sqref="A6"/>
      <selection pane="bottomRight" activeCell="O310" sqref="O310"/>
    </sheetView>
  </sheetViews>
  <sheetFormatPr defaultColWidth="9.28515625" defaultRowHeight="22.5" customHeight="1"/>
  <cols>
    <col min="1" max="1" width="40.7109375" style="1" customWidth="1"/>
    <col min="2" max="2" width="14" style="257" customWidth="1"/>
    <col min="3" max="3" width="15.7109375" style="258" bestFit="1" customWidth="1"/>
    <col min="4" max="4" width="16.7109375" style="259" bestFit="1" customWidth="1"/>
    <col min="5" max="5" width="11" style="2" bestFit="1" customWidth="1"/>
    <col min="6" max="6" width="13.42578125" style="2" bestFit="1" customWidth="1"/>
    <col min="7" max="7" width="13" style="2" bestFit="1" customWidth="1"/>
    <col min="8" max="8" width="11" style="2" bestFit="1" customWidth="1"/>
    <col min="9" max="9" width="13.42578125" style="2" bestFit="1" customWidth="1"/>
    <col min="10" max="10" width="12.7109375" style="2" bestFit="1" customWidth="1"/>
    <col min="11" max="11" width="17.28515625" style="257" customWidth="1"/>
    <col min="12" max="12" width="15.28515625" style="259" customWidth="1"/>
    <col min="13" max="14" width="13.28515625" style="257" customWidth="1"/>
    <col min="15" max="15" width="15" style="257" customWidth="1"/>
    <col min="16" max="16" width="14.7109375" style="257" customWidth="1"/>
    <col min="17" max="17" width="14.28515625" style="257" customWidth="1"/>
    <col min="18" max="18" width="15.5703125" style="260" bestFit="1" customWidth="1"/>
    <col min="19" max="19" width="13" style="259" bestFit="1" customWidth="1"/>
    <col min="20" max="20" width="14.5703125" style="2" bestFit="1" customWidth="1"/>
    <col min="21" max="21" width="11.5703125" style="2" bestFit="1" customWidth="1"/>
    <col min="22" max="22" width="13" style="2" bestFit="1" customWidth="1"/>
    <col min="23" max="23" width="22.28515625" style="261" customWidth="1"/>
    <col min="24" max="24" width="1.7109375" style="2" customWidth="1"/>
    <col min="25" max="25" width="11.5703125" style="2" customWidth="1"/>
    <col min="26" max="26" width="12.28515625" style="2" bestFit="1" customWidth="1"/>
    <col min="27" max="27" width="9.7109375" style="2" customWidth="1"/>
    <col min="28" max="29" width="12.28515625" style="2" bestFit="1" customWidth="1"/>
    <col min="30" max="30" width="10.42578125" style="2" customWidth="1"/>
    <col min="31" max="31" width="12.28515625" style="2" bestFit="1" customWidth="1"/>
    <col min="32" max="32" width="9.7109375" style="2" customWidth="1"/>
    <col min="33" max="34" width="12.28515625" style="2" bestFit="1" customWidth="1"/>
    <col min="35" max="35" width="10.42578125" style="2" customWidth="1"/>
    <col min="36" max="37" width="12.28515625" style="2" bestFit="1" customWidth="1"/>
    <col min="38" max="38" width="2.28515625" style="2" customWidth="1"/>
    <col min="39" max="39" width="20.28515625" style="2" customWidth="1"/>
    <col min="40" max="16384" width="9.28515625" style="2"/>
  </cols>
  <sheetData>
    <row r="1" spans="1:39" ht="37.5" customHeight="1" thickBot="1">
      <c r="A1" s="393"/>
      <c r="B1" s="628" t="s">
        <v>0</v>
      </c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665"/>
      <c r="T1" s="665"/>
      <c r="U1" s="665"/>
      <c r="V1" s="665"/>
      <c r="W1" s="666"/>
      <c r="Y1" s="631" t="s">
        <v>1</v>
      </c>
      <c r="Z1" s="632"/>
      <c r="AA1" s="632"/>
      <c r="AB1" s="632"/>
      <c r="AC1" s="632"/>
      <c r="AD1" s="632"/>
      <c r="AE1" s="632"/>
      <c r="AF1" s="632"/>
      <c r="AG1" s="632"/>
      <c r="AH1" s="632"/>
      <c r="AI1" s="632"/>
      <c r="AJ1" s="632"/>
      <c r="AK1" s="633"/>
      <c r="AM1" s="634" t="s">
        <v>106</v>
      </c>
    </row>
    <row r="2" spans="1:39" s="3" customFormat="1" ht="22.5" customHeight="1">
      <c r="A2" s="638"/>
      <c r="B2" s="640" t="s">
        <v>2</v>
      </c>
      <c r="C2" s="641"/>
      <c r="D2" s="642"/>
      <c r="E2" s="643" t="s">
        <v>3</v>
      </c>
      <c r="F2" s="641"/>
      <c r="G2" s="642"/>
      <c r="H2" s="643" t="s">
        <v>4</v>
      </c>
      <c r="I2" s="641"/>
      <c r="J2" s="642"/>
      <c r="K2" s="643" t="s">
        <v>5</v>
      </c>
      <c r="L2" s="642"/>
      <c r="M2" s="643" t="s">
        <v>6</v>
      </c>
      <c r="N2" s="641"/>
      <c r="O2" s="641"/>
      <c r="P2" s="641"/>
      <c r="Q2" s="641"/>
      <c r="R2" s="641"/>
      <c r="S2" s="642"/>
      <c r="T2" s="643" t="s">
        <v>7</v>
      </c>
      <c r="U2" s="641"/>
      <c r="V2" s="642"/>
      <c r="W2" s="648" t="s">
        <v>8</v>
      </c>
      <c r="Y2" s="651" t="s">
        <v>9</v>
      </c>
      <c r="Z2" s="652"/>
      <c r="AA2" s="652"/>
      <c r="AB2" s="652"/>
      <c r="AC2" s="653"/>
      <c r="AD2" s="651" t="s">
        <v>10</v>
      </c>
      <c r="AE2" s="652"/>
      <c r="AF2" s="652"/>
      <c r="AG2" s="652"/>
      <c r="AH2" s="653"/>
      <c r="AI2" s="654" t="s">
        <v>11</v>
      </c>
      <c r="AJ2" s="655"/>
      <c r="AK2" s="329" t="s">
        <v>12</v>
      </c>
      <c r="AM2" s="635"/>
    </row>
    <row r="3" spans="1:39" s="12" customFormat="1" ht="22.5" customHeight="1">
      <c r="A3" s="639"/>
      <c r="B3" s="5" t="s">
        <v>13</v>
      </c>
      <c r="C3" s="6" t="s">
        <v>14</v>
      </c>
      <c r="D3" s="7" t="s">
        <v>15</v>
      </c>
      <c r="E3" s="8" t="s">
        <v>13</v>
      </c>
      <c r="F3" s="6" t="s">
        <v>14</v>
      </c>
      <c r="G3" s="7" t="s">
        <v>15</v>
      </c>
      <c r="H3" s="8" t="s">
        <v>13</v>
      </c>
      <c r="I3" s="6" t="s">
        <v>14</v>
      </c>
      <c r="J3" s="7" t="s">
        <v>15</v>
      </c>
      <c r="K3" s="8" t="s">
        <v>81</v>
      </c>
      <c r="L3" s="9" t="s">
        <v>15</v>
      </c>
      <c r="M3" s="8" t="s">
        <v>17</v>
      </c>
      <c r="N3" s="662" t="s">
        <v>18</v>
      </c>
      <c r="O3" s="663"/>
      <c r="P3" s="663"/>
      <c r="Q3" s="663"/>
      <c r="R3" s="664"/>
      <c r="S3" s="10" t="s">
        <v>15</v>
      </c>
      <c r="T3" s="11" t="s">
        <v>19</v>
      </c>
      <c r="U3" s="12" t="s">
        <v>20</v>
      </c>
      <c r="V3" s="13" t="s">
        <v>15</v>
      </c>
      <c r="W3" s="649"/>
      <c r="Y3" s="644" t="s">
        <v>21</v>
      </c>
      <c r="Z3" s="645"/>
      <c r="AA3" s="646" t="s">
        <v>22</v>
      </c>
      <c r="AB3" s="645"/>
      <c r="AC3" s="14" t="s">
        <v>12</v>
      </c>
      <c r="AD3" s="644" t="s">
        <v>23</v>
      </c>
      <c r="AE3" s="645"/>
      <c r="AF3" s="646" t="s">
        <v>22</v>
      </c>
      <c r="AG3" s="645"/>
      <c r="AH3" s="14" t="s">
        <v>12</v>
      </c>
      <c r="AI3" s="644"/>
      <c r="AJ3" s="647"/>
      <c r="AK3" s="330"/>
      <c r="AM3" s="636"/>
    </row>
    <row r="4" spans="1:39" s="12" customFormat="1" ht="22.5" customHeight="1">
      <c r="A4" s="16"/>
      <c r="B4" s="5" t="s">
        <v>24</v>
      </c>
      <c r="C4" s="6" t="s">
        <v>25</v>
      </c>
      <c r="D4" s="7" t="s">
        <v>26</v>
      </c>
      <c r="E4" s="8" t="s">
        <v>24</v>
      </c>
      <c r="F4" s="6" t="s">
        <v>25</v>
      </c>
      <c r="G4" s="7" t="s">
        <v>26</v>
      </c>
      <c r="H4" s="8" t="s">
        <v>24</v>
      </c>
      <c r="I4" s="6" t="s">
        <v>25</v>
      </c>
      <c r="J4" s="7"/>
      <c r="K4" s="8"/>
      <c r="L4" s="7" t="s">
        <v>26</v>
      </c>
      <c r="M4" s="8" t="s">
        <v>27</v>
      </c>
      <c r="N4" s="656" t="s">
        <v>28</v>
      </c>
      <c r="O4" s="658" t="s">
        <v>29</v>
      </c>
      <c r="P4" s="658" t="s">
        <v>30</v>
      </c>
      <c r="Q4" s="658" t="s">
        <v>31</v>
      </c>
      <c r="R4" s="660" t="s">
        <v>12</v>
      </c>
      <c r="S4" s="7" t="s">
        <v>26</v>
      </c>
      <c r="T4" s="11" t="s">
        <v>26</v>
      </c>
      <c r="U4" s="12" t="s">
        <v>25</v>
      </c>
      <c r="V4" s="7" t="s">
        <v>26</v>
      </c>
      <c r="W4" s="649"/>
      <c r="Y4" s="321" t="s">
        <v>34</v>
      </c>
      <c r="Z4" s="322" t="s">
        <v>15</v>
      </c>
      <c r="AA4" s="323" t="s">
        <v>34</v>
      </c>
      <c r="AB4" s="322" t="s">
        <v>15</v>
      </c>
      <c r="AC4" s="324" t="s">
        <v>15</v>
      </c>
      <c r="AD4" s="321" t="s">
        <v>34</v>
      </c>
      <c r="AE4" s="322" t="s">
        <v>15</v>
      </c>
      <c r="AF4" s="323" t="s">
        <v>34</v>
      </c>
      <c r="AG4" s="322" t="s">
        <v>15</v>
      </c>
      <c r="AH4" s="324" t="s">
        <v>15</v>
      </c>
      <c r="AI4" s="321" t="s">
        <v>34</v>
      </c>
      <c r="AJ4" s="324" t="s">
        <v>15</v>
      </c>
      <c r="AK4" s="331" t="s">
        <v>15</v>
      </c>
      <c r="AM4" s="636"/>
    </row>
    <row r="5" spans="1:39" s="1" customFormat="1" ht="22.5" customHeight="1">
      <c r="A5" s="20" t="s">
        <v>33</v>
      </c>
      <c r="B5" s="21"/>
      <c r="C5" s="22"/>
      <c r="D5" s="23"/>
      <c r="E5" s="24"/>
      <c r="F5" s="22"/>
      <c r="G5" s="23"/>
      <c r="H5" s="24"/>
      <c r="I5" s="22"/>
      <c r="J5" s="23"/>
      <c r="K5" s="24"/>
      <c r="L5" s="25"/>
      <c r="M5" s="24"/>
      <c r="N5" s="657"/>
      <c r="O5" s="659"/>
      <c r="P5" s="659"/>
      <c r="Q5" s="659"/>
      <c r="R5" s="661"/>
      <c r="S5" s="23"/>
      <c r="T5" s="26"/>
      <c r="U5" s="27"/>
      <c r="V5" s="28"/>
      <c r="W5" s="650"/>
      <c r="Y5" s="29" t="s">
        <v>105</v>
      </c>
      <c r="Z5" s="30" t="s">
        <v>26</v>
      </c>
      <c r="AA5" s="31" t="s">
        <v>105</v>
      </c>
      <c r="AB5" s="30" t="s">
        <v>26</v>
      </c>
      <c r="AC5" s="32" t="s">
        <v>26</v>
      </c>
      <c r="AD5" s="29" t="s">
        <v>105</v>
      </c>
      <c r="AE5" s="30" t="s">
        <v>26</v>
      </c>
      <c r="AF5" s="31" t="s">
        <v>105</v>
      </c>
      <c r="AG5" s="30" t="s">
        <v>26</v>
      </c>
      <c r="AH5" s="32" t="s">
        <v>26</v>
      </c>
      <c r="AI5" s="29" t="s">
        <v>105</v>
      </c>
      <c r="AJ5" s="32" t="s">
        <v>26</v>
      </c>
      <c r="AK5" s="193" t="s">
        <v>26</v>
      </c>
      <c r="AM5" s="637"/>
    </row>
    <row r="6" spans="1:39" s="1" customFormat="1" ht="10.5" customHeight="1">
      <c r="A6" s="33"/>
      <c r="B6" s="5"/>
      <c r="C6" s="6"/>
      <c r="D6" s="7"/>
      <c r="E6" s="8"/>
      <c r="F6" s="6"/>
      <c r="G6" s="7"/>
      <c r="H6" s="8"/>
      <c r="I6" s="6"/>
      <c r="J6" s="7"/>
      <c r="K6" s="8"/>
      <c r="L6" s="9"/>
      <c r="M6" s="8"/>
      <c r="N6" s="8"/>
      <c r="O6" s="34"/>
      <c r="P6" s="34"/>
      <c r="Q6" s="34"/>
      <c r="R6" s="35"/>
      <c r="S6" s="7"/>
      <c r="T6" s="11"/>
      <c r="U6" s="12"/>
      <c r="V6" s="13"/>
      <c r="W6" s="36"/>
      <c r="Y6" s="17"/>
      <c r="Z6" s="9"/>
      <c r="AA6" s="18"/>
      <c r="AB6" s="9"/>
      <c r="AC6" s="19"/>
      <c r="AD6" s="17"/>
      <c r="AE6" s="9"/>
      <c r="AF6" s="18"/>
      <c r="AG6" s="9"/>
      <c r="AH6" s="19"/>
      <c r="AI6" s="17"/>
      <c r="AJ6" s="19"/>
      <c r="AK6" s="37"/>
      <c r="AM6" s="37"/>
    </row>
    <row r="7" spans="1:39" s="1" customFormat="1" ht="22.5" customHeight="1">
      <c r="A7" s="38" t="s">
        <v>35</v>
      </c>
      <c r="B7" s="39"/>
      <c r="C7" s="40"/>
      <c r="D7" s="41"/>
      <c r="E7" s="39"/>
      <c r="F7" s="40"/>
      <c r="G7" s="41"/>
      <c r="H7" s="39"/>
      <c r="I7" s="40"/>
      <c r="J7" s="41"/>
      <c r="K7" s="42"/>
      <c r="L7" s="381"/>
      <c r="M7" s="276"/>
      <c r="N7" s="42"/>
      <c r="O7" s="44"/>
      <c r="P7" s="44"/>
      <c r="Q7" s="44"/>
      <c r="R7" s="45"/>
      <c r="S7" s="381"/>
      <c r="T7" s="46"/>
      <c r="U7" s="47"/>
      <c r="V7" s="48"/>
      <c r="W7" s="49"/>
      <c r="Y7" s="50"/>
      <c r="Z7" s="43"/>
      <c r="AA7" s="51"/>
      <c r="AB7" s="43"/>
      <c r="AC7" s="52"/>
      <c r="AD7" s="50"/>
      <c r="AE7" s="43"/>
      <c r="AF7" s="51"/>
      <c r="AG7" s="43"/>
      <c r="AH7" s="52"/>
      <c r="AI7" s="50"/>
      <c r="AJ7" s="383"/>
      <c r="AK7" s="384"/>
      <c r="AL7" s="385"/>
      <c r="AM7" s="384"/>
    </row>
    <row r="8" spans="1:39" s="1" customFormat="1" ht="8.1" customHeight="1">
      <c r="A8" s="54"/>
      <c r="B8" s="5"/>
      <c r="C8" s="6"/>
      <c r="D8" s="7"/>
      <c r="E8" s="5"/>
      <c r="F8" s="6"/>
      <c r="G8" s="7"/>
      <c r="H8" s="5"/>
      <c r="I8" s="6"/>
      <c r="J8" s="7"/>
      <c r="K8" s="8"/>
      <c r="L8" s="382"/>
      <c r="M8" s="277"/>
      <c r="N8" s="8"/>
      <c r="O8" s="34"/>
      <c r="P8" s="34"/>
      <c r="Q8" s="34"/>
      <c r="R8" s="35"/>
      <c r="S8" s="382"/>
      <c r="T8" s="11"/>
      <c r="U8" s="12"/>
      <c r="V8" s="13"/>
      <c r="W8" s="55"/>
      <c r="Y8" s="17"/>
      <c r="Z8" s="9"/>
      <c r="AA8" s="18"/>
      <c r="AB8" s="9"/>
      <c r="AC8" s="19"/>
      <c r="AD8" s="17"/>
      <c r="AE8" s="9"/>
      <c r="AF8" s="18"/>
      <c r="AG8" s="9"/>
      <c r="AH8" s="19"/>
      <c r="AI8" s="17"/>
      <c r="AJ8" s="270"/>
      <c r="AK8" s="386"/>
      <c r="AL8" s="385"/>
      <c r="AM8" s="386"/>
    </row>
    <row r="9" spans="1:39" s="1" customFormat="1" ht="15.75">
      <c r="A9" s="16" t="s">
        <v>36</v>
      </c>
      <c r="B9" s="5"/>
      <c r="C9" s="6"/>
      <c r="D9" s="7"/>
      <c r="E9" s="5"/>
      <c r="F9" s="6"/>
      <c r="G9" s="7"/>
      <c r="H9" s="5"/>
      <c r="I9" s="6"/>
      <c r="J9" s="7"/>
      <c r="K9" s="8"/>
      <c r="L9" s="382"/>
      <c r="M9" s="277"/>
      <c r="N9" s="8"/>
      <c r="O9" s="34"/>
      <c r="P9" s="34"/>
      <c r="Q9" s="34"/>
      <c r="R9" s="35"/>
      <c r="S9" s="382"/>
      <c r="T9" s="11"/>
      <c r="U9" s="12"/>
      <c r="V9" s="13"/>
      <c r="W9" s="55"/>
      <c r="Y9" s="17"/>
      <c r="AA9" s="18"/>
      <c r="AB9" s="9"/>
      <c r="AC9" s="19"/>
      <c r="AD9" s="17"/>
      <c r="AF9" s="18"/>
      <c r="AG9" s="9"/>
      <c r="AH9" s="19"/>
      <c r="AI9" s="17"/>
      <c r="AJ9" s="270"/>
      <c r="AK9" s="386"/>
      <c r="AL9" s="385"/>
      <c r="AM9" s="386"/>
    </row>
    <row r="10" spans="1:39" s="1" customFormat="1" ht="22.5" customHeight="1">
      <c r="A10" s="56" t="s">
        <v>37</v>
      </c>
      <c r="B10" s="57">
        <v>4587.8988102517515</v>
      </c>
      <c r="C10" s="58">
        <v>8.2360000000000003E-2</v>
      </c>
      <c r="D10" s="59">
        <f t="shared" ref="D10:D11" si="0">+B10*C10</f>
        <v>377.85934601233424</v>
      </c>
      <c r="E10" s="57"/>
      <c r="F10" s="58"/>
      <c r="G10" s="59"/>
      <c r="H10" s="57"/>
      <c r="I10" s="58"/>
      <c r="J10" s="59"/>
      <c r="K10" s="60">
        <f t="shared" ref="K10:K11" si="1">+B10+E10+H10</f>
        <v>4587.8988102517515</v>
      </c>
      <c r="L10" s="117">
        <f t="shared" ref="L10:L11" si="2">+D10+G10+J10</f>
        <v>377.85934601233424</v>
      </c>
      <c r="M10" s="277"/>
      <c r="N10" s="8"/>
      <c r="O10" s="34"/>
      <c r="P10" s="34"/>
      <c r="Q10" s="34"/>
      <c r="R10" s="35"/>
      <c r="S10" s="382"/>
      <c r="T10" s="11"/>
      <c r="U10" s="12"/>
      <c r="V10" s="13"/>
      <c r="W10" s="113">
        <f>L10+S10+V10</f>
        <v>377.85934601233424</v>
      </c>
      <c r="Y10" s="62">
        <v>0.46699999999999997</v>
      </c>
      <c r="Z10" s="59">
        <f>$K10*Y10/100</f>
        <v>21.425487443875678</v>
      </c>
      <c r="AA10" s="63">
        <v>0.156</v>
      </c>
      <c r="AB10" s="59">
        <f>$K10*AA10/100</f>
        <v>7.1571221439927317</v>
      </c>
      <c r="AC10" s="64">
        <f>Z10+AB10</f>
        <v>28.582609587868411</v>
      </c>
      <c r="AD10" s="62"/>
      <c r="AE10" s="59"/>
      <c r="AF10" s="63"/>
      <c r="AG10" s="59"/>
      <c r="AH10" s="64"/>
      <c r="AI10" s="62"/>
      <c r="AJ10" s="64"/>
      <c r="AK10" s="65">
        <f>+AC10+AH10+AJ10</f>
        <v>28.582609587868411</v>
      </c>
      <c r="AL10" s="385"/>
      <c r="AM10" s="65">
        <f>W10+AK10</f>
        <v>406.44195560020268</v>
      </c>
    </row>
    <row r="11" spans="1:39" s="1" customFormat="1" ht="22.5" customHeight="1">
      <c r="A11" s="56" t="s">
        <v>38</v>
      </c>
      <c r="B11" s="57">
        <f>B10</f>
        <v>4587.8988102517515</v>
      </c>
      <c r="C11" s="66">
        <v>8.695E-2</v>
      </c>
      <c r="D11" s="67">
        <f t="shared" si="0"/>
        <v>398.9178015513898</v>
      </c>
      <c r="E11" s="57"/>
      <c r="F11" s="66"/>
      <c r="G11" s="67"/>
      <c r="H11" s="57"/>
      <c r="I11" s="66"/>
      <c r="J11" s="67"/>
      <c r="K11" s="68">
        <f t="shared" si="1"/>
        <v>4587.8988102517515</v>
      </c>
      <c r="L11" s="146">
        <f t="shared" si="2"/>
        <v>398.9178015513898</v>
      </c>
      <c r="M11" s="277"/>
      <c r="N11" s="8"/>
      <c r="O11" s="34"/>
      <c r="P11" s="34"/>
      <c r="Q11" s="34"/>
      <c r="R11" s="35"/>
      <c r="S11" s="382"/>
      <c r="T11" s="63">
        <v>5.5826521201381958</v>
      </c>
      <c r="U11" s="70">
        <v>19.170000000000002</v>
      </c>
      <c r="V11" s="67">
        <f>+T11*U11</f>
        <v>107.01944114304922</v>
      </c>
      <c r="W11" s="114">
        <f>L11+S11+V11</f>
        <v>505.93724269443902</v>
      </c>
      <c r="Y11" s="72"/>
      <c r="Z11" s="69"/>
      <c r="AA11" s="73"/>
      <c r="AB11" s="69"/>
      <c r="AC11" s="74"/>
      <c r="AD11" s="72">
        <v>0.65740539162400002</v>
      </c>
      <c r="AE11" s="69">
        <f>$K11*AD11/100</f>
        <v>30.161094140848363</v>
      </c>
      <c r="AF11" s="73">
        <v>-2.393839E-2</v>
      </c>
      <c r="AG11" s="69">
        <f>$K11*AF11/100</f>
        <v>-1.0982691100034243</v>
      </c>
      <c r="AH11" s="74">
        <f>AE11+AG11</f>
        <v>29.062825030844937</v>
      </c>
      <c r="AI11" s="62">
        <v>0.374</v>
      </c>
      <c r="AJ11" s="64">
        <f>$K11*AI11/100</f>
        <v>17.158741550341553</v>
      </c>
      <c r="AK11" s="65">
        <f>+AC11+AH11+AJ11</f>
        <v>46.221566581186494</v>
      </c>
      <c r="AL11" s="385"/>
      <c r="AM11" s="75">
        <f>W11+AK11</f>
        <v>552.15880927562557</v>
      </c>
    </row>
    <row r="12" spans="1:39" ht="15">
      <c r="A12" s="56" t="s">
        <v>39</v>
      </c>
      <c r="B12" s="57">
        <f>B11</f>
        <v>4587.8988102517515</v>
      </c>
      <c r="C12" s="58">
        <f>SUM(C10:C11)</f>
        <v>0.16931000000000002</v>
      </c>
      <c r="D12" s="59">
        <f>SUM(D10:D11)</f>
        <v>776.77714756372404</v>
      </c>
      <c r="E12" s="57"/>
      <c r="F12" s="58"/>
      <c r="G12" s="59"/>
      <c r="H12" s="57"/>
      <c r="I12" s="58"/>
      <c r="J12" s="59"/>
      <c r="K12" s="60">
        <f>K11</f>
        <v>4587.8988102517515</v>
      </c>
      <c r="L12" s="117">
        <f>+D12+G12+J12</f>
        <v>776.77714756372404</v>
      </c>
      <c r="M12" s="116"/>
      <c r="N12" s="60"/>
      <c r="O12" s="76"/>
      <c r="P12" s="76"/>
      <c r="Q12" s="76"/>
      <c r="R12" s="77"/>
      <c r="S12" s="117"/>
      <c r="T12" s="192"/>
      <c r="U12" s="271"/>
      <c r="V12" s="59">
        <f>SUM(V10:V11)</f>
        <v>107.01944114304922</v>
      </c>
      <c r="W12" s="113">
        <f>SUM(W10:W11)</f>
        <v>883.79658870677326</v>
      </c>
      <c r="Y12" s="62"/>
      <c r="Z12" s="59">
        <f>SUM(Z10:Z11)</f>
        <v>21.425487443875678</v>
      </c>
      <c r="AA12" s="63"/>
      <c r="AB12" s="59">
        <f>SUM(AB10:AB11)</f>
        <v>7.1571221439927317</v>
      </c>
      <c r="AC12" s="64">
        <f>SUM(AC10:AC11)</f>
        <v>28.582609587868411</v>
      </c>
      <c r="AD12" s="62"/>
      <c r="AE12" s="59">
        <f>SUM(AE10:AE11)</f>
        <v>30.161094140848363</v>
      </c>
      <c r="AF12" s="63"/>
      <c r="AG12" s="59">
        <f>SUM(AG10:AG11)</f>
        <v>-1.0982691100034243</v>
      </c>
      <c r="AH12" s="64">
        <f>SUM(AH10:AH11)</f>
        <v>29.062825030844937</v>
      </c>
      <c r="AI12" s="62"/>
      <c r="AJ12" s="64">
        <f>SUM(AJ10:AJ11)</f>
        <v>17.158741550341553</v>
      </c>
      <c r="AK12" s="65">
        <f>SUM(AK10:AK11)</f>
        <v>74.804176169054898</v>
      </c>
      <c r="AL12" s="387"/>
      <c r="AM12" s="65">
        <f>SUM(AM10:AM11)</f>
        <v>958.60076487582819</v>
      </c>
    </row>
    <row r="13" spans="1:39" ht="15.75">
      <c r="A13" s="16"/>
      <c r="B13" s="57"/>
      <c r="C13" s="58"/>
      <c r="D13" s="59"/>
      <c r="E13" s="57"/>
      <c r="F13" s="58"/>
      <c r="G13" s="59"/>
      <c r="H13" s="57"/>
      <c r="I13" s="58"/>
      <c r="J13" s="59"/>
      <c r="K13" s="60"/>
      <c r="L13" s="117"/>
      <c r="M13" s="116"/>
      <c r="N13" s="60"/>
      <c r="O13" s="76"/>
      <c r="P13" s="76"/>
      <c r="Q13" s="76"/>
      <c r="R13" s="77"/>
      <c r="S13" s="117"/>
      <c r="T13" s="63"/>
      <c r="U13" s="70"/>
      <c r="V13" s="59"/>
      <c r="W13" s="113"/>
      <c r="Y13" s="62"/>
      <c r="Z13" s="59"/>
      <c r="AA13" s="63"/>
      <c r="AB13" s="59"/>
      <c r="AC13" s="64"/>
      <c r="AD13" s="62"/>
      <c r="AE13" s="59"/>
      <c r="AF13" s="63"/>
      <c r="AG13" s="59"/>
      <c r="AH13" s="64"/>
      <c r="AI13" s="62"/>
      <c r="AJ13" s="64"/>
      <c r="AK13" s="65"/>
      <c r="AL13" s="387"/>
      <c r="AM13" s="65"/>
    </row>
    <row r="14" spans="1:39" ht="15.75">
      <c r="A14" s="16" t="s">
        <v>40</v>
      </c>
      <c r="B14" s="57"/>
      <c r="C14" s="58"/>
      <c r="D14" s="59"/>
      <c r="E14" s="57"/>
      <c r="F14" s="58"/>
      <c r="G14" s="59"/>
      <c r="H14" s="57"/>
      <c r="I14" s="58"/>
      <c r="J14" s="59"/>
      <c r="K14" s="60"/>
      <c r="L14" s="117"/>
      <c r="M14" s="116"/>
      <c r="N14" s="60"/>
      <c r="O14" s="76"/>
      <c r="P14" s="76"/>
      <c r="Q14" s="76"/>
      <c r="R14" s="77"/>
      <c r="S14" s="117"/>
      <c r="T14" s="63"/>
      <c r="U14" s="70"/>
      <c r="V14" s="59"/>
      <c r="W14" s="113"/>
      <c r="Y14" s="62"/>
      <c r="Z14" s="59"/>
      <c r="AA14" s="63"/>
      <c r="AB14" s="59"/>
      <c r="AC14" s="64"/>
      <c r="AD14" s="62"/>
      <c r="AE14" s="59"/>
      <c r="AF14" s="63"/>
      <c r="AG14" s="59"/>
      <c r="AH14" s="64"/>
      <c r="AI14" s="62"/>
      <c r="AJ14" s="64"/>
      <c r="AK14" s="65"/>
      <c r="AL14" s="387"/>
      <c r="AM14" s="65"/>
    </row>
    <row r="15" spans="1:39" ht="22.5" customHeight="1">
      <c r="A15" s="56" t="s">
        <v>37</v>
      </c>
      <c r="B15" s="57">
        <v>30.370062196893674</v>
      </c>
      <c r="C15" s="58">
        <v>8.2360000000000003E-2</v>
      </c>
      <c r="D15" s="59">
        <f t="shared" ref="D15:D16" si="3">+B15*C15</f>
        <v>2.5012783225361632</v>
      </c>
      <c r="E15" s="57">
        <v>69.915122527456035</v>
      </c>
      <c r="F15" s="58">
        <v>8.2360000000000003E-2</v>
      </c>
      <c r="G15" s="59">
        <f t="shared" ref="G15:G16" si="4">+E15*F15</f>
        <v>5.7582094913612796</v>
      </c>
      <c r="H15" s="57">
        <v>198.15592255928178</v>
      </c>
      <c r="I15" s="58">
        <v>8.2360000000000003E-2</v>
      </c>
      <c r="J15" s="59">
        <f t="shared" ref="J15:J16" si="5">+H15*I15</f>
        <v>16.320121781982447</v>
      </c>
      <c r="K15" s="60">
        <f t="shared" ref="K15:K16" si="6">+B15+E15+H15</f>
        <v>298.44110728363148</v>
      </c>
      <c r="L15" s="117">
        <f t="shared" ref="L15:L16" si="7">+D15+G15+J15</f>
        <v>24.579609595879891</v>
      </c>
      <c r="M15" s="116"/>
      <c r="N15" s="60"/>
      <c r="O15" s="76"/>
      <c r="P15" s="76"/>
      <c r="Q15" s="76"/>
      <c r="R15" s="77"/>
      <c r="S15" s="117"/>
      <c r="T15" s="63"/>
      <c r="U15" s="70"/>
      <c r="V15" s="59"/>
      <c r="W15" s="113">
        <f>L15+S15+V15</f>
        <v>24.579609595879891</v>
      </c>
      <c r="Y15" s="62">
        <v>0.46699999999999997</v>
      </c>
      <c r="Z15" s="59">
        <f>$K15*Y15/100</f>
        <v>1.3937199710145589</v>
      </c>
      <c r="AA15" s="63">
        <v>0.156</v>
      </c>
      <c r="AB15" s="59">
        <f>$K15*AA15/100</f>
        <v>0.46556812736246511</v>
      </c>
      <c r="AC15" s="64">
        <f>Z15+AB15</f>
        <v>1.8592880983770241</v>
      </c>
      <c r="AD15" s="62"/>
      <c r="AE15" s="59"/>
      <c r="AF15" s="63"/>
      <c r="AG15" s="59"/>
      <c r="AH15" s="64"/>
      <c r="AI15" s="62"/>
      <c r="AJ15" s="64"/>
      <c r="AK15" s="65">
        <f>+AC15+AH15+AJ15</f>
        <v>1.8592880983770241</v>
      </c>
      <c r="AL15" s="385"/>
      <c r="AM15" s="65">
        <f>W15+AK15</f>
        <v>26.438897694256916</v>
      </c>
    </row>
    <row r="16" spans="1:39" ht="22.5" customHeight="1">
      <c r="A16" s="56" t="s">
        <v>38</v>
      </c>
      <c r="B16" s="57">
        <f>B15</f>
        <v>30.370062196893674</v>
      </c>
      <c r="C16" s="66">
        <v>0.14329</v>
      </c>
      <c r="D16" s="67">
        <f t="shared" si="3"/>
        <v>4.3517262121928946</v>
      </c>
      <c r="E16" s="57">
        <f>E15</f>
        <v>69.915122527456035</v>
      </c>
      <c r="F16" s="66">
        <v>9.7509999999999999E-2</v>
      </c>
      <c r="G16" s="67">
        <f t="shared" si="4"/>
        <v>6.8174235976522377</v>
      </c>
      <c r="H16" s="57">
        <f>H15</f>
        <v>198.15592255928178</v>
      </c>
      <c r="I16" s="66">
        <v>2.4740000000000002E-2</v>
      </c>
      <c r="J16" s="67">
        <f t="shared" si="5"/>
        <v>4.9023775241166314</v>
      </c>
      <c r="K16" s="68">
        <f t="shared" si="6"/>
        <v>298.44110728363148</v>
      </c>
      <c r="L16" s="146">
        <f t="shared" si="7"/>
        <v>16.071527333961765</v>
      </c>
      <c r="M16" s="116"/>
      <c r="N16" s="60"/>
      <c r="O16" s="76"/>
      <c r="P16" s="76"/>
      <c r="Q16" s="76"/>
      <c r="R16" s="77"/>
      <c r="S16" s="117"/>
      <c r="T16" s="63">
        <v>0.16627193874133056</v>
      </c>
      <c r="U16" s="70">
        <v>19.170000000000002</v>
      </c>
      <c r="V16" s="67">
        <f>+T16*U16</f>
        <v>3.187433065671307</v>
      </c>
      <c r="W16" s="114">
        <f>L16+S16+V16</f>
        <v>19.258960399633072</v>
      </c>
      <c r="Y16" s="72"/>
      <c r="Z16" s="69"/>
      <c r="AA16" s="73"/>
      <c r="AB16" s="69"/>
      <c r="AC16" s="74"/>
      <c r="AD16" s="72">
        <v>0.65740539162400002</v>
      </c>
      <c r="AE16" s="69">
        <f>$K16*AD16/100</f>
        <v>1.9619679301049595</v>
      </c>
      <c r="AF16" s="73">
        <v>-2.393839E-2</v>
      </c>
      <c r="AG16" s="69">
        <f>$K16*AF16/100</f>
        <v>-7.1441996181874107E-2</v>
      </c>
      <c r="AH16" s="74">
        <f>AE16+AG16</f>
        <v>1.8905259339230853</v>
      </c>
      <c r="AI16" s="62">
        <v>0.374</v>
      </c>
      <c r="AJ16" s="64">
        <f>$K16*AI16/100</f>
        <v>1.1161697412407816</v>
      </c>
      <c r="AK16" s="65">
        <f>+AC16+AH16+AJ16</f>
        <v>3.0066956751638667</v>
      </c>
      <c r="AL16" s="385"/>
      <c r="AM16" s="75">
        <f>W16+AK16</f>
        <v>22.265656074796937</v>
      </c>
    </row>
    <row r="17" spans="1:39" ht="15">
      <c r="A17" s="56" t="s">
        <v>39</v>
      </c>
      <c r="B17" s="57">
        <f>B16</f>
        <v>30.370062196893674</v>
      </c>
      <c r="C17" s="58">
        <f>SUM(C15:C16)</f>
        <v>0.22565000000000002</v>
      </c>
      <c r="D17" s="59">
        <f>SUM(D15:D16)</f>
        <v>6.8530045347290578</v>
      </c>
      <c r="E17" s="57">
        <f>E16</f>
        <v>69.915122527456035</v>
      </c>
      <c r="F17" s="58">
        <f>SUM(F15:F16)</f>
        <v>0.17987</v>
      </c>
      <c r="G17" s="59">
        <f>SUM(G15:G16)</f>
        <v>12.575633089013518</v>
      </c>
      <c r="H17" s="57">
        <f>H16</f>
        <v>198.15592255928178</v>
      </c>
      <c r="I17" s="58">
        <f>SUM(I15:I16)</f>
        <v>0.1071</v>
      </c>
      <c r="J17" s="59">
        <f>SUM(J15:J16)</f>
        <v>21.222499306099078</v>
      </c>
      <c r="K17" s="60">
        <f>K16</f>
        <v>298.44110728363148</v>
      </c>
      <c r="L17" s="117">
        <f>+D17+G17+J17</f>
        <v>40.651136929841655</v>
      </c>
      <c r="M17" s="116"/>
      <c r="N17" s="60"/>
      <c r="O17" s="76"/>
      <c r="P17" s="76"/>
      <c r="Q17" s="76"/>
      <c r="R17" s="77"/>
      <c r="S17" s="117"/>
      <c r="T17" s="192"/>
      <c r="U17" s="271"/>
      <c r="V17" s="59">
        <f>SUM(V15:V16)</f>
        <v>3.187433065671307</v>
      </c>
      <c r="W17" s="113">
        <f>SUM(W15:W16)</f>
        <v>43.838569995512962</v>
      </c>
      <c r="Y17" s="62"/>
      <c r="Z17" s="59">
        <f>SUM(Z15:Z16)</f>
        <v>1.3937199710145589</v>
      </c>
      <c r="AA17" s="63"/>
      <c r="AB17" s="59">
        <f>SUM(AB15:AB16)</f>
        <v>0.46556812736246511</v>
      </c>
      <c r="AC17" s="64">
        <f>SUM(AC15:AC16)</f>
        <v>1.8592880983770241</v>
      </c>
      <c r="AD17" s="62"/>
      <c r="AE17" s="59">
        <f>SUM(AE15:AE16)</f>
        <v>1.9619679301049595</v>
      </c>
      <c r="AF17" s="63"/>
      <c r="AG17" s="59">
        <f>SUM(AG15:AG16)</f>
        <v>-7.1441996181874107E-2</v>
      </c>
      <c r="AH17" s="64">
        <f>SUM(AH15:AH16)</f>
        <v>1.8905259339230853</v>
      </c>
      <c r="AI17" s="62"/>
      <c r="AJ17" s="64">
        <f>SUM(AJ15:AJ16)</f>
        <v>1.1161697412407816</v>
      </c>
      <c r="AK17" s="65">
        <f>SUM(AK15:AK16)</f>
        <v>4.8659837735408908</v>
      </c>
      <c r="AL17" s="387"/>
      <c r="AM17" s="65">
        <f>SUM(AM15:AM16)</f>
        <v>48.704553769053852</v>
      </c>
    </row>
    <row r="18" spans="1:39" ht="14.1" customHeight="1">
      <c r="A18" s="16"/>
      <c r="B18" s="78"/>
      <c r="C18" s="58"/>
      <c r="D18" s="69"/>
      <c r="E18" s="78"/>
      <c r="F18" s="58"/>
      <c r="G18" s="69"/>
      <c r="H18" s="78"/>
      <c r="I18" s="58"/>
      <c r="J18" s="69"/>
      <c r="K18" s="68"/>
      <c r="L18" s="146"/>
      <c r="M18" s="154"/>
      <c r="N18" s="68"/>
      <c r="O18" s="79"/>
      <c r="P18" s="79"/>
      <c r="Q18" s="79"/>
      <c r="R18" s="77"/>
      <c r="S18" s="146"/>
      <c r="T18" s="73"/>
      <c r="U18" s="70"/>
      <c r="V18" s="69"/>
      <c r="W18" s="83"/>
      <c r="Y18" s="72"/>
      <c r="Z18" s="69"/>
      <c r="AA18" s="73"/>
      <c r="AB18" s="69"/>
      <c r="AC18" s="74"/>
      <c r="AD18" s="72"/>
      <c r="AE18" s="69"/>
      <c r="AF18" s="73"/>
      <c r="AG18" s="69"/>
      <c r="AH18" s="74"/>
      <c r="AI18" s="72"/>
      <c r="AJ18" s="74"/>
      <c r="AK18" s="81"/>
      <c r="AL18" s="387"/>
      <c r="AM18" s="81"/>
    </row>
    <row r="19" spans="1:39" ht="14.1" customHeight="1">
      <c r="A19" s="16" t="s">
        <v>41</v>
      </c>
      <c r="B19" s="57"/>
      <c r="C19" s="58"/>
      <c r="D19" s="59"/>
      <c r="E19" s="57"/>
      <c r="F19" s="58"/>
      <c r="G19" s="59"/>
      <c r="H19" s="57"/>
      <c r="I19" s="58"/>
      <c r="J19" s="59"/>
      <c r="K19" s="60"/>
      <c r="L19" s="117"/>
      <c r="M19" s="116"/>
      <c r="N19" s="60"/>
      <c r="O19" s="76"/>
      <c r="P19" s="76"/>
      <c r="Q19" s="76"/>
      <c r="R19" s="77"/>
      <c r="S19" s="117"/>
      <c r="T19" s="63"/>
      <c r="U19" s="70"/>
      <c r="V19" s="59"/>
      <c r="W19" s="113"/>
      <c r="Y19" s="62"/>
      <c r="Z19" s="59"/>
      <c r="AA19" s="63"/>
      <c r="AB19" s="59"/>
      <c r="AC19" s="64"/>
      <c r="AD19" s="62"/>
      <c r="AE19" s="59"/>
      <c r="AF19" s="63"/>
      <c r="AG19" s="59"/>
      <c r="AH19" s="64"/>
      <c r="AI19" s="62"/>
      <c r="AJ19" s="64"/>
      <c r="AK19" s="65"/>
      <c r="AL19" s="387"/>
      <c r="AM19" s="65"/>
    </row>
    <row r="20" spans="1:39" ht="18" customHeight="1">
      <c r="A20" s="56" t="s">
        <v>37</v>
      </c>
      <c r="B20" s="57">
        <v>32.912507917192649</v>
      </c>
      <c r="C20" s="58">
        <v>8.2360000000000003E-2</v>
      </c>
      <c r="D20" s="59">
        <f>+B20*C20</f>
        <v>2.7106741520599869</v>
      </c>
      <c r="E20" s="57">
        <v>99.940046142558799</v>
      </c>
      <c r="F20" s="58">
        <v>8.2360000000000003E-2</v>
      </c>
      <c r="G20" s="59">
        <f>+E20*F20</f>
        <v>8.2310622003011424</v>
      </c>
      <c r="H20" s="57">
        <v>86.16660115481362</v>
      </c>
      <c r="I20" s="58">
        <v>8.2360000000000003E-2</v>
      </c>
      <c r="J20" s="59">
        <f>+H20*I20</f>
        <v>7.0966812711104499</v>
      </c>
      <c r="K20" s="60">
        <f>+B20+E20+H20</f>
        <v>219.01915521456505</v>
      </c>
      <c r="L20" s="117">
        <f>+D20+G20+J20</f>
        <v>18.038417623471581</v>
      </c>
      <c r="M20" s="116"/>
      <c r="N20" s="60"/>
      <c r="O20" s="76"/>
      <c r="P20" s="76"/>
      <c r="Q20" s="76"/>
      <c r="R20" s="77"/>
      <c r="S20" s="117"/>
      <c r="T20" s="63"/>
      <c r="U20" s="70"/>
      <c r="V20" s="59"/>
      <c r="W20" s="113">
        <f>L20+S20+V20</f>
        <v>18.038417623471581</v>
      </c>
      <c r="Y20" s="62">
        <v>0.46699999999999997</v>
      </c>
      <c r="Z20" s="59">
        <f>$K20*Y20/100</f>
        <v>1.0228194548520186</v>
      </c>
      <c r="AA20" s="63">
        <v>0.156</v>
      </c>
      <c r="AB20" s="59">
        <f>$K20*AA20/100</f>
        <v>0.34166988213472144</v>
      </c>
      <c r="AC20" s="64">
        <f>Z20+AB20</f>
        <v>1.3644893369867401</v>
      </c>
      <c r="AD20" s="62"/>
      <c r="AE20" s="59"/>
      <c r="AF20" s="63"/>
      <c r="AG20" s="59"/>
      <c r="AH20" s="64"/>
      <c r="AI20" s="62"/>
      <c r="AJ20" s="64"/>
      <c r="AK20" s="65">
        <f>+AC20+AH20+AJ20</f>
        <v>1.3644893369867401</v>
      </c>
      <c r="AL20" s="385"/>
      <c r="AM20" s="65">
        <f>W20+AK20</f>
        <v>19.402906960458321</v>
      </c>
    </row>
    <row r="21" spans="1:39" ht="18" customHeight="1">
      <c r="A21" s="56" t="s">
        <v>38</v>
      </c>
      <c r="B21" s="57">
        <f>B20</f>
        <v>32.912507917192649</v>
      </c>
      <c r="C21" s="66">
        <v>0.25625999999999999</v>
      </c>
      <c r="D21" s="67">
        <f>+B21*C21</f>
        <v>8.4341592788597879</v>
      </c>
      <c r="E21" s="57">
        <f>E20</f>
        <v>99.940046142558799</v>
      </c>
      <c r="F21" s="66">
        <v>8.695E-2</v>
      </c>
      <c r="G21" s="67">
        <f>+E21*F21</f>
        <v>8.6897870120954881</v>
      </c>
      <c r="H21" s="57">
        <f>H20</f>
        <v>86.16660115481362</v>
      </c>
      <c r="I21" s="66">
        <v>3.1899999999999998E-2</v>
      </c>
      <c r="J21" s="67">
        <f>+H21*I21</f>
        <v>2.7487145768385544</v>
      </c>
      <c r="K21" s="68">
        <f>+B21+E21+H21</f>
        <v>219.01915521456505</v>
      </c>
      <c r="L21" s="146">
        <f>+D21+G21+J21</f>
        <v>19.872660867793829</v>
      </c>
      <c r="M21" s="116"/>
      <c r="N21" s="60"/>
      <c r="O21" s="76"/>
      <c r="P21" s="76"/>
      <c r="Q21" s="76"/>
      <c r="R21" s="77"/>
      <c r="S21" s="117"/>
      <c r="T21" s="63">
        <v>4.3698813866532384E-2</v>
      </c>
      <c r="U21" s="70">
        <v>19.170000000000002</v>
      </c>
      <c r="V21" s="67">
        <f>+T21*U21</f>
        <v>0.83770626182142582</v>
      </c>
      <c r="W21" s="114">
        <f>L21+S21+V21</f>
        <v>20.710367129615257</v>
      </c>
      <c r="Y21" s="72"/>
      <c r="Z21" s="69"/>
      <c r="AA21" s="73"/>
      <c r="AB21" s="69"/>
      <c r="AC21" s="74"/>
      <c r="AD21" s="72">
        <v>0.65740539162400002</v>
      </c>
      <c r="AE21" s="69">
        <f>$K21*AD21/100</f>
        <v>1.4398437350698878</v>
      </c>
      <c r="AF21" s="73">
        <v>-2.393839E-2</v>
      </c>
      <c r="AG21" s="69">
        <f>$K21*AF21/100</f>
        <v>-5.2429659549967915E-2</v>
      </c>
      <c r="AH21" s="74">
        <f>AE21+AG21</f>
        <v>1.38741407551992</v>
      </c>
      <c r="AI21" s="62">
        <v>0.374</v>
      </c>
      <c r="AJ21" s="64">
        <f>$K21*AI21/100</f>
        <v>0.81913164050247333</v>
      </c>
      <c r="AK21" s="65">
        <f>+AC21+AH21+AJ21</f>
        <v>2.2065457160223936</v>
      </c>
      <c r="AL21" s="385"/>
      <c r="AM21" s="75">
        <f>W21+AK21</f>
        <v>22.916912845637651</v>
      </c>
    </row>
    <row r="22" spans="1:39" ht="14.1" customHeight="1">
      <c r="A22" s="56" t="s">
        <v>39</v>
      </c>
      <c r="B22" s="57">
        <f>B21</f>
        <v>32.912507917192649</v>
      </c>
      <c r="C22" s="58">
        <f>SUM(C20:C21)</f>
        <v>0.33861999999999998</v>
      </c>
      <c r="D22" s="59">
        <f>SUM(D20:D21)</f>
        <v>11.144833430919775</v>
      </c>
      <c r="E22" s="57">
        <f>E21</f>
        <v>99.940046142558799</v>
      </c>
      <c r="F22" s="58">
        <f>SUM(F20:F21)</f>
        <v>0.16931000000000002</v>
      </c>
      <c r="G22" s="59">
        <f>SUM(G20:G21)</f>
        <v>16.920849212396632</v>
      </c>
      <c r="H22" s="57">
        <f>H21</f>
        <v>86.16660115481362</v>
      </c>
      <c r="I22" s="58">
        <f>SUM(I20:I21)</f>
        <v>0.11426</v>
      </c>
      <c r="J22" s="59">
        <f>SUM(J20:J21)</f>
        <v>9.8453958479490034</v>
      </c>
      <c r="K22" s="60">
        <f>K21</f>
        <v>219.01915521456505</v>
      </c>
      <c r="L22" s="117">
        <f>+D22+G22+J22</f>
        <v>37.911078491265414</v>
      </c>
      <c r="M22" s="116"/>
      <c r="N22" s="60"/>
      <c r="O22" s="76"/>
      <c r="P22" s="76"/>
      <c r="Q22" s="76"/>
      <c r="R22" s="77"/>
      <c r="S22" s="117"/>
      <c r="T22" s="192"/>
      <c r="U22" s="271"/>
      <c r="V22" s="59">
        <f>SUM(V20:V21)</f>
        <v>0.83770626182142582</v>
      </c>
      <c r="W22" s="113">
        <f>SUM(W20:W21)</f>
        <v>38.748784753086838</v>
      </c>
      <c r="Y22" s="62"/>
      <c r="Z22" s="59">
        <f>SUM(Z20:Z21)</f>
        <v>1.0228194548520186</v>
      </c>
      <c r="AA22" s="63"/>
      <c r="AB22" s="59">
        <f>SUM(AB20:AB21)</f>
        <v>0.34166988213472144</v>
      </c>
      <c r="AC22" s="64">
        <f>SUM(AC20:AC21)</f>
        <v>1.3644893369867401</v>
      </c>
      <c r="AD22" s="62"/>
      <c r="AE22" s="59">
        <f>SUM(AE20:AE21)</f>
        <v>1.4398437350698878</v>
      </c>
      <c r="AF22" s="63"/>
      <c r="AG22" s="59">
        <f>SUM(AG20:AG21)</f>
        <v>-5.2429659549967915E-2</v>
      </c>
      <c r="AH22" s="64">
        <f>SUM(AH20:AH21)</f>
        <v>1.38741407551992</v>
      </c>
      <c r="AI22" s="62"/>
      <c r="AJ22" s="64">
        <f>SUM(AJ20:AJ21)</f>
        <v>0.81913164050247333</v>
      </c>
      <c r="AK22" s="65">
        <f>SUM(AK20:AK21)</f>
        <v>3.5710350530091337</v>
      </c>
      <c r="AL22" s="387"/>
      <c r="AM22" s="65">
        <f>SUM(AM20:AM21)</f>
        <v>42.319819806095971</v>
      </c>
    </row>
    <row r="23" spans="1:39" ht="14.1" customHeight="1">
      <c r="A23" s="16"/>
      <c r="B23" s="78"/>
      <c r="C23" s="58"/>
      <c r="D23" s="69"/>
      <c r="E23" s="78"/>
      <c r="F23" s="58"/>
      <c r="G23" s="69"/>
      <c r="H23" s="78"/>
      <c r="I23" s="58"/>
      <c r="J23" s="69"/>
      <c r="K23" s="68"/>
      <c r="L23" s="146"/>
      <c r="M23" s="154"/>
      <c r="N23" s="68"/>
      <c r="O23" s="79"/>
      <c r="P23" s="79"/>
      <c r="Q23" s="79"/>
      <c r="R23" s="77"/>
      <c r="S23" s="146"/>
      <c r="T23" s="73"/>
      <c r="U23" s="70"/>
      <c r="V23" s="69"/>
      <c r="W23" s="83"/>
      <c r="Y23" s="72"/>
      <c r="Z23" s="69"/>
      <c r="AA23" s="73"/>
      <c r="AB23" s="69"/>
      <c r="AC23" s="74"/>
      <c r="AD23" s="72"/>
      <c r="AE23" s="69"/>
      <c r="AF23" s="73"/>
      <c r="AG23" s="69"/>
      <c r="AH23" s="74"/>
      <c r="AI23" s="72"/>
      <c r="AJ23" s="74"/>
      <c r="AK23" s="81"/>
      <c r="AL23" s="387"/>
      <c r="AM23" s="81"/>
    </row>
    <row r="24" spans="1:39" ht="14.1" customHeight="1">
      <c r="A24" s="16" t="s">
        <v>42</v>
      </c>
      <c r="B24" s="57"/>
      <c r="C24" s="58"/>
      <c r="D24" s="59"/>
      <c r="E24" s="57"/>
      <c r="F24" s="58"/>
      <c r="G24" s="59"/>
      <c r="H24" s="57"/>
      <c r="I24" s="58"/>
      <c r="J24" s="59"/>
      <c r="K24" s="60"/>
      <c r="L24" s="117"/>
      <c r="M24" s="116"/>
      <c r="N24" s="60"/>
      <c r="O24" s="76"/>
      <c r="P24" s="76"/>
      <c r="Q24" s="76"/>
      <c r="R24" s="77"/>
      <c r="S24" s="117"/>
      <c r="T24" s="63"/>
      <c r="U24" s="70"/>
      <c r="V24" s="59"/>
      <c r="W24" s="113"/>
      <c r="Y24" s="62"/>
      <c r="Z24" s="59"/>
      <c r="AA24" s="63"/>
      <c r="AB24" s="59"/>
      <c r="AC24" s="64"/>
      <c r="AD24" s="62"/>
      <c r="AE24" s="59"/>
      <c r="AF24" s="63"/>
      <c r="AG24" s="59"/>
      <c r="AH24" s="64"/>
      <c r="AI24" s="62"/>
      <c r="AJ24" s="64"/>
      <c r="AK24" s="65"/>
      <c r="AL24" s="387"/>
      <c r="AM24" s="65"/>
    </row>
    <row r="25" spans="1:39" ht="14.1" customHeight="1">
      <c r="A25" s="56" t="s">
        <v>37</v>
      </c>
      <c r="B25" s="57">
        <v>1.2690350843324032</v>
      </c>
      <c r="C25" s="58">
        <v>8.2360000000000003E-2</v>
      </c>
      <c r="D25" s="59">
        <f t="shared" ref="D25:D26" si="8">+B25*C25</f>
        <v>0.10451772954561674</v>
      </c>
      <c r="E25" s="57">
        <v>107.14885605610333</v>
      </c>
      <c r="F25" s="58">
        <v>8.2360000000000003E-2</v>
      </c>
      <c r="G25" s="59">
        <f t="shared" ref="G25:G26" si="9">+E25*F25</f>
        <v>8.8247797847806702</v>
      </c>
      <c r="H25" s="57"/>
      <c r="I25" s="58"/>
      <c r="J25" s="59"/>
      <c r="K25" s="60">
        <f t="shared" ref="K25:K26" si="10">+B25+E25+H25</f>
        <v>108.41789114043573</v>
      </c>
      <c r="L25" s="117">
        <f t="shared" ref="L25:L26" si="11">+D25+G25+J25</f>
        <v>8.9292975143262865</v>
      </c>
      <c r="M25" s="116"/>
      <c r="N25" s="60"/>
      <c r="O25" s="76"/>
      <c r="P25" s="76"/>
      <c r="Q25" s="76"/>
      <c r="R25" s="77"/>
      <c r="S25" s="117"/>
      <c r="T25" s="63"/>
      <c r="U25" s="70"/>
      <c r="V25" s="59"/>
      <c r="W25" s="113">
        <f>L25+S25+V25</f>
        <v>8.9292975143262865</v>
      </c>
      <c r="Y25" s="62">
        <v>0.46699999999999997</v>
      </c>
      <c r="Z25" s="59">
        <f>$K25*Y25/100</f>
        <v>0.50631155162583485</v>
      </c>
      <c r="AA25" s="63">
        <v>0.156</v>
      </c>
      <c r="AB25" s="59">
        <f>$K25*AA25/100</f>
        <v>0.16913191017907972</v>
      </c>
      <c r="AC25" s="64">
        <f>Z25+AB25</f>
        <v>0.67544346180491455</v>
      </c>
      <c r="AD25" s="62"/>
      <c r="AE25" s="59"/>
      <c r="AF25" s="63"/>
      <c r="AG25" s="59"/>
      <c r="AH25" s="64"/>
      <c r="AI25" s="62"/>
      <c r="AJ25" s="64"/>
      <c r="AK25" s="65">
        <f>+AC25+AH25+AJ25</f>
        <v>0.67544346180491455</v>
      </c>
      <c r="AL25" s="385"/>
      <c r="AM25" s="65">
        <f>W25+AK25</f>
        <v>9.6047409761312004</v>
      </c>
    </row>
    <row r="26" spans="1:39" ht="17.25">
      <c r="A26" s="56" t="s">
        <v>38</v>
      </c>
      <c r="B26" s="57">
        <f>B25</f>
        <v>1.2690350843324032</v>
      </c>
      <c r="C26" s="66">
        <v>1.6107400000000001</v>
      </c>
      <c r="D26" s="67">
        <f t="shared" si="8"/>
        <v>2.044085571737575</v>
      </c>
      <c r="E26" s="57">
        <f>E25</f>
        <v>107.14885605610333</v>
      </c>
      <c r="F26" s="66">
        <v>5.985999999999999E-2</v>
      </c>
      <c r="G26" s="67">
        <f t="shared" si="9"/>
        <v>6.4139305235183439</v>
      </c>
      <c r="H26" s="57"/>
      <c r="I26" s="66"/>
      <c r="J26" s="67"/>
      <c r="K26" s="68">
        <f t="shared" si="10"/>
        <v>108.41789114043573</v>
      </c>
      <c r="L26" s="146">
        <f t="shared" si="11"/>
        <v>8.4580160952559194</v>
      </c>
      <c r="M26" s="116"/>
      <c r="N26" s="60"/>
      <c r="O26" s="76"/>
      <c r="P26" s="76"/>
      <c r="Q26" s="76"/>
      <c r="R26" s="77"/>
      <c r="S26" s="117"/>
      <c r="T26" s="63">
        <v>6.655367164602756E-2</v>
      </c>
      <c r="U26" s="70">
        <v>19.170000000000002</v>
      </c>
      <c r="V26" s="67">
        <f>+T26*U26</f>
        <v>1.2758338854543485</v>
      </c>
      <c r="W26" s="114">
        <f>L26+S26+V26</f>
        <v>9.7338499807102679</v>
      </c>
      <c r="Y26" s="72"/>
      <c r="Z26" s="69"/>
      <c r="AA26" s="73"/>
      <c r="AB26" s="69"/>
      <c r="AC26" s="74"/>
      <c r="AD26" s="72">
        <v>0.65740539162400002</v>
      </c>
      <c r="AE26" s="69">
        <f>$K26*AD26/100</f>
        <v>0.71274506184226349</v>
      </c>
      <c r="AF26" s="73">
        <v>-2.393839E-2</v>
      </c>
      <c r="AG26" s="69">
        <f>$K26*AF26/100</f>
        <v>-2.5953497610972952E-2</v>
      </c>
      <c r="AH26" s="74">
        <f>AE26+AG26</f>
        <v>0.68679156423129051</v>
      </c>
      <c r="AI26" s="62">
        <v>0.374</v>
      </c>
      <c r="AJ26" s="64">
        <f>$K26*AI26/100</f>
        <v>0.40548291286522958</v>
      </c>
      <c r="AK26" s="65">
        <f>+AC26+AH26+AJ26</f>
        <v>1.09227447709652</v>
      </c>
      <c r="AL26" s="385"/>
      <c r="AM26" s="75">
        <f>W26+AK26</f>
        <v>10.826124457806788</v>
      </c>
    </row>
    <row r="27" spans="1:39" ht="14.1" customHeight="1">
      <c r="A27" s="56" t="s">
        <v>39</v>
      </c>
      <c r="B27" s="57">
        <f>B26</f>
        <v>1.2690350843324032</v>
      </c>
      <c r="C27" s="58">
        <f>SUM(C25:C26)</f>
        <v>1.6931</v>
      </c>
      <c r="D27" s="59">
        <f>SUM(D25:D26)</f>
        <v>2.1486033012831918</v>
      </c>
      <c r="E27" s="57">
        <f>E26</f>
        <v>107.14885605610333</v>
      </c>
      <c r="F27" s="58">
        <f>SUM(F25:F26)</f>
        <v>0.14221999999999999</v>
      </c>
      <c r="G27" s="59">
        <f>SUM(G25:G26)</f>
        <v>15.238710308299014</v>
      </c>
      <c r="H27" s="57"/>
      <c r="I27" s="58"/>
      <c r="J27" s="59"/>
      <c r="K27" s="60">
        <f>K26</f>
        <v>108.41789114043573</v>
      </c>
      <c r="L27" s="117">
        <f>+D27+G27+J27</f>
        <v>17.387313609582208</v>
      </c>
      <c r="M27" s="116"/>
      <c r="N27" s="60"/>
      <c r="O27" s="76"/>
      <c r="P27" s="76"/>
      <c r="Q27" s="76"/>
      <c r="R27" s="77"/>
      <c r="S27" s="117"/>
      <c r="T27" s="192"/>
      <c r="U27" s="271"/>
      <c r="V27" s="59">
        <f>SUM(V25:V26)</f>
        <v>1.2758338854543485</v>
      </c>
      <c r="W27" s="113">
        <f>SUM(W25:W26)</f>
        <v>18.663147495036554</v>
      </c>
      <c r="Y27" s="62"/>
      <c r="Z27" s="59">
        <f>SUM(Z25:Z26)</f>
        <v>0.50631155162583485</v>
      </c>
      <c r="AA27" s="63"/>
      <c r="AB27" s="59">
        <f>SUM(AB25:AB26)</f>
        <v>0.16913191017907972</v>
      </c>
      <c r="AC27" s="64">
        <f>SUM(AC25:AC26)</f>
        <v>0.67544346180491455</v>
      </c>
      <c r="AD27" s="62"/>
      <c r="AE27" s="59">
        <f>SUM(AE25:AE26)</f>
        <v>0.71274506184226349</v>
      </c>
      <c r="AF27" s="63"/>
      <c r="AG27" s="59">
        <f>SUM(AG25:AG26)</f>
        <v>-2.5953497610972952E-2</v>
      </c>
      <c r="AH27" s="64">
        <f>SUM(AH25:AH26)</f>
        <v>0.68679156423129051</v>
      </c>
      <c r="AI27" s="62"/>
      <c r="AJ27" s="64">
        <f>SUM(AJ25:AJ26)</f>
        <v>0.40548291286522958</v>
      </c>
      <c r="AK27" s="65">
        <f>SUM(AK25:AK26)</f>
        <v>1.7677179389014346</v>
      </c>
      <c r="AL27" s="387"/>
      <c r="AM27" s="65">
        <f>SUM(AM25:AM26)</f>
        <v>20.430865433937988</v>
      </c>
    </row>
    <row r="28" spans="1:39" ht="14.1" customHeight="1">
      <c r="A28" s="16"/>
      <c r="B28" s="78"/>
      <c r="C28" s="58"/>
      <c r="D28" s="69"/>
      <c r="E28" s="78"/>
      <c r="F28" s="58"/>
      <c r="G28" s="69"/>
      <c r="H28" s="78"/>
      <c r="I28" s="58"/>
      <c r="J28" s="69"/>
      <c r="K28" s="68"/>
      <c r="L28" s="146"/>
      <c r="M28" s="154"/>
      <c r="N28" s="68"/>
      <c r="O28" s="79"/>
      <c r="P28" s="79"/>
      <c r="Q28" s="79"/>
      <c r="R28" s="77"/>
      <c r="S28" s="146"/>
      <c r="T28" s="73"/>
      <c r="U28" s="70"/>
      <c r="V28" s="69"/>
      <c r="W28" s="83"/>
      <c r="Y28" s="72"/>
      <c r="Z28" s="69"/>
      <c r="AA28" s="73"/>
      <c r="AB28" s="69"/>
      <c r="AC28" s="74"/>
      <c r="AD28" s="72"/>
      <c r="AE28" s="69"/>
      <c r="AF28" s="73"/>
      <c r="AG28" s="69"/>
      <c r="AH28" s="74"/>
      <c r="AI28" s="72"/>
      <c r="AJ28" s="74"/>
      <c r="AK28" s="81"/>
      <c r="AL28" s="387"/>
      <c r="AM28" s="81"/>
    </row>
    <row r="29" spans="1:39" ht="22.5" customHeight="1">
      <c r="A29" s="16" t="s">
        <v>43</v>
      </c>
      <c r="B29" s="78"/>
      <c r="C29" s="58"/>
      <c r="D29" s="69"/>
      <c r="E29" s="78"/>
      <c r="F29" s="58"/>
      <c r="G29" s="69"/>
      <c r="H29" s="78"/>
      <c r="I29" s="58"/>
      <c r="J29" s="69"/>
      <c r="K29" s="68"/>
      <c r="L29" s="146"/>
      <c r="M29" s="154"/>
      <c r="N29" s="68"/>
      <c r="O29" s="79"/>
      <c r="P29" s="79"/>
      <c r="Q29" s="79"/>
      <c r="R29" s="77"/>
      <c r="S29" s="146"/>
      <c r="T29" s="73"/>
      <c r="U29" s="70"/>
      <c r="V29" s="69"/>
      <c r="W29" s="83"/>
      <c r="Y29" s="72"/>
      <c r="Z29" s="69"/>
      <c r="AA29" s="73"/>
      <c r="AB29" s="69"/>
      <c r="AC29" s="74"/>
      <c r="AD29" s="72"/>
      <c r="AE29" s="69"/>
      <c r="AF29" s="73"/>
      <c r="AG29" s="69"/>
      <c r="AH29" s="74"/>
      <c r="AI29" s="72"/>
      <c r="AJ29" s="74"/>
      <c r="AK29" s="81"/>
      <c r="AL29" s="387"/>
      <c r="AM29" s="81"/>
    </row>
    <row r="30" spans="1:39" ht="22.5" customHeight="1">
      <c r="A30" s="56" t="s">
        <v>37</v>
      </c>
      <c r="B30" s="57">
        <f>B10+B15+B20+B25</f>
        <v>4652.4504154501701</v>
      </c>
      <c r="C30" s="58"/>
      <c r="D30" s="59">
        <f t="shared" ref="D30:E32" si="12">D10+D15+D20+D25</f>
        <v>383.17581621647599</v>
      </c>
      <c r="E30" s="57">
        <f t="shared" si="12"/>
        <v>277.00402472611819</v>
      </c>
      <c r="F30" s="58">
        <f>F10+F15</f>
        <v>8.2360000000000003E-2</v>
      </c>
      <c r="G30" s="59">
        <f t="shared" ref="G30:H32" si="13">G10+G15+G20+G25</f>
        <v>22.81405147644309</v>
      </c>
      <c r="H30" s="57">
        <f t="shared" si="13"/>
        <v>284.32252371409538</v>
      </c>
      <c r="I30" s="58"/>
      <c r="J30" s="59">
        <f t="shared" ref="J30:L31" si="14">J10+J15+J20+J25</f>
        <v>23.416803053092899</v>
      </c>
      <c r="K30" s="60">
        <f t="shared" si="14"/>
        <v>5213.7769638903837</v>
      </c>
      <c r="L30" s="117">
        <f t="shared" si="14"/>
        <v>429.40667074601197</v>
      </c>
      <c r="M30" s="154"/>
      <c r="N30" s="68"/>
      <c r="O30" s="79"/>
      <c r="P30" s="79"/>
      <c r="Q30" s="79"/>
      <c r="R30" s="77"/>
      <c r="S30" s="146"/>
      <c r="T30" s="73"/>
      <c r="U30" s="70"/>
      <c r="V30" s="69"/>
      <c r="W30" s="113">
        <f>L30+S30+V30</f>
        <v>429.40667074601197</v>
      </c>
      <c r="Y30" s="62"/>
      <c r="Z30" s="59">
        <f>Z10+Z15+Z20+Z25</f>
        <v>24.348338421368091</v>
      </c>
      <c r="AA30" s="63"/>
      <c r="AB30" s="59">
        <f>AB10+AB15+AB20+AB25</f>
        <v>8.1334920636689976</v>
      </c>
      <c r="AC30" s="64">
        <f>Z30+AB30</f>
        <v>32.481830485037086</v>
      </c>
      <c r="AD30" s="62"/>
      <c r="AE30" s="59">
        <f>AE10+AE15+AE20+AE25</f>
        <v>0</v>
      </c>
      <c r="AF30" s="63"/>
      <c r="AG30" s="59">
        <f>AG10+AG15+AG20+AG25</f>
        <v>0</v>
      </c>
      <c r="AH30" s="64">
        <f>AE30+AG30</f>
        <v>0</v>
      </c>
      <c r="AI30" s="62"/>
      <c r="AJ30" s="64">
        <f>AJ10+AJ15+AJ20+AJ25</f>
        <v>0</v>
      </c>
      <c r="AK30" s="65">
        <f>+AC30+AH30+AJ30</f>
        <v>32.481830485037086</v>
      </c>
      <c r="AL30" s="387"/>
      <c r="AM30" s="65">
        <f>W30+AK30</f>
        <v>461.88850123104908</v>
      </c>
    </row>
    <row r="31" spans="1:39" ht="22.5" customHeight="1">
      <c r="A31" s="56" t="s">
        <v>38</v>
      </c>
      <c r="B31" s="78">
        <f>B11+B16+B21+B26</f>
        <v>4652.4504154501701</v>
      </c>
      <c r="C31" s="58"/>
      <c r="D31" s="69">
        <f t="shared" si="12"/>
        <v>413.74777261418006</v>
      </c>
      <c r="E31" s="78">
        <f t="shared" si="12"/>
        <v>277.00402472611819</v>
      </c>
      <c r="F31" s="58"/>
      <c r="G31" s="69">
        <f t="shared" si="13"/>
        <v>21.921141133266069</v>
      </c>
      <c r="H31" s="78">
        <f t="shared" si="13"/>
        <v>284.32252371409538</v>
      </c>
      <c r="I31" s="58"/>
      <c r="J31" s="69">
        <f t="shared" si="14"/>
        <v>7.6510921009551858</v>
      </c>
      <c r="K31" s="68">
        <f t="shared" si="14"/>
        <v>5213.7769638903837</v>
      </c>
      <c r="L31" s="146">
        <f t="shared" si="14"/>
        <v>443.32000584840131</v>
      </c>
      <c r="M31" s="154"/>
      <c r="N31" s="68"/>
      <c r="O31" s="79"/>
      <c r="P31" s="79"/>
      <c r="Q31" s="79"/>
      <c r="R31" s="77"/>
      <c r="S31" s="146"/>
      <c r="T31" s="73">
        <f>T11+T16+T21+T26</f>
        <v>5.8591765443920867</v>
      </c>
      <c r="U31" s="70"/>
      <c r="V31" s="69">
        <f>V11+V16+V21+V26</f>
        <v>112.32041435599631</v>
      </c>
      <c r="W31" s="83">
        <f>L31+S31+V31</f>
        <v>555.64042020439763</v>
      </c>
      <c r="Y31" s="72"/>
      <c r="Z31" s="69">
        <f>Z11+Z16+Z21+Z26</f>
        <v>0</v>
      </c>
      <c r="AA31" s="73"/>
      <c r="AB31" s="69">
        <f>AB11+AB16+AB21+AB26</f>
        <v>0</v>
      </c>
      <c r="AC31" s="74">
        <f>Z31+AB31</f>
        <v>0</v>
      </c>
      <c r="AD31" s="72"/>
      <c r="AE31" s="69">
        <f>AE11+AE16+AE21+AE26</f>
        <v>34.275650867865473</v>
      </c>
      <c r="AF31" s="73"/>
      <c r="AG31" s="69">
        <f>AG11+AG16+AG21+AG26</f>
        <v>-1.2480942633462393</v>
      </c>
      <c r="AH31" s="74">
        <f>AE31+AG31</f>
        <v>33.027556604519233</v>
      </c>
      <c r="AI31" s="72"/>
      <c r="AJ31" s="74">
        <f>AJ11+AJ16+AJ21+AJ26</f>
        <v>19.499525844950035</v>
      </c>
      <c r="AK31" s="81">
        <f>+AC31+AH31+AJ31</f>
        <v>52.527082449469269</v>
      </c>
      <c r="AL31" s="387"/>
      <c r="AM31" s="81">
        <f>W31+AK31</f>
        <v>608.1675026538669</v>
      </c>
    </row>
    <row r="32" spans="1:39" s="1" customFormat="1" ht="18">
      <c r="A32" s="84" t="s">
        <v>39</v>
      </c>
      <c r="B32" s="21">
        <f>B12+B17+B22+B27</f>
        <v>4652.4504154501701</v>
      </c>
      <c r="C32" s="85"/>
      <c r="D32" s="86">
        <f t="shared" si="12"/>
        <v>796.92358883065606</v>
      </c>
      <c r="E32" s="21">
        <f t="shared" si="12"/>
        <v>277.00402472611819</v>
      </c>
      <c r="F32" s="85"/>
      <c r="G32" s="86">
        <f t="shared" si="13"/>
        <v>44.735192609709166</v>
      </c>
      <c r="H32" s="21">
        <f t="shared" si="13"/>
        <v>284.32252371409538</v>
      </c>
      <c r="I32" s="85"/>
      <c r="J32" s="86">
        <f>J12+J17+J22+J27</f>
        <v>31.067895154048081</v>
      </c>
      <c r="K32" s="24">
        <f>K31</f>
        <v>5213.7769638903837</v>
      </c>
      <c r="L32" s="272">
        <f>L12+L17+L22+L27</f>
        <v>872.72667659441322</v>
      </c>
      <c r="M32" s="278"/>
      <c r="N32" s="24"/>
      <c r="O32" s="87"/>
      <c r="P32" s="87"/>
      <c r="Q32" s="87"/>
      <c r="R32" s="88"/>
      <c r="S32" s="272"/>
      <c r="T32" s="143">
        <f>SUM(T30:T31)</f>
        <v>5.8591765443920867</v>
      </c>
      <c r="U32" s="288"/>
      <c r="V32" s="86">
        <f>SUM(V30:V31)</f>
        <v>112.32041435599631</v>
      </c>
      <c r="W32" s="268">
        <f>SUM(W30:W31)</f>
        <v>985.0470909504096</v>
      </c>
      <c r="Y32" s="91"/>
      <c r="Z32" s="86">
        <f>SUM(Z30:Z31)</f>
        <v>24.348338421368091</v>
      </c>
      <c r="AA32" s="92"/>
      <c r="AB32" s="86">
        <f>SUM(AB30:AB31)</f>
        <v>8.1334920636689976</v>
      </c>
      <c r="AC32" s="327">
        <f>SUM(AC30:AC31)</f>
        <v>32.481830485037086</v>
      </c>
      <c r="AD32" s="91"/>
      <c r="AE32" s="86">
        <f>SUM(AE30:AE31)</f>
        <v>34.275650867865473</v>
      </c>
      <c r="AF32" s="92"/>
      <c r="AG32" s="86">
        <f>SUM(AG30:AG31)</f>
        <v>-1.2480942633462393</v>
      </c>
      <c r="AH32" s="327">
        <f>SUM(AH30:AH31)</f>
        <v>33.027556604519233</v>
      </c>
      <c r="AI32" s="91"/>
      <c r="AJ32" s="327">
        <f>SUM(AJ30:AJ31)</f>
        <v>19.499525844950035</v>
      </c>
      <c r="AK32" s="395">
        <f>AK12+AK17+AK22+AK27</f>
        <v>85.00891293450637</v>
      </c>
      <c r="AL32" s="385"/>
      <c r="AM32" s="388">
        <f>SUM(AM30:AM31)</f>
        <v>1070.056003884916</v>
      </c>
    </row>
    <row r="33" spans="1:39" ht="9.75" customHeight="1">
      <c r="A33" s="16"/>
      <c r="B33" s="57"/>
      <c r="C33" s="58"/>
      <c r="D33" s="59"/>
      <c r="E33" s="57"/>
      <c r="F33" s="58"/>
      <c r="G33" s="59"/>
      <c r="H33" s="57"/>
      <c r="I33" s="58"/>
      <c r="J33" s="59"/>
      <c r="K33" s="60"/>
      <c r="L33" s="117"/>
      <c r="M33" s="116"/>
      <c r="N33" s="60"/>
      <c r="O33" s="76"/>
      <c r="P33" s="76"/>
      <c r="Q33" s="76"/>
      <c r="R33" s="77"/>
      <c r="S33" s="117"/>
      <c r="T33" s="286"/>
      <c r="U33" s="289"/>
      <c r="V33" s="59"/>
      <c r="W33" s="95"/>
      <c r="Y33" s="62"/>
      <c r="Z33" s="59"/>
      <c r="AA33" s="63"/>
      <c r="AB33" s="59"/>
      <c r="AC33" s="64"/>
      <c r="AD33" s="62"/>
      <c r="AE33" s="59"/>
      <c r="AF33" s="63"/>
      <c r="AG33" s="59"/>
      <c r="AH33" s="64"/>
      <c r="AI33" s="96"/>
      <c r="AJ33" s="97"/>
      <c r="AK33" s="65"/>
      <c r="AL33" s="387"/>
      <c r="AM33" s="65"/>
    </row>
    <row r="34" spans="1:39" ht="22.5" customHeight="1">
      <c r="A34" s="98" t="s">
        <v>44</v>
      </c>
      <c r="B34" s="99"/>
      <c r="C34" s="100"/>
      <c r="D34" s="101"/>
      <c r="E34" s="99"/>
      <c r="F34" s="100"/>
      <c r="G34" s="101"/>
      <c r="H34" s="99"/>
      <c r="I34" s="100"/>
      <c r="J34" s="101"/>
      <c r="K34" s="102"/>
      <c r="L34" s="273"/>
      <c r="M34" s="148"/>
      <c r="N34" s="102"/>
      <c r="O34" s="103"/>
      <c r="P34" s="103"/>
      <c r="Q34" s="103"/>
      <c r="R34" s="104"/>
      <c r="S34" s="273"/>
      <c r="T34" s="287"/>
      <c r="U34" s="290"/>
      <c r="V34" s="101"/>
      <c r="W34" s="107"/>
      <c r="Y34" s="108"/>
      <c r="Z34" s="101"/>
      <c r="AA34" s="109"/>
      <c r="AB34" s="101"/>
      <c r="AC34" s="110"/>
      <c r="AD34" s="108"/>
      <c r="AE34" s="101"/>
      <c r="AF34" s="109"/>
      <c r="AG34" s="101"/>
      <c r="AH34" s="110"/>
      <c r="AI34" s="108"/>
      <c r="AJ34" s="110"/>
      <c r="AK34" s="111"/>
      <c r="AL34" s="387"/>
      <c r="AM34" s="111"/>
    </row>
    <row r="35" spans="1:39" ht="13.5" customHeight="1">
      <c r="A35" s="112"/>
      <c r="B35" s="57"/>
      <c r="C35" s="58"/>
      <c r="D35" s="59"/>
      <c r="E35" s="57"/>
      <c r="F35" s="58"/>
      <c r="G35" s="59"/>
      <c r="H35" s="57"/>
      <c r="I35" s="58"/>
      <c r="J35" s="59"/>
      <c r="K35" s="60"/>
      <c r="L35" s="117"/>
      <c r="M35" s="116"/>
      <c r="N35" s="60"/>
      <c r="O35" s="76"/>
      <c r="P35" s="76"/>
      <c r="Q35" s="76"/>
      <c r="R35" s="77"/>
      <c r="S35" s="117"/>
      <c r="T35" s="286"/>
      <c r="U35" s="289"/>
      <c r="V35" s="59"/>
      <c r="W35" s="95"/>
      <c r="Y35" s="62"/>
      <c r="Z35" s="59"/>
      <c r="AA35" s="63"/>
      <c r="AB35" s="59"/>
      <c r="AC35" s="64"/>
      <c r="AD35" s="62"/>
      <c r="AE35" s="59"/>
      <c r="AF35" s="63"/>
      <c r="AG35" s="59"/>
      <c r="AH35" s="64"/>
      <c r="AI35" s="62"/>
      <c r="AJ35" s="64"/>
      <c r="AK35" s="65"/>
      <c r="AL35" s="387"/>
      <c r="AM35" s="65"/>
    </row>
    <row r="36" spans="1:39" ht="18">
      <c r="A36" s="33" t="s">
        <v>45</v>
      </c>
      <c r="B36" s="57"/>
      <c r="C36" s="58"/>
      <c r="D36" s="59"/>
      <c r="E36" s="57"/>
      <c r="F36" s="58"/>
      <c r="G36" s="59"/>
      <c r="H36" s="57"/>
      <c r="I36" s="58"/>
      <c r="J36" s="59"/>
      <c r="K36" s="60"/>
      <c r="L36" s="117"/>
      <c r="M36" s="116"/>
      <c r="N36" s="60"/>
      <c r="O36" s="76"/>
      <c r="P36" s="76"/>
      <c r="Q36" s="76"/>
      <c r="R36" s="77"/>
      <c r="S36" s="117"/>
      <c r="T36" s="286"/>
      <c r="U36" s="289"/>
      <c r="V36" s="59"/>
      <c r="W36" s="95"/>
      <c r="Y36" s="62"/>
      <c r="Z36" s="59"/>
      <c r="AA36" s="63"/>
      <c r="AB36" s="59"/>
      <c r="AC36" s="64"/>
      <c r="AD36" s="62"/>
      <c r="AE36" s="59"/>
      <c r="AF36" s="63"/>
      <c r="AG36" s="59"/>
      <c r="AH36" s="64"/>
      <c r="AI36" s="62"/>
      <c r="AJ36" s="64"/>
      <c r="AK36" s="65"/>
      <c r="AL36" s="387"/>
      <c r="AM36" s="65"/>
    </row>
    <row r="37" spans="1:39" ht="22.5" customHeight="1">
      <c r="A37" s="16" t="s">
        <v>46</v>
      </c>
      <c r="B37" s="57"/>
      <c r="C37" s="58"/>
      <c r="D37" s="59"/>
      <c r="E37" s="57"/>
      <c r="F37" s="58"/>
      <c r="G37" s="59"/>
      <c r="H37" s="57"/>
      <c r="I37" s="58"/>
      <c r="J37" s="59"/>
      <c r="K37" s="60"/>
      <c r="L37" s="117"/>
      <c r="M37" s="116"/>
      <c r="N37" s="60"/>
      <c r="O37" s="76"/>
      <c r="P37" s="76"/>
      <c r="Q37" s="76"/>
      <c r="R37" s="77"/>
      <c r="S37" s="117"/>
      <c r="T37" s="286"/>
      <c r="U37" s="289"/>
      <c r="V37" s="59"/>
      <c r="W37" s="95"/>
      <c r="Y37" s="62"/>
      <c r="Z37" s="59"/>
      <c r="AA37" s="63"/>
      <c r="AB37" s="59"/>
      <c r="AC37" s="64"/>
      <c r="AD37" s="62"/>
      <c r="AE37" s="59"/>
      <c r="AF37" s="63"/>
      <c r="AG37" s="59"/>
      <c r="AH37" s="64"/>
      <c r="AI37" s="62"/>
      <c r="AJ37" s="64"/>
      <c r="AK37" s="65"/>
      <c r="AL37" s="387"/>
      <c r="AM37" s="65"/>
    </row>
    <row r="38" spans="1:39" ht="15">
      <c r="A38" s="56" t="s">
        <v>37</v>
      </c>
      <c r="B38" s="57">
        <v>59.248428120026752</v>
      </c>
      <c r="C38" s="58">
        <v>8.1470000000000001E-2</v>
      </c>
      <c r="D38" s="59">
        <f t="shared" ref="D38:D39" si="15">+B38*C38</f>
        <v>4.8269694389385798</v>
      </c>
      <c r="E38" s="57">
        <v>292.73800754714972</v>
      </c>
      <c r="F38" s="58">
        <v>8.1470000000000001E-2</v>
      </c>
      <c r="G38" s="59">
        <f t="shared" ref="G38:G39" si="16">+E38*F38</f>
        <v>23.849365474866289</v>
      </c>
      <c r="H38" s="57"/>
      <c r="I38" s="58"/>
      <c r="J38" s="59"/>
      <c r="K38" s="60">
        <f t="shared" ref="K38:K39" si="17">+B38+E38+H38</f>
        <v>351.98643566717647</v>
      </c>
      <c r="L38" s="117">
        <f t="shared" ref="L38:L39" si="18">+D38+G38+J38</f>
        <v>28.676334913804869</v>
      </c>
      <c r="M38" s="116"/>
      <c r="N38" s="60"/>
      <c r="O38" s="76"/>
      <c r="P38" s="76"/>
      <c r="Q38" s="76"/>
      <c r="R38" s="77"/>
      <c r="S38" s="117"/>
      <c r="T38" s="286"/>
      <c r="U38" s="289"/>
      <c r="V38" s="59"/>
      <c r="W38" s="113">
        <f>L38+S38+V38</f>
        <v>28.676334913804869</v>
      </c>
      <c r="Y38" s="62">
        <v>0.39600000000000002</v>
      </c>
      <c r="Z38" s="59">
        <f>$K38*Y38/100</f>
        <v>1.3938662852420187</v>
      </c>
      <c r="AA38" s="63">
        <v>0.156</v>
      </c>
      <c r="AB38" s="59">
        <f>$K38*AA38/100</f>
        <v>0.54909883964079531</v>
      </c>
      <c r="AC38" s="64">
        <f>Z38+AB38</f>
        <v>1.9429651248828139</v>
      </c>
      <c r="AD38" s="62"/>
      <c r="AE38" s="59"/>
      <c r="AF38" s="63"/>
      <c r="AG38" s="59"/>
      <c r="AH38" s="64"/>
      <c r="AI38" s="62"/>
      <c r="AJ38" s="64"/>
      <c r="AK38" s="65">
        <f>+AC38+AH38+AJ38</f>
        <v>1.9429651248828139</v>
      </c>
      <c r="AL38" s="385"/>
      <c r="AM38" s="65">
        <f>W38+AK38</f>
        <v>30.619300038687683</v>
      </c>
    </row>
    <row r="39" spans="1:39" ht="17.25">
      <c r="A39" s="56" t="s">
        <v>38</v>
      </c>
      <c r="B39" s="57">
        <f>B38</f>
        <v>59.248428120026752</v>
      </c>
      <c r="C39" s="66">
        <v>9.4200000000000006E-2</v>
      </c>
      <c r="D39" s="67">
        <f t="shared" si="15"/>
        <v>5.5812019289065207</v>
      </c>
      <c r="E39" s="57">
        <f>E38</f>
        <v>292.73800754714972</v>
      </c>
      <c r="F39" s="66">
        <v>7.6939999999999995E-2</v>
      </c>
      <c r="G39" s="67">
        <f t="shared" si="16"/>
        <v>22.523262300677697</v>
      </c>
      <c r="H39" s="57"/>
      <c r="I39" s="66"/>
      <c r="J39" s="67"/>
      <c r="K39" s="68">
        <f t="shared" si="17"/>
        <v>351.98643566717647</v>
      </c>
      <c r="L39" s="146">
        <f t="shared" si="18"/>
        <v>28.104464229584217</v>
      </c>
      <c r="M39" s="116"/>
      <c r="N39" s="60"/>
      <c r="O39" s="76"/>
      <c r="P39" s="76"/>
      <c r="Q39" s="76"/>
      <c r="R39" s="77"/>
      <c r="S39" s="117"/>
      <c r="T39" s="63">
        <v>0.32772072642287697</v>
      </c>
      <c r="U39" s="70">
        <v>21.28</v>
      </c>
      <c r="V39" s="67">
        <f>+T39*U39</f>
        <v>6.9738970582788227</v>
      </c>
      <c r="W39" s="114">
        <f>L39+S39+V39</f>
        <v>35.078361287863039</v>
      </c>
      <c r="Y39" s="72"/>
      <c r="Z39" s="69"/>
      <c r="AA39" s="73"/>
      <c r="AB39" s="69"/>
      <c r="AC39" s="74"/>
      <c r="AD39" s="72">
        <v>0.77800000000000002</v>
      </c>
      <c r="AE39" s="69">
        <f>$K39*AD39/100</f>
        <v>2.7384544694906325</v>
      </c>
      <c r="AF39" s="73">
        <v>-2.5000000000000001E-2</v>
      </c>
      <c r="AG39" s="69">
        <f>$K39*AF39/100</f>
        <v>-8.7996608916794117E-2</v>
      </c>
      <c r="AH39" s="74">
        <f>AE39+AG39</f>
        <v>2.6504578605738383</v>
      </c>
      <c r="AI39" s="62">
        <v>0.35500000000000004</v>
      </c>
      <c r="AJ39" s="64">
        <f>$K39*AI39/100</f>
        <v>1.2495518466184765</v>
      </c>
      <c r="AK39" s="65">
        <f>+AC39+AH39+AJ39</f>
        <v>3.9000097071923148</v>
      </c>
      <c r="AL39" s="385"/>
      <c r="AM39" s="75">
        <f>W39+AK39</f>
        <v>38.978370995055357</v>
      </c>
    </row>
    <row r="40" spans="1:39" ht="15">
      <c r="A40" s="56" t="s">
        <v>39</v>
      </c>
      <c r="B40" s="57">
        <f>B39</f>
        <v>59.248428120026752</v>
      </c>
      <c r="C40" s="58">
        <f>SUM(C38:C39)</f>
        <v>0.17566999999999999</v>
      </c>
      <c r="D40" s="59">
        <f>SUM(D38:D39)</f>
        <v>10.4081713678451</v>
      </c>
      <c r="E40" s="57">
        <f>E39</f>
        <v>292.73800754714972</v>
      </c>
      <c r="F40" s="58">
        <f>SUM(F38:F39)</f>
        <v>0.15841</v>
      </c>
      <c r="G40" s="59">
        <f>SUM(G38:G39)</f>
        <v>46.37262777554399</v>
      </c>
      <c r="H40" s="57"/>
      <c r="I40" s="58"/>
      <c r="J40" s="59"/>
      <c r="K40" s="60">
        <f>K39</f>
        <v>351.98643566717647</v>
      </c>
      <c r="L40" s="117">
        <f>+D40+G40+J40</f>
        <v>56.780799143389089</v>
      </c>
      <c r="M40" s="116"/>
      <c r="N40" s="60"/>
      <c r="O40" s="76"/>
      <c r="P40" s="76"/>
      <c r="Q40" s="76"/>
      <c r="R40" s="77"/>
      <c r="S40" s="117"/>
      <c r="T40" s="63"/>
      <c r="U40" s="70"/>
      <c r="V40" s="59">
        <f>SUM(V38:V39)</f>
        <v>6.9738970582788227</v>
      </c>
      <c r="W40" s="113">
        <f>SUM(W38:W39)</f>
        <v>63.754696201667912</v>
      </c>
      <c r="Y40" s="62"/>
      <c r="Z40" s="59">
        <f>SUM(Z38:Z39)</f>
        <v>1.3938662852420187</v>
      </c>
      <c r="AA40" s="63"/>
      <c r="AB40" s="59">
        <f>SUM(AB38:AB39)</f>
        <v>0.54909883964079531</v>
      </c>
      <c r="AC40" s="64">
        <f>SUM(AC38:AC39)</f>
        <v>1.9429651248828139</v>
      </c>
      <c r="AD40" s="62"/>
      <c r="AE40" s="59">
        <f>SUM(AE38:AE39)</f>
        <v>2.7384544694906325</v>
      </c>
      <c r="AF40" s="63"/>
      <c r="AG40" s="59">
        <f>SUM(AG38:AG39)</f>
        <v>-8.7996608916794117E-2</v>
      </c>
      <c r="AH40" s="64">
        <f>SUM(AH38:AH39)</f>
        <v>2.6504578605738383</v>
      </c>
      <c r="AI40" s="62"/>
      <c r="AJ40" s="64">
        <f>SUM(AJ38:AJ39)</f>
        <v>1.2495518466184765</v>
      </c>
      <c r="AK40" s="65">
        <f>SUM(AK38:AK39)</f>
        <v>5.8429748320751287</v>
      </c>
      <c r="AL40" s="387"/>
      <c r="AM40" s="65">
        <f>SUM(AM38:AM39)</f>
        <v>69.59767103374304</v>
      </c>
    </row>
    <row r="41" spans="1:39" ht="15">
      <c r="A41" s="56"/>
      <c r="B41" s="57"/>
      <c r="C41" s="58"/>
      <c r="D41" s="59"/>
      <c r="E41" s="57"/>
      <c r="F41" s="58"/>
      <c r="G41" s="59"/>
      <c r="H41" s="57"/>
      <c r="I41" s="58"/>
      <c r="J41" s="59"/>
      <c r="K41" s="60"/>
      <c r="L41" s="117"/>
      <c r="M41" s="116"/>
      <c r="N41" s="60"/>
      <c r="O41" s="76"/>
      <c r="P41" s="76"/>
      <c r="Q41" s="76"/>
      <c r="R41" s="77"/>
      <c r="S41" s="117"/>
      <c r="T41" s="63"/>
      <c r="U41" s="70"/>
      <c r="V41" s="59"/>
      <c r="W41" s="113"/>
      <c r="Y41" s="62"/>
      <c r="Z41" s="59"/>
      <c r="AA41" s="63"/>
      <c r="AB41" s="59"/>
      <c r="AC41" s="64"/>
      <c r="AD41" s="62"/>
      <c r="AE41" s="59"/>
      <c r="AF41" s="63"/>
      <c r="AG41" s="59"/>
      <c r="AH41" s="64"/>
      <c r="AI41" s="62"/>
      <c r="AJ41" s="64"/>
      <c r="AK41" s="65"/>
      <c r="AL41" s="387"/>
      <c r="AM41" s="65"/>
    </row>
    <row r="42" spans="1:39" ht="15.75">
      <c r="A42" s="16" t="s">
        <v>47</v>
      </c>
      <c r="B42" s="57"/>
      <c r="C42" s="58"/>
      <c r="D42" s="59"/>
      <c r="E42" s="57"/>
      <c r="F42" s="58"/>
      <c r="G42" s="59"/>
      <c r="H42" s="57"/>
      <c r="I42" s="58"/>
      <c r="J42" s="59"/>
      <c r="K42" s="60"/>
      <c r="L42" s="117"/>
      <c r="M42" s="116"/>
      <c r="N42" s="60"/>
      <c r="O42" s="76"/>
      <c r="P42" s="76"/>
      <c r="Q42" s="76"/>
      <c r="R42" s="77"/>
      <c r="S42" s="117"/>
      <c r="T42" s="63"/>
      <c r="U42" s="70"/>
      <c r="V42" s="59"/>
      <c r="W42" s="113"/>
      <c r="Y42" s="62"/>
      <c r="Z42" s="59"/>
      <c r="AA42" s="63"/>
      <c r="AB42" s="59"/>
      <c r="AC42" s="64"/>
      <c r="AD42" s="62"/>
      <c r="AE42" s="59"/>
      <c r="AF42" s="63"/>
      <c r="AG42" s="59"/>
      <c r="AH42" s="64"/>
      <c r="AI42" s="62"/>
      <c r="AJ42" s="64"/>
      <c r="AK42" s="65"/>
      <c r="AL42" s="387"/>
      <c r="AM42" s="65"/>
    </row>
    <row r="43" spans="1:39" ht="15">
      <c r="A43" s="56" t="s">
        <v>37</v>
      </c>
      <c r="B43" s="57">
        <v>0.12331264083301746</v>
      </c>
      <c r="C43" s="58">
        <v>8.1470000000000001E-2</v>
      </c>
      <c r="D43" s="59">
        <f>+B43*C43</f>
        <v>1.0046280848665932E-2</v>
      </c>
      <c r="E43" s="57">
        <v>0.14617041177181486</v>
      </c>
      <c r="F43" s="58">
        <v>8.1470000000000001E-2</v>
      </c>
      <c r="G43" s="59">
        <f>+E43*F43</f>
        <v>1.1908503447049757E-2</v>
      </c>
      <c r="H43" s="57">
        <v>0.70918162869145163</v>
      </c>
      <c r="I43" s="58">
        <v>8.1470000000000001E-2</v>
      </c>
      <c r="J43" s="59">
        <f>+H43*I43</f>
        <v>5.7777027289492563E-2</v>
      </c>
      <c r="K43" s="60">
        <f>+B43+E43+H43</f>
        <v>0.97866468129628392</v>
      </c>
      <c r="L43" s="117">
        <f>+D43+G43+J43</f>
        <v>7.9731811585208257E-2</v>
      </c>
      <c r="M43" s="116"/>
      <c r="N43" s="60"/>
      <c r="O43" s="76"/>
      <c r="P43" s="76"/>
      <c r="Q43" s="76"/>
      <c r="R43" s="77"/>
      <c r="S43" s="117"/>
      <c r="T43" s="63"/>
      <c r="U43" s="70"/>
      <c r="V43" s="59"/>
      <c r="W43" s="113">
        <f>L43+S43+V43</f>
        <v>7.9731811585208257E-2</v>
      </c>
      <c r="Y43" s="62">
        <v>0.39600000000000002</v>
      </c>
      <c r="Z43" s="59">
        <f>$K43*Y43/100</f>
        <v>3.8755121379332848E-3</v>
      </c>
      <c r="AA43" s="63">
        <v>0.156</v>
      </c>
      <c r="AB43" s="59">
        <f>$K43*AA43/100</f>
        <v>1.5267169028222031E-3</v>
      </c>
      <c r="AC43" s="64">
        <f>Z43+AB43</f>
        <v>5.4022290407554881E-3</v>
      </c>
      <c r="AD43" s="62"/>
      <c r="AE43" s="59"/>
      <c r="AF43" s="63"/>
      <c r="AG43" s="59"/>
      <c r="AH43" s="64"/>
      <c r="AI43" s="62"/>
      <c r="AJ43" s="64"/>
      <c r="AK43" s="65">
        <f>+AC43+AH43+AJ43</f>
        <v>5.4022290407554881E-3</v>
      </c>
      <c r="AL43" s="385"/>
      <c r="AM43" s="65">
        <f>W43+AK43</f>
        <v>8.5134040625963747E-2</v>
      </c>
    </row>
    <row r="44" spans="1:39" ht="17.25">
      <c r="A44" s="56" t="s">
        <v>38</v>
      </c>
      <c r="B44" s="57">
        <f>B43</f>
        <v>0.12331264083301746</v>
      </c>
      <c r="C44" s="66">
        <v>0.25069999999999998</v>
      </c>
      <c r="D44" s="67">
        <f>+B44*C44</f>
        <v>3.0914479056837474E-2</v>
      </c>
      <c r="E44" s="57">
        <f>E43</f>
        <v>0.14617041177181486</v>
      </c>
      <c r="F44" s="66">
        <v>9.4035999999999995E-2</v>
      </c>
      <c r="G44" s="67">
        <f>+E44*F44</f>
        <v>1.3745280841374382E-2</v>
      </c>
      <c r="H44" s="57">
        <f>H43</f>
        <v>0.70918162869145163</v>
      </c>
      <c r="I44" s="66">
        <v>3.5839999999999997E-2</v>
      </c>
      <c r="J44" s="67">
        <f>+H44*I44</f>
        <v>2.5417069572301623E-2</v>
      </c>
      <c r="K44" s="68">
        <f>+B44+E44+H44</f>
        <v>0.97866468129628392</v>
      </c>
      <c r="L44" s="146">
        <f>+D44+G44+J44</f>
        <v>7.0076829470513483E-2</v>
      </c>
      <c r="M44" s="116"/>
      <c r="N44" s="60"/>
      <c r="O44" s="76"/>
      <c r="P44" s="76"/>
      <c r="Q44" s="76"/>
      <c r="R44" s="77"/>
      <c r="S44" s="117"/>
      <c r="T44" s="63">
        <v>1.0342754189317529E-3</v>
      </c>
      <c r="U44" s="70">
        <v>21.28</v>
      </c>
      <c r="V44" s="67">
        <f>+T44*U44</f>
        <v>2.2009380914867701E-2</v>
      </c>
      <c r="W44" s="114">
        <f>L44+S44+V44</f>
        <v>9.2086210385381187E-2</v>
      </c>
      <c r="Y44" s="72"/>
      <c r="Z44" s="69"/>
      <c r="AA44" s="73"/>
      <c r="AB44" s="69"/>
      <c r="AC44" s="74"/>
      <c r="AD44" s="72">
        <v>0.77800000000000002</v>
      </c>
      <c r="AE44" s="69">
        <f>$K44*AD44/100</f>
        <v>7.6140112204850898E-3</v>
      </c>
      <c r="AF44" s="73">
        <v>-2.5000000000000001E-2</v>
      </c>
      <c r="AG44" s="69">
        <f>$K44*AF44/100</f>
        <v>-2.4466617032407103E-4</v>
      </c>
      <c r="AH44" s="74">
        <f>AE44+AG44</f>
        <v>7.3693450501610188E-3</v>
      </c>
      <c r="AI44" s="62">
        <v>0.35500000000000004</v>
      </c>
      <c r="AJ44" s="64">
        <f>$K44*AI44/100</f>
        <v>3.4742596186018082E-3</v>
      </c>
      <c r="AK44" s="65">
        <f>+AC44+AH44+AJ44</f>
        <v>1.0843604668762826E-2</v>
      </c>
      <c r="AL44" s="385"/>
      <c r="AM44" s="75">
        <f>W44+AK44</f>
        <v>0.10292981505414402</v>
      </c>
    </row>
    <row r="45" spans="1:39" ht="15">
      <c r="A45" s="56" t="s">
        <v>39</v>
      </c>
      <c r="B45" s="57">
        <f>B44</f>
        <v>0.12331264083301746</v>
      </c>
      <c r="C45" s="58">
        <f>SUM(C43:C44)</f>
        <v>0.33216999999999997</v>
      </c>
      <c r="D45" s="59">
        <f>SUM(D43:D44)</f>
        <v>4.0960759905503408E-2</v>
      </c>
      <c r="E45" s="57">
        <f>E44</f>
        <v>0.14617041177181486</v>
      </c>
      <c r="F45" s="58">
        <f>SUM(F43:F44)</f>
        <v>0.175506</v>
      </c>
      <c r="G45" s="59">
        <f>SUM(G43:G44)</f>
        <v>2.5653784288424138E-2</v>
      </c>
      <c r="H45" s="57">
        <f>H44</f>
        <v>0.70918162869145163</v>
      </c>
      <c r="I45" s="58">
        <f>SUM(I43:I44)</f>
        <v>0.11731</v>
      </c>
      <c r="J45" s="59">
        <f>SUM(J43:J44)</f>
        <v>8.3194096861794187E-2</v>
      </c>
      <c r="K45" s="60">
        <f>K44</f>
        <v>0.97866468129628392</v>
      </c>
      <c r="L45" s="117">
        <f>+D45+G45+J45</f>
        <v>0.14980864105572173</v>
      </c>
      <c r="M45" s="116"/>
      <c r="N45" s="60"/>
      <c r="O45" s="76"/>
      <c r="P45" s="76"/>
      <c r="Q45" s="76"/>
      <c r="R45" s="77"/>
      <c r="S45" s="117"/>
      <c r="T45" s="192"/>
      <c r="U45" s="271"/>
      <c r="V45" s="59">
        <f>SUM(V43:V44)</f>
        <v>2.2009380914867701E-2</v>
      </c>
      <c r="W45" s="113">
        <f>SUM(W43:W44)</f>
        <v>0.17181802197058943</v>
      </c>
      <c r="Y45" s="62"/>
      <c r="Z45" s="59">
        <f>SUM(Z43:Z44)</f>
        <v>3.8755121379332848E-3</v>
      </c>
      <c r="AA45" s="63"/>
      <c r="AB45" s="59">
        <f>SUM(AB43:AB44)</f>
        <v>1.5267169028222031E-3</v>
      </c>
      <c r="AC45" s="64">
        <f>SUM(AC43:AC44)</f>
        <v>5.4022290407554881E-3</v>
      </c>
      <c r="AD45" s="62"/>
      <c r="AE45" s="59">
        <f>SUM(AE43:AE44)</f>
        <v>7.6140112204850898E-3</v>
      </c>
      <c r="AF45" s="63"/>
      <c r="AG45" s="59">
        <f>SUM(AG43:AG44)</f>
        <v>-2.4466617032407103E-4</v>
      </c>
      <c r="AH45" s="64">
        <f>SUM(AH43:AH44)</f>
        <v>7.3693450501610188E-3</v>
      </c>
      <c r="AI45" s="62"/>
      <c r="AJ45" s="64">
        <f>SUM(AJ43:AJ44)</f>
        <v>3.4742596186018082E-3</v>
      </c>
      <c r="AK45" s="65">
        <f>SUM(AK43:AK44)</f>
        <v>1.6245833709518313E-2</v>
      </c>
      <c r="AL45" s="387"/>
      <c r="AM45" s="65">
        <f>SUM(AM43:AM44)</f>
        <v>0.18806385568010775</v>
      </c>
    </row>
    <row r="46" spans="1:39" ht="17.25">
      <c r="A46" s="56"/>
      <c r="B46" s="57"/>
      <c r="C46" s="58"/>
      <c r="D46" s="59"/>
      <c r="E46" s="57"/>
      <c r="F46" s="58"/>
      <c r="G46" s="59"/>
      <c r="H46" s="57"/>
      <c r="I46" s="58"/>
      <c r="J46" s="59"/>
      <c r="K46" s="60"/>
      <c r="L46" s="117"/>
      <c r="M46" s="116"/>
      <c r="N46" s="60"/>
      <c r="O46" s="76"/>
      <c r="P46" s="76"/>
      <c r="Q46" s="76"/>
      <c r="R46" s="77"/>
      <c r="S46" s="117"/>
      <c r="T46" s="63"/>
      <c r="U46" s="70"/>
      <c r="V46" s="59"/>
      <c r="W46" s="113"/>
      <c r="Y46" s="72"/>
      <c r="Z46" s="69"/>
      <c r="AA46" s="73"/>
      <c r="AB46" s="69"/>
      <c r="AC46" s="74"/>
      <c r="AD46" s="72"/>
      <c r="AE46" s="69"/>
      <c r="AF46" s="73"/>
      <c r="AG46" s="69"/>
      <c r="AH46" s="74"/>
      <c r="AI46" s="72"/>
      <c r="AJ46" s="74"/>
      <c r="AK46" s="81"/>
      <c r="AL46" s="387"/>
      <c r="AM46" s="81"/>
    </row>
    <row r="47" spans="1:39" ht="15.75">
      <c r="A47" s="16" t="s">
        <v>48</v>
      </c>
      <c r="B47" s="57"/>
      <c r="C47" s="58"/>
      <c r="D47" s="59"/>
      <c r="E47" s="57"/>
      <c r="F47" s="58"/>
      <c r="G47" s="59"/>
      <c r="H47" s="57"/>
      <c r="I47" s="58"/>
      <c r="J47" s="59"/>
      <c r="K47" s="60"/>
      <c r="L47" s="117"/>
      <c r="M47" s="116"/>
      <c r="N47" s="60"/>
      <c r="O47" s="76"/>
      <c r="P47" s="76"/>
      <c r="Q47" s="76"/>
      <c r="R47" s="77"/>
      <c r="S47" s="117"/>
      <c r="T47" s="63"/>
      <c r="U47" s="70"/>
      <c r="V47" s="59"/>
      <c r="W47" s="113"/>
      <c r="Y47" s="62"/>
      <c r="Z47" s="59"/>
      <c r="AA47" s="63"/>
      <c r="AB47" s="59"/>
      <c r="AC47" s="64"/>
      <c r="AD47" s="62"/>
      <c r="AE47" s="59"/>
      <c r="AF47" s="63"/>
      <c r="AG47" s="59"/>
      <c r="AH47" s="64"/>
      <c r="AI47" s="62"/>
      <c r="AJ47" s="64"/>
      <c r="AK47" s="65"/>
      <c r="AL47" s="387"/>
      <c r="AM47" s="65"/>
    </row>
    <row r="48" spans="1:39" ht="15">
      <c r="A48" s="56" t="s">
        <v>37</v>
      </c>
      <c r="B48" s="57">
        <v>6.9183015154904394E-3</v>
      </c>
      <c r="C48" s="58">
        <v>8.1470000000000001E-2</v>
      </c>
      <c r="D48" s="59">
        <f t="shared" ref="D48:D49" si="19">+B48*C48</f>
        <v>5.6363402446700614E-4</v>
      </c>
      <c r="E48" s="57">
        <v>7.7951574471840326E-2</v>
      </c>
      <c r="F48" s="58">
        <v>8.1470000000000001E-2</v>
      </c>
      <c r="G48" s="59">
        <f t="shared" ref="G48:G49" si="20">+E48*F48</f>
        <v>6.350714772220831E-3</v>
      </c>
      <c r="H48" s="57">
        <v>0.38374480530895322</v>
      </c>
      <c r="I48" s="58">
        <v>8.1470000000000001E-2</v>
      </c>
      <c r="J48" s="59">
        <f t="shared" ref="J48:J49" si="21">+H48*I48</f>
        <v>3.126368928852042E-2</v>
      </c>
      <c r="K48" s="60">
        <f t="shared" ref="K48:K49" si="22">+B48+E48+H48</f>
        <v>0.46861468129628397</v>
      </c>
      <c r="L48" s="117">
        <f t="shared" ref="L48:L49" si="23">+D48+G48+J48</f>
        <v>3.8178038085208255E-2</v>
      </c>
      <c r="M48" s="116"/>
      <c r="N48" s="60"/>
      <c r="O48" s="76"/>
      <c r="P48" s="76"/>
      <c r="Q48" s="76"/>
      <c r="R48" s="77"/>
      <c r="S48" s="117"/>
      <c r="T48" s="63"/>
      <c r="U48" s="70"/>
      <c r="V48" s="59"/>
      <c r="W48" s="113">
        <f>L48+S48+V48</f>
        <v>3.8178038085208255E-2</v>
      </c>
      <c r="Y48" s="62">
        <v>0.39600000000000002</v>
      </c>
      <c r="Z48" s="59">
        <f>$K48*Y48/100</f>
        <v>1.8557141379332844E-3</v>
      </c>
      <c r="AA48" s="63">
        <v>0.156</v>
      </c>
      <c r="AB48" s="59">
        <f>$K48*AA48/100</f>
        <v>7.3103890282220289E-4</v>
      </c>
      <c r="AC48" s="64">
        <f>Z48+AB48</f>
        <v>2.5867530407554873E-3</v>
      </c>
      <c r="AD48" s="62"/>
      <c r="AE48" s="59"/>
      <c r="AF48" s="63"/>
      <c r="AG48" s="59"/>
      <c r="AH48" s="64"/>
      <c r="AI48" s="62"/>
      <c r="AJ48" s="64"/>
      <c r="AK48" s="65">
        <f>+AC48+AH48+AJ48</f>
        <v>2.5867530407554873E-3</v>
      </c>
      <c r="AL48" s="385"/>
      <c r="AM48" s="65">
        <f>W48+AK48</f>
        <v>4.0764791125963741E-2</v>
      </c>
    </row>
    <row r="49" spans="1:39" ht="17.25">
      <c r="A49" s="56" t="s">
        <v>38</v>
      </c>
      <c r="B49" s="57">
        <f>B48</f>
        <v>6.9183015154904394E-3</v>
      </c>
      <c r="C49" s="66">
        <v>1.3645699999999998</v>
      </c>
      <c r="D49" s="67">
        <f t="shared" si="19"/>
        <v>9.4405066989927885E-3</v>
      </c>
      <c r="E49" s="57">
        <f>E48</f>
        <v>7.7951574471840326E-2</v>
      </c>
      <c r="F49" s="66">
        <v>7.3380000000000001E-2</v>
      </c>
      <c r="G49" s="67">
        <f t="shared" si="20"/>
        <v>5.7200865347436436E-3</v>
      </c>
      <c r="H49" s="57">
        <f>H48</f>
        <v>0.38374480530895322</v>
      </c>
      <c r="I49" s="66">
        <v>5.9929999999999997E-2</v>
      </c>
      <c r="J49" s="67">
        <f t="shared" si="21"/>
        <v>2.2997826182165566E-2</v>
      </c>
      <c r="K49" s="68">
        <f t="shared" si="22"/>
        <v>0.46861468129628397</v>
      </c>
      <c r="L49" s="146">
        <f t="shared" si="23"/>
        <v>3.8158419415901999E-2</v>
      </c>
      <c r="M49" s="116"/>
      <c r="N49" s="60"/>
      <c r="O49" s="76"/>
      <c r="P49" s="76"/>
      <c r="Q49" s="76"/>
      <c r="R49" s="77"/>
      <c r="S49" s="117"/>
      <c r="T49" s="63">
        <v>3.5417194719885232E-5</v>
      </c>
      <c r="U49" s="70">
        <v>21.28</v>
      </c>
      <c r="V49" s="67">
        <f>+T49*U49</f>
        <v>7.5367790363915776E-4</v>
      </c>
      <c r="W49" s="114">
        <f>L49+S49+V49</f>
        <v>3.8912097319541157E-2</v>
      </c>
      <c r="Y49" s="72"/>
      <c r="Z49" s="69"/>
      <c r="AA49" s="73"/>
      <c r="AB49" s="69"/>
      <c r="AC49" s="74"/>
      <c r="AD49" s="72">
        <v>0.77800000000000002</v>
      </c>
      <c r="AE49" s="69">
        <f>$K49*AD49/100</f>
        <v>3.6458222204850893E-3</v>
      </c>
      <c r="AF49" s="73">
        <v>-2.5000000000000001E-2</v>
      </c>
      <c r="AG49" s="69">
        <f>$K49*AF49/100</f>
        <v>-1.17153670324071E-4</v>
      </c>
      <c r="AH49" s="74">
        <f>AE49+AG49</f>
        <v>3.5286685501610183E-3</v>
      </c>
      <c r="AI49" s="62">
        <v>0.35500000000000004</v>
      </c>
      <c r="AJ49" s="64">
        <f>$K49*AI49/100</f>
        <v>1.6635821186018083E-3</v>
      </c>
      <c r="AK49" s="65">
        <f>+AC49+AH49+AJ49</f>
        <v>5.1922506687628271E-3</v>
      </c>
      <c r="AL49" s="385"/>
      <c r="AM49" s="75">
        <f>W49+AK49</f>
        <v>4.4104347988303982E-2</v>
      </c>
    </row>
    <row r="50" spans="1:39" ht="15">
      <c r="A50" s="56" t="s">
        <v>39</v>
      </c>
      <c r="B50" s="57">
        <f>B49</f>
        <v>6.9183015154904394E-3</v>
      </c>
      <c r="C50" s="58">
        <f>SUM(C48:C49)</f>
        <v>1.4460399999999998</v>
      </c>
      <c r="D50" s="59">
        <f>SUM(D48:D49)</f>
        <v>1.0004140723459795E-2</v>
      </c>
      <c r="E50" s="57">
        <f>E49</f>
        <v>7.7951574471840326E-2</v>
      </c>
      <c r="F50" s="58">
        <f>SUM(F48:F49)</f>
        <v>0.15484999999999999</v>
      </c>
      <c r="G50" s="59">
        <f>SUM(G48:G49)</f>
        <v>1.2070801306964474E-2</v>
      </c>
      <c r="H50" s="57">
        <f>H49</f>
        <v>0.38374480530895322</v>
      </c>
      <c r="I50" s="58">
        <f>SUM(I48:I49)</f>
        <v>0.1414</v>
      </c>
      <c r="J50" s="59">
        <f>SUM(J48:J49)</f>
        <v>5.4261515470685986E-2</v>
      </c>
      <c r="K50" s="60">
        <f>K49</f>
        <v>0.46861468129628397</v>
      </c>
      <c r="L50" s="117">
        <f>+D50+G50+J50</f>
        <v>7.6336457501110261E-2</v>
      </c>
      <c r="M50" s="116"/>
      <c r="N50" s="60"/>
      <c r="O50" s="76"/>
      <c r="P50" s="76"/>
      <c r="Q50" s="76"/>
      <c r="R50" s="77"/>
      <c r="S50" s="117"/>
      <c r="T50" s="192"/>
      <c r="V50" s="59">
        <f>SUM(V48:V49)</f>
        <v>7.5367790363915776E-4</v>
      </c>
      <c r="W50" s="113">
        <f>SUM(W48:W49)</f>
        <v>7.7090135404749405E-2</v>
      </c>
      <c r="Y50" s="62"/>
      <c r="Z50" s="59">
        <f>SUM(Z48:Z49)</f>
        <v>1.8557141379332844E-3</v>
      </c>
      <c r="AA50" s="63"/>
      <c r="AB50" s="59">
        <f>SUM(AB48:AB49)</f>
        <v>7.3103890282220289E-4</v>
      </c>
      <c r="AC50" s="64">
        <f>SUM(AC48:AC49)</f>
        <v>2.5867530407554873E-3</v>
      </c>
      <c r="AD50" s="62"/>
      <c r="AE50" s="59">
        <f>SUM(AE48:AE49)</f>
        <v>3.6458222204850893E-3</v>
      </c>
      <c r="AF50" s="63"/>
      <c r="AG50" s="59">
        <f>SUM(AG48:AG49)</f>
        <v>-1.17153670324071E-4</v>
      </c>
      <c r="AH50" s="64">
        <f>SUM(AH48:AH49)</f>
        <v>3.5286685501610183E-3</v>
      </c>
      <c r="AI50" s="62"/>
      <c r="AJ50" s="64">
        <f>SUM(AJ48:AJ49)</f>
        <v>1.6635821186018083E-3</v>
      </c>
      <c r="AK50" s="65">
        <f>SUM(AK48:AK49)</f>
        <v>7.7790037095183144E-3</v>
      </c>
      <c r="AL50" s="387"/>
      <c r="AM50" s="65">
        <f>SUM(AM48:AM49)</f>
        <v>8.4869139114267717E-2</v>
      </c>
    </row>
    <row r="51" spans="1:39" ht="15">
      <c r="A51" s="56"/>
      <c r="B51" s="57"/>
      <c r="C51" s="58"/>
      <c r="D51" s="59"/>
      <c r="E51" s="57"/>
      <c r="F51" s="58"/>
      <c r="G51" s="59"/>
      <c r="H51" s="57"/>
      <c r="I51" s="58"/>
      <c r="J51" s="59"/>
      <c r="K51" s="60"/>
      <c r="L51" s="117"/>
      <c r="M51" s="116"/>
      <c r="N51" s="60"/>
      <c r="O51" s="76"/>
      <c r="P51" s="76"/>
      <c r="Q51" s="76"/>
      <c r="R51" s="77"/>
      <c r="S51" s="117"/>
      <c r="T51" s="63"/>
      <c r="U51" s="70"/>
      <c r="V51" s="59"/>
      <c r="W51" s="113"/>
      <c r="Y51" s="62"/>
      <c r="Z51" s="59"/>
      <c r="AA51" s="63"/>
      <c r="AB51" s="59"/>
      <c r="AC51" s="64"/>
      <c r="AD51" s="62"/>
      <c r="AE51" s="59"/>
      <c r="AF51" s="63"/>
      <c r="AG51" s="59"/>
      <c r="AH51" s="64"/>
      <c r="AI51" s="62"/>
      <c r="AJ51" s="64"/>
      <c r="AK51" s="65"/>
      <c r="AL51" s="387"/>
      <c r="AM51" s="65"/>
    </row>
    <row r="52" spans="1:39" ht="15.75">
      <c r="A52" s="16" t="s">
        <v>49</v>
      </c>
      <c r="B52" s="57"/>
      <c r="C52" s="58"/>
      <c r="D52" s="59"/>
      <c r="E52" s="57"/>
      <c r="F52" s="58"/>
      <c r="G52" s="59"/>
      <c r="H52" s="57"/>
      <c r="I52" s="58"/>
      <c r="J52" s="59"/>
      <c r="K52" s="60"/>
      <c r="L52" s="117"/>
      <c r="M52" s="116"/>
      <c r="N52" s="60"/>
      <c r="O52" s="76"/>
      <c r="P52" s="76"/>
      <c r="Q52" s="76"/>
      <c r="R52" s="77"/>
      <c r="S52" s="117"/>
      <c r="T52" s="63"/>
      <c r="U52" s="70"/>
      <c r="V52" s="59"/>
      <c r="W52" s="113"/>
      <c r="Y52" s="62"/>
      <c r="Z52" s="59"/>
      <c r="AA52" s="63"/>
      <c r="AB52" s="59"/>
      <c r="AC52" s="64"/>
      <c r="AD52" s="62"/>
      <c r="AE52" s="59"/>
      <c r="AF52" s="63"/>
      <c r="AG52" s="59"/>
      <c r="AH52" s="64"/>
      <c r="AI52" s="62"/>
      <c r="AJ52" s="64"/>
      <c r="AK52" s="65"/>
      <c r="AL52" s="387"/>
      <c r="AM52" s="65"/>
    </row>
    <row r="53" spans="1:39" ht="17.25">
      <c r="A53" s="56" t="s">
        <v>37</v>
      </c>
      <c r="B53" s="57">
        <f>B38+B43+B48</f>
        <v>59.378659062375263</v>
      </c>
      <c r="C53" s="58"/>
      <c r="D53" s="59">
        <f t="shared" ref="D53:E55" si="24">D38+D43+D48</f>
        <v>4.8375793538117131</v>
      </c>
      <c r="E53" s="57">
        <f t="shared" si="24"/>
        <v>292.96212953339341</v>
      </c>
      <c r="F53" s="58"/>
      <c r="G53" s="59">
        <f t="shared" ref="G53:H55" si="25">G38+G43+G48</f>
        <v>23.86762469308556</v>
      </c>
      <c r="H53" s="57">
        <f t="shared" si="25"/>
        <v>1.0929264340004048</v>
      </c>
      <c r="I53" s="58"/>
      <c r="J53" s="59">
        <f t="shared" ref="J53:L55" si="26">J38+J43+J48</f>
        <v>8.9040716578012991E-2</v>
      </c>
      <c r="K53" s="60">
        <f t="shared" si="26"/>
        <v>353.43371502976902</v>
      </c>
      <c r="L53" s="117">
        <f t="shared" si="26"/>
        <v>28.794244763475287</v>
      </c>
      <c r="M53" s="154"/>
      <c r="N53" s="68"/>
      <c r="O53" s="79"/>
      <c r="P53" s="79"/>
      <c r="Q53" s="79"/>
      <c r="R53" s="77"/>
      <c r="S53" s="146"/>
      <c r="T53" s="73"/>
      <c r="U53" s="70"/>
      <c r="V53" s="69"/>
      <c r="W53" s="113">
        <f>L53+S53+V53</f>
        <v>28.794244763475287</v>
      </c>
      <c r="Y53" s="62"/>
      <c r="Z53" s="59">
        <f>Z38+Z43+Z48</f>
        <v>1.3995975115178854</v>
      </c>
      <c r="AA53" s="63"/>
      <c r="AB53" s="59">
        <f>AB38+AB43+AB48</f>
        <v>0.55135659544643978</v>
      </c>
      <c r="AC53" s="64">
        <f>Z53+AB53</f>
        <v>1.9509541069643253</v>
      </c>
      <c r="AD53" s="62"/>
      <c r="AE53" s="59">
        <f>AE38+AE43+AE48</f>
        <v>0</v>
      </c>
      <c r="AF53" s="63"/>
      <c r="AG53" s="59">
        <f>AG38+AG43+AG48</f>
        <v>0</v>
      </c>
      <c r="AH53" s="64">
        <f>AE53+AG53</f>
        <v>0</v>
      </c>
      <c r="AI53" s="62"/>
      <c r="AJ53" s="64">
        <f>AJ38+AJ43+AJ48</f>
        <v>0</v>
      </c>
      <c r="AK53" s="65">
        <f>+AC53+AH53+AJ53</f>
        <v>1.9509541069643253</v>
      </c>
      <c r="AL53" s="387"/>
      <c r="AM53" s="65">
        <f>W53+AK53</f>
        <v>30.745198870439612</v>
      </c>
    </row>
    <row r="54" spans="1:39" ht="17.25">
      <c r="A54" s="56" t="s">
        <v>38</v>
      </c>
      <c r="B54" s="78">
        <f>B39+B44+B49</f>
        <v>59.378659062375263</v>
      </c>
      <c r="C54" s="58"/>
      <c r="D54" s="69">
        <f t="shared" si="24"/>
        <v>5.6215569146623512</v>
      </c>
      <c r="E54" s="78">
        <f t="shared" si="24"/>
        <v>292.96212953339341</v>
      </c>
      <c r="F54" s="58"/>
      <c r="G54" s="69">
        <f t="shared" si="25"/>
        <v>22.542727668053814</v>
      </c>
      <c r="H54" s="78">
        <f t="shared" si="25"/>
        <v>1.0929264340004048</v>
      </c>
      <c r="I54" s="58"/>
      <c r="J54" s="69">
        <f t="shared" si="26"/>
        <v>4.841489575446719E-2</v>
      </c>
      <c r="K54" s="68">
        <f t="shared" si="26"/>
        <v>353.43371502976902</v>
      </c>
      <c r="L54" s="146">
        <f t="shared" si="26"/>
        <v>28.212699478470629</v>
      </c>
      <c r="M54" s="154"/>
      <c r="N54" s="68"/>
      <c r="O54" s="79"/>
      <c r="P54" s="79"/>
      <c r="Q54" s="79"/>
      <c r="R54" s="77"/>
      <c r="S54" s="146"/>
      <c r="T54" s="73">
        <f>T39+T44+T49</f>
        <v>0.32879041903652861</v>
      </c>
      <c r="U54" s="70"/>
      <c r="V54" s="69">
        <f>V39+V44+V49</f>
        <v>6.9966601170973295</v>
      </c>
      <c r="W54" s="83">
        <f>L54+S54+V54</f>
        <v>35.20935959556796</v>
      </c>
      <c r="Y54" s="72"/>
      <c r="Z54" s="69">
        <f>Z39+Z44+Z49</f>
        <v>0</v>
      </c>
      <c r="AA54" s="73"/>
      <c r="AB54" s="69">
        <f>AB39+AB44+AB49</f>
        <v>0</v>
      </c>
      <c r="AC54" s="74">
        <f>Z54+AB54</f>
        <v>0</v>
      </c>
      <c r="AD54" s="72"/>
      <c r="AE54" s="69">
        <f>AE39+AE44+AE49</f>
        <v>2.7497143029316029</v>
      </c>
      <c r="AF54" s="73"/>
      <c r="AG54" s="69">
        <f>AG39+AG44+AG49</f>
        <v>-8.8358428757442251E-2</v>
      </c>
      <c r="AH54" s="74">
        <f>AE54+AG54</f>
        <v>2.6613558741741605</v>
      </c>
      <c r="AI54" s="72"/>
      <c r="AJ54" s="74">
        <f>AJ39+AJ44+AJ49</f>
        <v>1.25468968835568</v>
      </c>
      <c r="AK54" s="81">
        <f>+AC54+AH54+AJ54</f>
        <v>3.9160455625298405</v>
      </c>
      <c r="AL54" s="387"/>
      <c r="AM54" s="81">
        <f>W54+AK54</f>
        <v>39.125405158097799</v>
      </c>
    </row>
    <row r="55" spans="1:39" ht="18">
      <c r="A55" s="84" t="s">
        <v>39</v>
      </c>
      <c r="B55" s="21">
        <f>B40+B45+B50</f>
        <v>59.378659062375263</v>
      </c>
      <c r="C55" s="85"/>
      <c r="D55" s="86">
        <f t="shared" si="24"/>
        <v>10.459136268474063</v>
      </c>
      <c r="E55" s="21">
        <f t="shared" si="24"/>
        <v>292.96212953339341</v>
      </c>
      <c r="F55" s="85"/>
      <c r="G55" s="86">
        <f t="shared" si="25"/>
        <v>46.410352361139374</v>
      </c>
      <c r="H55" s="21">
        <f t="shared" si="25"/>
        <v>1.0929264340004048</v>
      </c>
      <c r="I55" s="85"/>
      <c r="J55" s="86">
        <f t="shared" si="26"/>
        <v>0.13745561233248016</v>
      </c>
      <c r="K55" s="24">
        <f t="shared" si="26"/>
        <v>353.43371502976902</v>
      </c>
      <c r="L55" s="272">
        <f t="shared" si="26"/>
        <v>57.006944241945916</v>
      </c>
      <c r="M55" s="278"/>
      <c r="N55" s="24"/>
      <c r="O55" s="87"/>
      <c r="P55" s="87"/>
      <c r="Q55" s="87"/>
      <c r="R55" s="88"/>
      <c r="S55" s="272"/>
      <c r="T55" s="143">
        <f>SUM(T53:T54)</f>
        <v>0.32879041903652861</v>
      </c>
      <c r="U55" s="27"/>
      <c r="V55" s="86">
        <f>SUM(V53:V54)</f>
        <v>6.9966601170973295</v>
      </c>
      <c r="W55" s="268">
        <f>SUM(W53:W54)</f>
        <v>64.003604359043251</v>
      </c>
      <c r="Y55" s="91"/>
      <c r="Z55" s="86">
        <f>SUM(Z53:Z54)</f>
        <v>1.3995975115178854</v>
      </c>
      <c r="AA55" s="92"/>
      <c r="AB55" s="86">
        <f>SUM(AB53:AB54)</f>
        <v>0.55135659544643978</v>
      </c>
      <c r="AC55" s="327">
        <f>SUM(AC53:AC54)</f>
        <v>1.9509541069643253</v>
      </c>
      <c r="AD55" s="91"/>
      <c r="AE55" s="86">
        <f>SUM(AE53:AE54)</f>
        <v>2.7497143029316029</v>
      </c>
      <c r="AF55" s="92"/>
      <c r="AG55" s="86">
        <f>SUM(AG53:AG54)</f>
        <v>-8.8358428757442251E-2</v>
      </c>
      <c r="AH55" s="327">
        <f>SUM(AH53:AH54)</f>
        <v>2.6613558741741605</v>
      </c>
      <c r="AI55" s="91"/>
      <c r="AJ55" s="327">
        <f>SUM(AJ53:AJ54)</f>
        <v>1.25468968835568</v>
      </c>
      <c r="AK55" s="388">
        <f>AK35+AK40+AK45+AK50</f>
        <v>5.8669996694941648</v>
      </c>
      <c r="AL55" s="385"/>
      <c r="AM55" s="388">
        <f>SUM(AM53:AM54)</f>
        <v>69.870604028537414</v>
      </c>
    </row>
    <row r="56" spans="1:39" ht="11.1" customHeight="1">
      <c r="A56" s="56"/>
      <c r="B56" s="57"/>
      <c r="C56" s="58"/>
      <c r="D56" s="59"/>
      <c r="E56" s="57"/>
      <c r="F56" s="58"/>
      <c r="G56" s="59"/>
      <c r="H56" s="57"/>
      <c r="I56" s="58"/>
      <c r="J56" s="59"/>
      <c r="K56" s="60"/>
      <c r="L56" s="117"/>
      <c r="M56" s="116"/>
      <c r="N56" s="60"/>
      <c r="O56" s="76"/>
      <c r="P56" s="76"/>
      <c r="Q56" s="76"/>
      <c r="R56" s="77"/>
      <c r="S56" s="117"/>
      <c r="T56" s="60"/>
      <c r="U56" s="70"/>
      <c r="V56" s="59"/>
      <c r="W56" s="113"/>
      <c r="Y56" s="62"/>
      <c r="Z56" s="59"/>
      <c r="AA56" s="63"/>
      <c r="AB56" s="59"/>
      <c r="AC56" s="64"/>
      <c r="AD56" s="62"/>
      <c r="AE56" s="59"/>
      <c r="AF56" s="63"/>
      <c r="AG56" s="59"/>
      <c r="AH56" s="64"/>
      <c r="AI56" s="62"/>
      <c r="AJ56" s="64"/>
      <c r="AK56" s="65"/>
      <c r="AL56" s="387"/>
      <c r="AM56" s="65"/>
    </row>
    <row r="57" spans="1:39" ht="19.350000000000001" customHeight="1">
      <c r="A57" s="33" t="s">
        <v>44</v>
      </c>
      <c r="B57" s="57"/>
      <c r="C57" s="58"/>
      <c r="D57" s="59"/>
      <c r="E57" s="57"/>
      <c r="F57" s="58"/>
      <c r="G57" s="59"/>
      <c r="H57" s="57"/>
      <c r="I57" s="58"/>
      <c r="J57" s="59"/>
      <c r="K57" s="60"/>
      <c r="L57" s="117"/>
      <c r="M57" s="116"/>
      <c r="N57" s="60"/>
      <c r="O57" s="76"/>
      <c r="P57" s="76"/>
      <c r="Q57" s="76"/>
      <c r="R57" s="77"/>
      <c r="S57" s="117"/>
      <c r="T57" s="60"/>
      <c r="U57" s="70"/>
      <c r="V57" s="59"/>
      <c r="W57" s="113"/>
      <c r="Y57" s="62"/>
      <c r="Z57" s="59"/>
      <c r="AA57" s="63"/>
      <c r="AB57" s="59"/>
      <c r="AC57" s="64"/>
      <c r="AD57" s="62"/>
      <c r="AE57" s="59"/>
      <c r="AF57" s="63"/>
      <c r="AG57" s="59"/>
      <c r="AH57" s="64"/>
      <c r="AI57" s="62"/>
      <c r="AJ57" s="64"/>
      <c r="AK57" s="65"/>
      <c r="AL57" s="387"/>
      <c r="AM57" s="65"/>
    </row>
    <row r="58" spans="1:39" ht="22.5" customHeight="1">
      <c r="A58" s="16" t="s">
        <v>50</v>
      </c>
      <c r="B58" s="57"/>
      <c r="C58" s="58"/>
      <c r="D58" s="59"/>
      <c r="E58" s="57"/>
      <c r="F58" s="58"/>
      <c r="G58" s="59"/>
      <c r="H58" s="57"/>
      <c r="I58" s="58"/>
      <c r="J58" s="59"/>
      <c r="K58" s="60"/>
      <c r="L58" s="117"/>
      <c r="M58" s="116"/>
      <c r="N58" s="60"/>
      <c r="O58" s="76"/>
      <c r="P58" s="76"/>
      <c r="Q58" s="76"/>
      <c r="R58" s="77"/>
      <c r="S58" s="117"/>
      <c r="T58" s="60"/>
      <c r="U58" s="70"/>
      <c r="V58" s="59"/>
      <c r="W58" s="113"/>
      <c r="Y58" s="62"/>
      <c r="Z58" s="59"/>
      <c r="AA58" s="63"/>
      <c r="AB58" s="59"/>
      <c r="AC58" s="64"/>
      <c r="AD58" s="62"/>
      <c r="AE58" s="59"/>
      <c r="AF58" s="63"/>
      <c r="AG58" s="59"/>
      <c r="AH58" s="64"/>
      <c r="AI58" s="62"/>
      <c r="AJ58" s="64"/>
      <c r="AK58" s="65"/>
      <c r="AL58" s="387"/>
      <c r="AM58" s="65"/>
    </row>
    <row r="59" spans="1:39" ht="22.5" customHeight="1">
      <c r="A59" s="56" t="s">
        <v>37</v>
      </c>
      <c r="B59" s="57">
        <v>1196.961543334281</v>
      </c>
      <c r="C59" s="58">
        <v>8.022E-2</v>
      </c>
      <c r="D59" s="59">
        <f t="shared" ref="D59:D60" si="27">+B59*C59</f>
        <v>96.020255006276031</v>
      </c>
      <c r="E59" s="57">
        <v>1019.9916597989308</v>
      </c>
      <c r="F59" s="58">
        <v>8.022E-2</v>
      </c>
      <c r="G59" s="59">
        <f t="shared" ref="G59:G60" si="28">+E59*F59</f>
        <v>81.823730949070224</v>
      </c>
      <c r="H59" s="57"/>
      <c r="I59" s="58"/>
      <c r="J59" s="59"/>
      <c r="K59" s="60">
        <f t="shared" ref="K59:K60" si="29">+B59+E59+H59</f>
        <v>2216.9532031332119</v>
      </c>
      <c r="L59" s="117">
        <f t="shared" ref="L59:L60" si="30">+D59+G59+J59</f>
        <v>177.84398595534626</v>
      </c>
      <c r="M59" s="116"/>
      <c r="N59" s="60"/>
      <c r="O59" s="76"/>
      <c r="P59" s="76"/>
      <c r="Q59" s="76"/>
      <c r="R59" s="77"/>
      <c r="S59" s="117">
        <f>+M59*R59/1000</f>
        <v>0</v>
      </c>
      <c r="T59" s="60"/>
      <c r="U59" s="70"/>
      <c r="V59" s="59"/>
      <c r="W59" s="113">
        <f>L59+S59+V59</f>
        <v>177.84398595534626</v>
      </c>
      <c r="Y59" s="62">
        <v>0.39200000000000002</v>
      </c>
      <c r="Z59" s="59">
        <f>$K59*Y59/100</f>
        <v>8.6904565562821912</v>
      </c>
      <c r="AA59" s="63">
        <v>0.20699999999999999</v>
      </c>
      <c r="AB59" s="59">
        <f>$K59*AA59/100</f>
        <v>4.5890931304857485</v>
      </c>
      <c r="AC59" s="64">
        <f>Z59+AB59</f>
        <v>13.27954968676794</v>
      </c>
      <c r="AD59" s="62"/>
      <c r="AE59" s="59"/>
      <c r="AF59" s="63"/>
      <c r="AG59" s="59"/>
      <c r="AH59" s="64"/>
      <c r="AI59" s="62"/>
      <c r="AJ59" s="64"/>
      <c r="AK59" s="65">
        <f>+AC59+AH59+AJ59</f>
        <v>13.27954968676794</v>
      </c>
      <c r="AL59" s="385"/>
      <c r="AM59" s="65">
        <f>W59+AK59</f>
        <v>191.12353564211421</v>
      </c>
    </row>
    <row r="60" spans="1:39" ht="22.5" customHeight="1">
      <c r="A60" s="56" t="s">
        <v>38</v>
      </c>
      <c r="B60" s="57">
        <f>B59</f>
        <v>1196.961543334281</v>
      </c>
      <c r="C60" s="66">
        <v>6.2649999999999997E-2</v>
      </c>
      <c r="D60" s="67">
        <f t="shared" si="27"/>
        <v>74.98964068989271</v>
      </c>
      <c r="E60" s="57">
        <f>E59</f>
        <v>1019.9916597989308</v>
      </c>
      <c r="F60" s="66">
        <v>2.9679999999999998E-2</v>
      </c>
      <c r="G60" s="67">
        <f t="shared" si="28"/>
        <v>30.273352462832264</v>
      </c>
      <c r="H60" s="57"/>
      <c r="I60" s="66"/>
      <c r="J60" s="67"/>
      <c r="K60" s="68">
        <f t="shared" si="29"/>
        <v>2216.9532031332119</v>
      </c>
      <c r="L60" s="146">
        <f t="shared" si="30"/>
        <v>105.26299315272497</v>
      </c>
      <c r="M60" s="116">
        <v>6110.1758917909165</v>
      </c>
      <c r="N60" s="115">
        <v>10.553839999999999</v>
      </c>
      <c r="O60" s="76"/>
      <c r="P60" s="76"/>
      <c r="Q60" s="76"/>
      <c r="R60" s="77">
        <f>SUM(N60:Q60)</f>
        <v>10.553839999999999</v>
      </c>
      <c r="S60" s="173">
        <f>+M60*R60/1000</f>
        <v>64.485818733818647</v>
      </c>
      <c r="T60" s="60"/>
      <c r="U60" s="70"/>
      <c r="V60" s="59"/>
      <c r="W60" s="114">
        <f>L60+S60+V60</f>
        <v>169.74881188654362</v>
      </c>
      <c r="Y60" s="72"/>
      <c r="Z60" s="69"/>
      <c r="AA60" s="73"/>
      <c r="AB60" s="69"/>
      <c r="AC60" s="74"/>
      <c r="AD60" s="72">
        <v>0.63526890999999996</v>
      </c>
      <c r="AE60" s="69">
        <f>$K60*AD60/100</f>
        <v>14.083614448754441</v>
      </c>
      <c r="AF60" s="73">
        <v>1.0340780000000001E-2</v>
      </c>
      <c r="AG60" s="69">
        <f>$K60*AF60/100</f>
        <v>0.22925025343895858</v>
      </c>
      <c r="AH60" s="74">
        <f>AE60+AG60</f>
        <v>14.3128647021934</v>
      </c>
      <c r="AI60" s="62">
        <v>9.0999999999999998E-2</v>
      </c>
      <c r="AJ60" s="64">
        <f>$K60*AI60/100</f>
        <v>2.0174274148512228</v>
      </c>
      <c r="AK60" s="65">
        <f>+AC60+AH60+AJ60</f>
        <v>16.330292117044621</v>
      </c>
      <c r="AL60" s="385"/>
      <c r="AM60" s="75">
        <f>W60+AK60</f>
        <v>186.07910400358824</v>
      </c>
    </row>
    <row r="61" spans="1:39" ht="15">
      <c r="A61" s="56" t="s">
        <v>39</v>
      </c>
      <c r="B61" s="57">
        <f>B60</f>
        <v>1196.961543334281</v>
      </c>
      <c r="C61" s="58">
        <f>SUM(C59:C60)</f>
        <v>0.14287</v>
      </c>
      <c r="D61" s="59">
        <f>SUM(D59:D60)</f>
        <v>171.00989569616874</v>
      </c>
      <c r="E61" s="57">
        <f>E60</f>
        <v>1019.9916597989308</v>
      </c>
      <c r="F61" s="58">
        <f>SUM(F59:F60)</f>
        <v>0.1099</v>
      </c>
      <c r="G61" s="59">
        <f>SUM(G59:G60)</f>
        <v>112.09708341190249</v>
      </c>
      <c r="H61" s="57"/>
      <c r="I61" s="58"/>
      <c r="J61" s="59"/>
      <c r="K61" s="60">
        <f>K60</f>
        <v>2216.9532031332119</v>
      </c>
      <c r="L61" s="117">
        <f>+D61+G61+J61</f>
        <v>283.10697910807124</v>
      </c>
      <c r="M61" s="116"/>
      <c r="N61" s="60"/>
      <c r="O61" s="76"/>
      <c r="P61" s="76"/>
      <c r="Q61" s="76"/>
      <c r="R61" s="77"/>
      <c r="S61" s="117">
        <f>SUM(S59:S60)</f>
        <v>64.485818733818647</v>
      </c>
      <c r="T61" s="116"/>
      <c r="U61" s="70"/>
      <c r="V61" s="59"/>
      <c r="W61" s="113">
        <f>SUM(W59:W60)</f>
        <v>347.59279784188988</v>
      </c>
      <c r="Y61" s="62"/>
      <c r="Z61" s="59">
        <f>SUM(Z59:Z60)</f>
        <v>8.6904565562821912</v>
      </c>
      <c r="AA61" s="63"/>
      <c r="AB61" s="59">
        <f>SUM(AB59:AB60)</f>
        <v>4.5890931304857485</v>
      </c>
      <c r="AC61" s="64">
        <f>SUM(AC59:AC60)</f>
        <v>13.27954968676794</v>
      </c>
      <c r="AD61" s="62"/>
      <c r="AE61" s="59">
        <f>SUM(AE59:AE60)</f>
        <v>14.083614448754441</v>
      </c>
      <c r="AF61" s="63"/>
      <c r="AG61" s="59">
        <f>SUM(AG59:AG60)</f>
        <v>0.22925025343895858</v>
      </c>
      <c r="AH61" s="64">
        <f>SUM(AH59:AH60)</f>
        <v>14.3128647021934</v>
      </c>
      <c r="AI61" s="62"/>
      <c r="AJ61" s="64">
        <f>SUM(AJ59:AJ60)</f>
        <v>2.0174274148512228</v>
      </c>
      <c r="AK61" s="65">
        <f>SUM(AK59:AK60)</f>
        <v>29.609841803812561</v>
      </c>
      <c r="AL61" s="387"/>
      <c r="AM61" s="65">
        <f>SUM(AM59:AM60)</f>
        <v>377.20263964570245</v>
      </c>
    </row>
    <row r="62" spans="1:39" ht="15">
      <c r="A62" s="56"/>
      <c r="B62" s="57"/>
      <c r="C62" s="58"/>
      <c r="D62" s="59"/>
      <c r="E62" s="57"/>
      <c r="F62" s="58"/>
      <c r="G62" s="59"/>
      <c r="H62" s="57"/>
      <c r="I62" s="58"/>
      <c r="J62" s="59"/>
      <c r="K62" s="60"/>
      <c r="L62" s="117"/>
      <c r="M62" s="116"/>
      <c r="N62" s="60"/>
      <c r="O62" s="76"/>
      <c r="P62" s="76"/>
      <c r="Q62" s="76"/>
      <c r="R62" s="77"/>
      <c r="S62" s="117"/>
      <c r="T62" s="116"/>
      <c r="U62" s="70"/>
      <c r="V62" s="59"/>
      <c r="W62" s="113"/>
      <c r="Y62" s="62"/>
      <c r="Z62" s="59"/>
      <c r="AA62" s="63"/>
      <c r="AB62" s="59"/>
      <c r="AC62" s="64"/>
      <c r="AD62" s="62"/>
      <c r="AE62" s="59"/>
      <c r="AF62" s="63"/>
      <c r="AG62" s="59"/>
      <c r="AH62" s="64"/>
      <c r="AI62" s="62"/>
      <c r="AJ62" s="64"/>
      <c r="AK62" s="65"/>
      <c r="AL62" s="387"/>
      <c r="AM62" s="65"/>
    </row>
    <row r="63" spans="1:39" ht="15.75">
      <c r="A63" s="16" t="s">
        <v>51</v>
      </c>
      <c r="B63" s="57"/>
      <c r="C63" s="58"/>
      <c r="D63" s="59"/>
      <c r="E63" s="57"/>
      <c r="F63" s="58"/>
      <c r="G63" s="59"/>
      <c r="H63" s="57"/>
      <c r="I63" s="58"/>
      <c r="J63" s="59"/>
      <c r="K63" s="60"/>
      <c r="L63" s="117"/>
      <c r="M63" s="116"/>
      <c r="N63" s="60"/>
      <c r="O63" s="76"/>
      <c r="P63" s="76"/>
      <c r="Q63" s="76"/>
      <c r="R63" s="77"/>
      <c r="S63" s="117"/>
      <c r="T63" s="116"/>
      <c r="U63" s="70"/>
      <c r="V63" s="59"/>
      <c r="W63" s="113"/>
      <c r="Y63" s="62"/>
      <c r="Z63" s="59"/>
      <c r="AA63" s="63"/>
      <c r="AB63" s="59"/>
      <c r="AC63" s="64"/>
      <c r="AD63" s="62"/>
      <c r="AE63" s="59"/>
      <c r="AF63" s="63"/>
      <c r="AG63" s="59"/>
      <c r="AH63" s="64"/>
      <c r="AI63" s="62"/>
      <c r="AJ63" s="64"/>
      <c r="AK63" s="65"/>
      <c r="AL63" s="387"/>
      <c r="AM63" s="65"/>
    </row>
    <row r="64" spans="1:39" ht="15">
      <c r="A64" s="56" t="s">
        <v>37</v>
      </c>
      <c r="B64" s="57">
        <v>0.25196474758570037</v>
      </c>
      <c r="C64" s="58">
        <v>8.022E-2</v>
      </c>
      <c r="D64" s="59">
        <f>+B64*C64</f>
        <v>2.0212612051324883E-2</v>
      </c>
      <c r="E64" s="57">
        <v>0.94023977209824905</v>
      </c>
      <c r="F64" s="58">
        <v>8.022E-2</v>
      </c>
      <c r="G64" s="59">
        <f>+E64*F64</f>
        <v>7.5426034517721535E-2</v>
      </c>
      <c r="H64" s="57">
        <v>0.79946762958196882</v>
      </c>
      <c r="I64" s="58">
        <v>8.022E-2</v>
      </c>
      <c r="J64" s="59">
        <f>+H64*I64</f>
        <v>6.4133293245065545E-2</v>
      </c>
      <c r="K64" s="60">
        <f>+B64+E64+H64</f>
        <v>1.9916721492659182</v>
      </c>
      <c r="L64" s="117">
        <f>+D64+G64+J64</f>
        <v>0.15977193981411197</v>
      </c>
      <c r="M64" s="116"/>
      <c r="N64" s="60"/>
      <c r="O64" s="76"/>
      <c r="P64" s="76"/>
      <c r="Q64" s="76"/>
      <c r="R64" s="77"/>
      <c r="S64" s="117">
        <f>+M64*R64/1000</f>
        <v>0</v>
      </c>
      <c r="T64" s="116"/>
      <c r="U64" s="70"/>
      <c r="V64" s="59"/>
      <c r="W64" s="113">
        <f>L64+S64+V64</f>
        <v>0.15977193981411197</v>
      </c>
      <c r="Y64" s="62">
        <v>0.39200000000000002</v>
      </c>
      <c r="Z64" s="59">
        <f>$K64*Y64/100</f>
        <v>7.8073548251223999E-3</v>
      </c>
      <c r="AA64" s="63">
        <v>0.20699999999999999</v>
      </c>
      <c r="AB64" s="59">
        <f>$K64*AA64/100</f>
        <v>4.1227613489804504E-3</v>
      </c>
      <c r="AC64" s="64">
        <f>Z64+AB64</f>
        <v>1.1930116174102851E-2</v>
      </c>
      <c r="AD64" s="62"/>
      <c r="AE64" s="59"/>
      <c r="AF64" s="63"/>
      <c r="AG64" s="59"/>
      <c r="AH64" s="64"/>
      <c r="AI64" s="62"/>
      <c r="AJ64" s="64"/>
      <c r="AK64" s="65">
        <f>+AC64+AH64+AJ64</f>
        <v>1.1930116174102851E-2</v>
      </c>
      <c r="AL64" s="385"/>
      <c r="AM64" s="65">
        <f>W64+AK64</f>
        <v>0.17170205598821484</v>
      </c>
    </row>
    <row r="65" spans="1:39" ht="17.25">
      <c r="A65" s="56" t="s">
        <v>38</v>
      </c>
      <c r="B65" s="57">
        <f>B64</f>
        <v>0.25196474758570037</v>
      </c>
      <c r="C65" s="66">
        <v>0.18221000000000001</v>
      </c>
      <c r="D65" s="67">
        <f>+B65*C65</f>
        <v>4.5910496657590463E-2</v>
      </c>
      <c r="E65" s="57">
        <f>E64</f>
        <v>0.94023977209824905</v>
      </c>
      <c r="F65" s="66">
        <v>5.7980000000000004E-2</v>
      </c>
      <c r="G65" s="67">
        <f>+E65*F65</f>
        <v>5.4515101986256483E-2</v>
      </c>
      <c r="H65" s="57">
        <f>H64</f>
        <v>0.79946762958196882</v>
      </c>
      <c r="I65" s="66">
        <v>1.244E-2</v>
      </c>
      <c r="J65" s="67">
        <f>+H65*I65</f>
        <v>9.9453773119996917E-3</v>
      </c>
      <c r="K65" s="68">
        <f>+B65+E65+H65</f>
        <v>1.9916721492659182</v>
      </c>
      <c r="L65" s="146">
        <f>+D65+G65+J65</f>
        <v>0.11037097595584665</v>
      </c>
      <c r="M65" s="116">
        <v>4.3444116960174579</v>
      </c>
      <c r="N65" s="115">
        <v>10.553839999999999</v>
      </c>
      <c r="O65" s="76"/>
      <c r="P65" s="76"/>
      <c r="Q65" s="76"/>
      <c r="R65" s="77">
        <f>SUM(N65:Q65)</f>
        <v>10.553839999999999</v>
      </c>
      <c r="S65" s="173">
        <f>+M65*R65/1000</f>
        <v>4.5850225933896885E-2</v>
      </c>
      <c r="T65" s="116"/>
      <c r="U65" s="70"/>
      <c r="V65" s="59"/>
      <c r="W65" s="114">
        <f>L65+S65+V65</f>
        <v>0.15622120188974353</v>
      </c>
      <c r="Y65" s="72"/>
      <c r="Z65" s="69"/>
      <c r="AA65" s="73"/>
      <c r="AB65" s="69"/>
      <c r="AC65" s="74"/>
      <c r="AD65" s="72">
        <v>0.63526890999999996</v>
      </c>
      <c r="AE65" s="69">
        <f>$K65*AD65/100</f>
        <v>1.2652473953415171E-2</v>
      </c>
      <c r="AF65" s="73">
        <v>1.0340780000000001E-2</v>
      </c>
      <c r="AG65" s="69">
        <f>$K65*AF65/100</f>
        <v>2.0595443527686021E-4</v>
      </c>
      <c r="AH65" s="74">
        <f>AE65+AG65</f>
        <v>1.2858428388692032E-2</v>
      </c>
      <c r="AI65" s="62">
        <v>9.0999999999999998E-2</v>
      </c>
      <c r="AJ65" s="64">
        <f>$K65*AI65/100</f>
        <v>1.8124216558319855E-3</v>
      </c>
      <c r="AK65" s="65">
        <f>+AC65+AH65+AJ65</f>
        <v>1.4670850044524017E-2</v>
      </c>
      <c r="AL65" s="385"/>
      <c r="AM65" s="75">
        <f>W65+AK65</f>
        <v>0.17089205193426754</v>
      </c>
    </row>
    <row r="66" spans="1:39" ht="15">
      <c r="A66" s="56" t="s">
        <v>39</v>
      </c>
      <c r="B66" s="57">
        <f>B65</f>
        <v>0.25196474758570037</v>
      </c>
      <c r="C66" s="58">
        <f>SUM(C64:C65)</f>
        <v>0.26243</v>
      </c>
      <c r="D66" s="59">
        <f>SUM(D64:D65)</f>
        <v>6.6123108708915343E-2</v>
      </c>
      <c r="E66" s="57">
        <f>E65</f>
        <v>0.94023977209824905</v>
      </c>
      <c r="F66" s="58">
        <f>SUM(F64:F65)</f>
        <v>0.13819999999999999</v>
      </c>
      <c r="G66" s="59">
        <f>SUM(G64:G65)</f>
        <v>0.12994113650397801</v>
      </c>
      <c r="H66" s="57">
        <f>H65</f>
        <v>0.79946762958196882</v>
      </c>
      <c r="I66" s="58">
        <f>SUM(I64:I65)</f>
        <v>9.2659999999999992E-2</v>
      </c>
      <c r="J66" s="59">
        <f>SUM(J64:J65)</f>
        <v>7.407867055706524E-2</v>
      </c>
      <c r="K66" s="60">
        <f>K65</f>
        <v>1.9916721492659182</v>
      </c>
      <c r="L66" s="117">
        <f>+D66+G66+J66</f>
        <v>0.27014291576995858</v>
      </c>
      <c r="M66" s="116"/>
      <c r="N66" s="60"/>
      <c r="O66" s="76"/>
      <c r="P66" s="76"/>
      <c r="Q66" s="76"/>
      <c r="R66" s="77"/>
      <c r="S66" s="117">
        <f>SUM(S64:S65)</f>
        <v>4.5850225933896885E-2</v>
      </c>
      <c r="T66" s="116"/>
      <c r="U66" s="70"/>
      <c r="V66" s="59"/>
      <c r="W66" s="113">
        <f>SUM(W64:W65)</f>
        <v>0.31599314170385551</v>
      </c>
      <c r="Y66" s="62"/>
      <c r="Z66" s="59">
        <f>SUM(Z64:Z65)</f>
        <v>7.8073548251223999E-3</v>
      </c>
      <c r="AA66" s="63"/>
      <c r="AB66" s="59">
        <f>SUM(AB64:AB65)</f>
        <v>4.1227613489804504E-3</v>
      </c>
      <c r="AC66" s="64">
        <f>SUM(AC64:AC65)</f>
        <v>1.1930116174102851E-2</v>
      </c>
      <c r="AD66" s="62"/>
      <c r="AE66" s="59">
        <f>SUM(AE64:AE65)</f>
        <v>1.2652473953415171E-2</v>
      </c>
      <c r="AF66" s="63"/>
      <c r="AG66" s="59">
        <f>SUM(AG64:AG65)</f>
        <v>2.0595443527686021E-4</v>
      </c>
      <c r="AH66" s="64">
        <f>SUM(AH64:AH65)</f>
        <v>1.2858428388692032E-2</v>
      </c>
      <c r="AI66" s="62"/>
      <c r="AJ66" s="64">
        <f>SUM(AJ64:AJ65)</f>
        <v>1.8124216558319855E-3</v>
      </c>
      <c r="AK66" s="65">
        <f>SUM(AK64:AK65)</f>
        <v>2.660096621862687E-2</v>
      </c>
      <c r="AL66" s="387"/>
      <c r="AM66" s="65">
        <f>SUM(AM64:AM65)</f>
        <v>0.34259410792248235</v>
      </c>
    </row>
    <row r="67" spans="1:39" ht="17.25">
      <c r="A67" s="56"/>
      <c r="B67" s="57"/>
      <c r="C67" s="58"/>
      <c r="D67" s="59"/>
      <c r="E67" s="57"/>
      <c r="F67" s="58"/>
      <c r="G67" s="59"/>
      <c r="H67" s="57"/>
      <c r="I67" s="58"/>
      <c r="J67" s="59"/>
      <c r="K67" s="60"/>
      <c r="L67" s="117"/>
      <c r="M67" s="116"/>
      <c r="N67" s="60"/>
      <c r="O67" s="76"/>
      <c r="P67" s="76"/>
      <c r="Q67" s="76"/>
      <c r="R67" s="77"/>
      <c r="S67" s="117"/>
      <c r="T67" s="116"/>
      <c r="U67" s="70"/>
      <c r="V67" s="59"/>
      <c r="W67" s="113"/>
      <c r="Y67" s="72"/>
      <c r="Z67" s="69"/>
      <c r="AA67" s="73"/>
      <c r="AB67" s="69"/>
      <c r="AC67" s="74"/>
      <c r="AD67" s="72"/>
      <c r="AE67" s="69"/>
      <c r="AF67" s="73"/>
      <c r="AG67" s="69"/>
      <c r="AH67" s="74"/>
      <c r="AI67" s="72"/>
      <c r="AJ67" s="74"/>
      <c r="AK67" s="81"/>
      <c r="AL67" s="387"/>
      <c r="AM67" s="81"/>
    </row>
    <row r="68" spans="1:39" ht="15.75">
      <c r="A68" s="16" t="s">
        <v>52</v>
      </c>
      <c r="B68" s="57"/>
      <c r="C68" s="58"/>
      <c r="D68" s="59"/>
      <c r="E68" s="57"/>
      <c r="F68" s="58"/>
      <c r="G68" s="59"/>
      <c r="H68" s="57"/>
      <c r="I68" s="58"/>
      <c r="J68" s="59"/>
      <c r="K68" s="60"/>
      <c r="L68" s="117"/>
      <c r="M68" s="116"/>
      <c r="N68" s="60"/>
      <c r="O68" s="76"/>
      <c r="P68" s="76"/>
      <c r="Q68" s="76"/>
      <c r="R68" s="77"/>
      <c r="S68" s="117"/>
      <c r="T68" s="116"/>
      <c r="U68" s="70"/>
      <c r="V68" s="59"/>
      <c r="W68" s="113"/>
      <c r="Y68" s="62"/>
      <c r="Z68" s="59"/>
      <c r="AA68" s="63"/>
      <c r="AB68" s="59"/>
      <c r="AC68" s="64"/>
      <c r="AD68" s="62"/>
      <c r="AE68" s="59"/>
      <c r="AF68" s="63"/>
      <c r="AG68" s="59"/>
      <c r="AH68" s="64"/>
      <c r="AI68" s="62"/>
      <c r="AJ68" s="64"/>
      <c r="AK68" s="65"/>
      <c r="AL68" s="387"/>
      <c r="AM68" s="65"/>
    </row>
    <row r="69" spans="1:39" ht="15">
      <c r="A69" s="56" t="s">
        <v>37</v>
      </c>
      <c r="B69" s="57">
        <v>6.2101787647710757E-3</v>
      </c>
      <c r="C69" s="58">
        <v>8.022E-2</v>
      </c>
      <c r="D69" s="59">
        <f t="shared" ref="D69:D70" si="31">+B69*C69</f>
        <v>4.9818054050993572E-4</v>
      </c>
      <c r="E69" s="57">
        <v>0.24592874030949438</v>
      </c>
      <c r="F69" s="58">
        <v>8.022E-2</v>
      </c>
      <c r="G69" s="59">
        <f t="shared" ref="G69:G70" si="32">+E69*F69</f>
        <v>1.972840354762764E-2</v>
      </c>
      <c r="H69" s="57">
        <v>0.20938323019165261</v>
      </c>
      <c r="I69" s="58">
        <v>8.022E-2</v>
      </c>
      <c r="J69" s="59">
        <f t="shared" ref="J69:J70" si="33">+H69*I69</f>
        <v>1.6796722725974371E-2</v>
      </c>
      <c r="K69" s="60">
        <f t="shared" ref="K69:K70" si="34">+B69+E69+H69</f>
        <v>0.46152214926591806</v>
      </c>
      <c r="L69" s="117">
        <f t="shared" ref="L69:L70" si="35">+D69+G69+J69</f>
        <v>3.702330681411195E-2</v>
      </c>
      <c r="M69" s="116"/>
      <c r="N69" s="60"/>
      <c r="O69" s="76"/>
      <c r="P69" s="76"/>
      <c r="Q69" s="76"/>
      <c r="R69" s="77"/>
      <c r="S69" s="117">
        <f>+M69*R69/1000</f>
        <v>0</v>
      </c>
      <c r="T69" s="116"/>
      <c r="U69" s="70"/>
      <c r="V69" s="59"/>
      <c r="W69" s="113">
        <f>L69+S69+V69</f>
        <v>3.702330681411195E-2</v>
      </c>
      <c r="Y69" s="62">
        <v>0.39200000000000002</v>
      </c>
      <c r="Z69" s="59">
        <f>$K69*Y69/100</f>
        <v>1.8091668251223989E-3</v>
      </c>
      <c r="AA69" s="63">
        <v>0.20699999999999999</v>
      </c>
      <c r="AB69" s="59">
        <f>$K69*AA69/100</f>
        <v>9.5535084898045039E-4</v>
      </c>
      <c r="AC69" s="64">
        <f>Z69+AB69</f>
        <v>2.7645176741028493E-3</v>
      </c>
      <c r="AD69" s="62"/>
      <c r="AE69" s="59"/>
      <c r="AF69" s="63"/>
      <c r="AG69" s="59"/>
      <c r="AH69" s="64"/>
      <c r="AI69" s="62"/>
      <c r="AJ69" s="64"/>
      <c r="AK69" s="65">
        <f>+AC69+AH69+AJ69</f>
        <v>2.7645176741028493E-3</v>
      </c>
      <c r="AL69" s="385"/>
      <c r="AM69" s="65">
        <f>W69+AK69</f>
        <v>3.9787824488214801E-2</v>
      </c>
    </row>
    <row r="70" spans="1:39" ht="17.25">
      <c r="A70" s="56" t="s">
        <v>38</v>
      </c>
      <c r="B70" s="57">
        <f>B69</f>
        <v>6.2101787647710757E-3</v>
      </c>
      <c r="C70" s="66">
        <v>1.4418700000000002</v>
      </c>
      <c r="D70" s="67">
        <f t="shared" si="31"/>
        <v>8.9542704555604716E-3</v>
      </c>
      <c r="E70" s="57">
        <f>E69</f>
        <v>0.24592874030949438</v>
      </c>
      <c r="F70" s="66">
        <v>3.4959999999999998E-2</v>
      </c>
      <c r="G70" s="67">
        <f t="shared" si="32"/>
        <v>8.5976687612199232E-3</v>
      </c>
      <c r="H70" s="57">
        <f>H69</f>
        <v>0.20938323019165261</v>
      </c>
      <c r="I70" s="66">
        <v>1.6559999999999998E-2</v>
      </c>
      <c r="J70" s="67">
        <f t="shared" si="33"/>
        <v>3.467386291973767E-3</v>
      </c>
      <c r="K70" s="68">
        <f t="shared" si="34"/>
        <v>0.46152214926591806</v>
      </c>
      <c r="L70" s="146">
        <f t="shared" si="35"/>
        <v>2.1019325508754162E-2</v>
      </c>
      <c r="M70" s="116">
        <v>1.2706241050835108</v>
      </c>
      <c r="N70" s="115">
        <v>10.553839999999999</v>
      </c>
      <c r="O70" s="76"/>
      <c r="P70" s="76"/>
      <c r="Q70" s="76"/>
      <c r="R70" s="77">
        <f>SUM(N70:Q70)</f>
        <v>10.553839999999999</v>
      </c>
      <c r="S70" s="173">
        <f>+M70*R70/1000</f>
        <v>1.3409963505194557E-2</v>
      </c>
      <c r="T70" s="116"/>
      <c r="U70" s="70"/>
      <c r="V70" s="59"/>
      <c r="W70" s="114">
        <f>L70+S70+V70</f>
        <v>3.4429289013948719E-2</v>
      </c>
      <c r="Y70" s="72"/>
      <c r="Z70" s="69"/>
      <c r="AA70" s="73"/>
      <c r="AB70" s="69"/>
      <c r="AC70" s="74"/>
      <c r="AD70" s="72">
        <v>0.63526890999999996</v>
      </c>
      <c r="AE70" s="69">
        <f>$K70*AD70/100</f>
        <v>2.9319067270501703E-3</v>
      </c>
      <c r="AF70" s="73">
        <v>1.0340780000000001E-2</v>
      </c>
      <c r="AG70" s="69">
        <f>$K70*AF70/100</f>
        <v>4.77249901068602E-5</v>
      </c>
      <c r="AH70" s="74">
        <f>AE70+AG70</f>
        <v>2.9796317171570303E-3</v>
      </c>
      <c r="AI70" s="62">
        <v>9.0999999999999998E-2</v>
      </c>
      <c r="AJ70" s="64">
        <f>$K70*AI70/100</f>
        <v>4.1998515583198544E-4</v>
      </c>
      <c r="AK70" s="65">
        <f>+AC70+AH70+AJ70</f>
        <v>3.3996168729890155E-3</v>
      </c>
      <c r="AL70" s="385"/>
      <c r="AM70" s="75">
        <f>W70+AK70</f>
        <v>3.7828905886937735E-2</v>
      </c>
    </row>
    <row r="71" spans="1:39" ht="15">
      <c r="A71" s="56" t="s">
        <v>39</v>
      </c>
      <c r="B71" s="57">
        <f>B70</f>
        <v>6.2101787647710757E-3</v>
      </c>
      <c r="C71" s="58">
        <f>SUM(C69:C70)</f>
        <v>1.5220900000000002</v>
      </c>
      <c r="D71" s="59">
        <f>SUM(D69:D70)</f>
        <v>9.4524509960704078E-3</v>
      </c>
      <c r="E71" s="57">
        <f>E70</f>
        <v>0.24592874030949438</v>
      </c>
      <c r="F71" s="58">
        <f>SUM(F69:F70)</f>
        <v>0.11518</v>
      </c>
      <c r="G71" s="59">
        <f>SUM(G69:G70)</f>
        <v>2.8326072308847563E-2</v>
      </c>
      <c r="H71" s="57">
        <f>H70</f>
        <v>0.20938323019165261</v>
      </c>
      <c r="I71" s="58">
        <f>SUM(I69:I70)</f>
        <v>9.6780000000000005E-2</v>
      </c>
      <c r="J71" s="59">
        <f>SUM(J69:J70)</f>
        <v>2.0264109017948138E-2</v>
      </c>
      <c r="K71" s="60">
        <f>K70</f>
        <v>0.46152214926591806</v>
      </c>
      <c r="L71" s="117">
        <f>+D71+G71+J71</f>
        <v>5.8042632322866113E-2</v>
      </c>
      <c r="M71" s="116"/>
      <c r="N71" s="60"/>
      <c r="O71" s="76"/>
      <c r="P71" s="76"/>
      <c r="Q71" s="76"/>
      <c r="R71" s="77"/>
      <c r="S71" s="117">
        <f>SUM(S69:S70)</f>
        <v>1.3409963505194557E-2</v>
      </c>
      <c r="T71" s="116"/>
      <c r="U71" s="70"/>
      <c r="V71" s="59"/>
      <c r="W71" s="113">
        <f>SUM(W69:W70)</f>
        <v>7.1452595828060669E-2</v>
      </c>
      <c r="Y71" s="62"/>
      <c r="Z71" s="59">
        <f>SUM(Z69:Z70)</f>
        <v>1.8091668251223989E-3</v>
      </c>
      <c r="AA71" s="63"/>
      <c r="AB71" s="59">
        <f>SUM(AB69:AB70)</f>
        <v>9.5535084898045039E-4</v>
      </c>
      <c r="AC71" s="64">
        <f>SUM(AC69:AC70)</f>
        <v>2.7645176741028493E-3</v>
      </c>
      <c r="AD71" s="62"/>
      <c r="AE71" s="59">
        <f>SUM(AE69:AE70)</f>
        <v>2.9319067270501703E-3</v>
      </c>
      <c r="AF71" s="63"/>
      <c r="AG71" s="59">
        <f>SUM(AG69:AG70)</f>
        <v>4.77249901068602E-5</v>
      </c>
      <c r="AH71" s="64">
        <f>SUM(AH69:AH70)</f>
        <v>2.9796317171570303E-3</v>
      </c>
      <c r="AI71" s="62"/>
      <c r="AJ71" s="64">
        <f>SUM(AJ69:AJ70)</f>
        <v>4.1998515583198544E-4</v>
      </c>
      <c r="AK71" s="65">
        <f>SUM(AK69:AK70)</f>
        <v>6.1641345470918648E-3</v>
      </c>
      <c r="AL71" s="387"/>
      <c r="AM71" s="65">
        <f>SUM(AM69:AM70)</f>
        <v>7.7616730375152543E-2</v>
      </c>
    </row>
    <row r="72" spans="1:39" ht="15">
      <c r="A72" s="56"/>
      <c r="B72" s="57"/>
      <c r="C72" s="58"/>
      <c r="D72" s="59"/>
      <c r="E72" s="57"/>
      <c r="F72" s="58"/>
      <c r="G72" s="59"/>
      <c r="H72" s="57"/>
      <c r="I72" s="58"/>
      <c r="J72" s="59"/>
      <c r="K72" s="60"/>
      <c r="L72" s="117"/>
      <c r="M72" s="116"/>
      <c r="N72" s="60"/>
      <c r="O72" s="76"/>
      <c r="P72" s="76"/>
      <c r="Q72" s="76"/>
      <c r="R72" s="77"/>
      <c r="S72" s="117"/>
      <c r="T72" s="116"/>
      <c r="U72" s="70"/>
      <c r="V72" s="59"/>
      <c r="W72" s="113"/>
      <c r="Y72" s="62"/>
      <c r="Z72" s="59"/>
      <c r="AA72" s="63"/>
      <c r="AB72" s="59"/>
      <c r="AC72" s="64"/>
      <c r="AD72" s="62"/>
      <c r="AE72" s="59"/>
      <c r="AF72" s="63"/>
      <c r="AG72" s="59"/>
      <c r="AH72" s="64"/>
      <c r="AI72" s="62"/>
      <c r="AJ72" s="64"/>
      <c r="AK72" s="65"/>
      <c r="AL72" s="387"/>
      <c r="AM72" s="65"/>
    </row>
    <row r="73" spans="1:39" ht="15.75">
      <c r="A73" s="16" t="s">
        <v>53</v>
      </c>
      <c r="B73" s="57"/>
      <c r="C73" s="58"/>
      <c r="D73" s="59"/>
      <c r="E73" s="57"/>
      <c r="F73" s="58"/>
      <c r="G73" s="59"/>
      <c r="H73" s="57"/>
      <c r="I73" s="58"/>
      <c r="J73" s="59"/>
      <c r="K73" s="60"/>
      <c r="L73" s="117"/>
      <c r="M73" s="116"/>
      <c r="N73" s="60"/>
      <c r="O73" s="76"/>
      <c r="P73" s="76"/>
      <c r="Q73" s="76"/>
      <c r="R73" s="77"/>
      <c r="S73" s="117"/>
      <c r="T73" s="116"/>
      <c r="U73" s="70"/>
      <c r="V73" s="59"/>
      <c r="W73" s="113"/>
      <c r="Y73" s="62"/>
      <c r="Z73" s="59"/>
      <c r="AA73" s="63"/>
      <c r="AB73" s="59"/>
      <c r="AC73" s="64"/>
      <c r="AD73" s="62"/>
      <c r="AE73" s="59"/>
      <c r="AF73" s="63"/>
      <c r="AG73" s="59"/>
      <c r="AH73" s="64"/>
      <c r="AI73" s="62"/>
      <c r="AJ73" s="64"/>
      <c r="AK73" s="65"/>
      <c r="AL73" s="387"/>
      <c r="AM73" s="65"/>
    </row>
    <row r="74" spans="1:39" ht="17.25">
      <c r="A74" s="56" t="s">
        <v>37</v>
      </c>
      <c r="B74" s="57">
        <f>B59+B64+B69</f>
        <v>1197.2197182606315</v>
      </c>
      <c r="C74" s="58"/>
      <c r="D74" s="59">
        <f t="shared" ref="D74:E76" si="36">D59+D64+D69</f>
        <v>96.040965798867859</v>
      </c>
      <c r="E74" s="57">
        <f t="shared" si="36"/>
        <v>1021.1778283113385</v>
      </c>
      <c r="F74" s="58">
        <f>F54+F59</f>
        <v>8.022E-2</v>
      </c>
      <c r="G74" s="59">
        <f t="shared" ref="G74:H76" si="37">G59+G64+G69</f>
        <v>81.918885387135575</v>
      </c>
      <c r="H74" s="57">
        <f t="shared" si="37"/>
        <v>1.0088508597736214</v>
      </c>
      <c r="I74" s="58"/>
      <c r="J74" s="59">
        <f t="shared" ref="J74:L76" si="38">J59+J64+J69</f>
        <v>8.0930015971039909E-2</v>
      </c>
      <c r="K74" s="60">
        <f t="shared" si="38"/>
        <v>2219.4063974317437</v>
      </c>
      <c r="L74" s="117">
        <f t="shared" si="38"/>
        <v>178.04078120197448</v>
      </c>
      <c r="M74" s="154"/>
      <c r="N74" s="68"/>
      <c r="O74" s="79"/>
      <c r="P74" s="79"/>
      <c r="Q74" s="79"/>
      <c r="R74" s="77"/>
      <c r="S74" s="146"/>
      <c r="T74" s="68"/>
      <c r="U74" s="70"/>
      <c r="V74" s="69"/>
      <c r="W74" s="113">
        <f>L74+S74+V74</f>
        <v>178.04078120197448</v>
      </c>
      <c r="Y74" s="62"/>
      <c r="Z74" s="59">
        <f>Z59+Z64+Z69</f>
        <v>8.7000730779324353</v>
      </c>
      <c r="AA74" s="63"/>
      <c r="AB74" s="59">
        <f>AB59+AB64+AB69</f>
        <v>4.5941712426837089</v>
      </c>
      <c r="AC74" s="64">
        <f>Z74+AB74</f>
        <v>13.294244320616144</v>
      </c>
      <c r="AD74" s="62"/>
      <c r="AE74" s="59">
        <f>AE59+AE64+AE69</f>
        <v>0</v>
      </c>
      <c r="AF74" s="63"/>
      <c r="AG74" s="59">
        <f>AG59+AG64+AG69</f>
        <v>0</v>
      </c>
      <c r="AH74" s="64">
        <f>AE74+AG74</f>
        <v>0</v>
      </c>
      <c r="AI74" s="62"/>
      <c r="AJ74" s="64">
        <f>AJ59+AJ64+AJ69</f>
        <v>0</v>
      </c>
      <c r="AK74" s="65">
        <f>+AC74+AH74+AJ74</f>
        <v>13.294244320616144</v>
      </c>
      <c r="AL74" s="387"/>
      <c r="AM74" s="65">
        <f>W74+AK74</f>
        <v>191.33502552259063</v>
      </c>
    </row>
    <row r="75" spans="1:39" ht="17.25">
      <c r="A75" s="56" t="s">
        <v>38</v>
      </c>
      <c r="B75" s="78">
        <f>B60+B65+B70</f>
        <v>1197.2197182606315</v>
      </c>
      <c r="C75" s="58"/>
      <c r="D75" s="69">
        <f t="shared" si="36"/>
        <v>75.044505457005855</v>
      </c>
      <c r="E75" s="78">
        <f>E60+E65+E70</f>
        <v>1021.1778283113385</v>
      </c>
      <c r="F75" s="58"/>
      <c r="G75" s="69">
        <f t="shared" si="37"/>
        <v>30.336465233579741</v>
      </c>
      <c r="H75" s="78">
        <f>H60+H65+H70</f>
        <v>1.0088508597736214</v>
      </c>
      <c r="I75" s="58"/>
      <c r="J75" s="69">
        <f t="shared" si="38"/>
        <v>1.3412763603973459E-2</v>
      </c>
      <c r="K75" s="68">
        <f>K60+K65+K70</f>
        <v>2219.4063974317437</v>
      </c>
      <c r="L75" s="146">
        <f t="shared" si="38"/>
        <v>105.39438345418958</v>
      </c>
      <c r="M75" s="116">
        <f>M60+M65+M70</f>
        <v>6115.7909275920174</v>
      </c>
      <c r="N75" s="60"/>
      <c r="O75" s="76"/>
      <c r="P75" s="76"/>
      <c r="Q75" s="76"/>
      <c r="R75" s="77"/>
      <c r="S75" s="146">
        <f>S60+S65+S70</f>
        <v>64.545078923257734</v>
      </c>
      <c r="T75" s="68"/>
      <c r="U75" s="70"/>
      <c r="V75" s="69"/>
      <c r="W75" s="83">
        <f>L75+S75+V75</f>
        <v>169.93946237744731</v>
      </c>
      <c r="Y75" s="72"/>
      <c r="Z75" s="69">
        <f>Z60+Z65+Z70</f>
        <v>0</v>
      </c>
      <c r="AA75" s="73"/>
      <c r="AB75" s="69">
        <f>AB60+AB65+AB70</f>
        <v>0</v>
      </c>
      <c r="AC75" s="74">
        <f>Z75+AB75</f>
        <v>0</v>
      </c>
      <c r="AD75" s="72"/>
      <c r="AE75" s="69">
        <f>AE60+AE65+AE70</f>
        <v>14.099198829434906</v>
      </c>
      <c r="AF75" s="73"/>
      <c r="AG75" s="69">
        <f>AG60+AG65+AG70</f>
        <v>0.22950393286434229</v>
      </c>
      <c r="AH75" s="74">
        <f>AE75+AG75</f>
        <v>14.328702762299248</v>
      </c>
      <c r="AI75" s="72"/>
      <c r="AJ75" s="74">
        <f>AJ60+AJ65+AJ70</f>
        <v>2.0196598216628869</v>
      </c>
      <c r="AK75" s="81">
        <f>+AC75+AH75+AJ75</f>
        <v>16.348362583962135</v>
      </c>
      <c r="AL75" s="387"/>
      <c r="AM75" s="81">
        <f>W75+AK75</f>
        <v>186.28782496140946</v>
      </c>
    </row>
    <row r="76" spans="1:39" ht="18">
      <c r="A76" s="84" t="s">
        <v>39</v>
      </c>
      <c r="B76" s="21">
        <f>B61+B66+B71</f>
        <v>1197.2197182606315</v>
      </c>
      <c r="C76" s="85"/>
      <c r="D76" s="86">
        <f t="shared" si="36"/>
        <v>171.08547125587373</v>
      </c>
      <c r="E76" s="21">
        <f t="shared" si="36"/>
        <v>1021.1778283113385</v>
      </c>
      <c r="F76" s="85"/>
      <c r="G76" s="86">
        <f t="shared" si="37"/>
        <v>112.2553506207153</v>
      </c>
      <c r="H76" s="21">
        <f t="shared" si="37"/>
        <v>1.0088508597736214</v>
      </c>
      <c r="I76" s="85"/>
      <c r="J76" s="86">
        <f t="shared" si="38"/>
        <v>9.4342779575013386E-2</v>
      </c>
      <c r="K76" s="24">
        <f t="shared" si="38"/>
        <v>2219.4063974317437</v>
      </c>
      <c r="L76" s="272">
        <f t="shared" si="38"/>
        <v>283.43516465616403</v>
      </c>
      <c r="M76" s="278"/>
      <c r="N76" s="24"/>
      <c r="O76" s="87"/>
      <c r="P76" s="87"/>
      <c r="Q76" s="87"/>
      <c r="R76" s="88"/>
      <c r="S76" s="272">
        <f>SUM(S74:S75)</f>
        <v>64.545078923257734</v>
      </c>
      <c r="T76" s="89"/>
      <c r="U76" s="27"/>
      <c r="V76" s="86"/>
      <c r="W76" s="268">
        <f>SUM(W74:W75)</f>
        <v>347.98024357942177</v>
      </c>
      <c r="Y76" s="91"/>
      <c r="Z76" s="86">
        <f>SUM(Z74:Z75)</f>
        <v>8.7000730779324353</v>
      </c>
      <c r="AA76" s="92"/>
      <c r="AB76" s="86">
        <f>SUM(AB74:AB75)</f>
        <v>4.5941712426837089</v>
      </c>
      <c r="AC76" s="327">
        <f>SUM(AC74:AC75)</f>
        <v>13.294244320616144</v>
      </c>
      <c r="AD76" s="91"/>
      <c r="AE76" s="86">
        <f>SUM(AE74:AE75)</f>
        <v>14.099198829434906</v>
      </c>
      <c r="AF76" s="92"/>
      <c r="AG76" s="86">
        <f>SUM(AG74:AG75)</f>
        <v>0.22950393286434229</v>
      </c>
      <c r="AH76" s="327">
        <f>SUM(AH74:AH75)</f>
        <v>14.328702762299248</v>
      </c>
      <c r="AI76" s="91"/>
      <c r="AJ76" s="327">
        <f>SUM(AJ74:AJ75)</f>
        <v>2.0196598216628869</v>
      </c>
      <c r="AK76" s="388">
        <f>AK56+AK61+AK66+AK71</f>
        <v>29.64260690457828</v>
      </c>
      <c r="AL76" s="385"/>
      <c r="AM76" s="388">
        <f>SUM(AM74:AM75)</f>
        <v>377.62285048400008</v>
      </c>
    </row>
    <row r="77" spans="1:39" ht="11.85" customHeight="1">
      <c r="A77" s="16"/>
      <c r="B77" s="57"/>
      <c r="C77" s="58"/>
      <c r="D77" s="59"/>
      <c r="E77" s="57"/>
      <c r="F77" s="58"/>
      <c r="G77" s="59"/>
      <c r="H77" s="57"/>
      <c r="I77" s="58"/>
      <c r="J77" s="59"/>
      <c r="K77" s="60"/>
      <c r="L77" s="117"/>
      <c r="M77" s="116"/>
      <c r="N77" s="60"/>
      <c r="O77" s="76"/>
      <c r="P77" s="76"/>
      <c r="Q77" s="76"/>
      <c r="R77" s="77"/>
      <c r="S77" s="117"/>
      <c r="T77" s="116"/>
      <c r="U77" s="70"/>
      <c r="V77" s="59"/>
      <c r="W77" s="113"/>
      <c r="Y77" s="62"/>
      <c r="Z77" s="59"/>
      <c r="AA77" s="63"/>
      <c r="AB77" s="59"/>
      <c r="AC77" s="64"/>
      <c r="AD77" s="62"/>
      <c r="AE77" s="59"/>
      <c r="AF77" s="63"/>
      <c r="AG77" s="59"/>
      <c r="AH77" s="64"/>
      <c r="AI77" s="62"/>
      <c r="AJ77" s="64"/>
      <c r="AK77" s="65"/>
      <c r="AL77" s="387"/>
      <c r="AM77" s="65"/>
    </row>
    <row r="78" spans="1:39" ht="18">
      <c r="A78" s="33" t="s">
        <v>54</v>
      </c>
      <c r="B78" s="57"/>
      <c r="C78" s="58"/>
      <c r="D78" s="59"/>
      <c r="E78" s="57"/>
      <c r="F78" s="58"/>
      <c r="G78" s="59"/>
      <c r="H78" s="57"/>
      <c r="I78" s="58"/>
      <c r="J78" s="59"/>
      <c r="K78" s="60"/>
      <c r="L78" s="117"/>
      <c r="M78" s="116"/>
      <c r="N78" s="60"/>
      <c r="O78" s="76"/>
      <c r="P78" s="76"/>
      <c r="Q78" s="76"/>
      <c r="R78" s="77"/>
      <c r="S78" s="117"/>
      <c r="T78" s="93"/>
      <c r="U78" s="94"/>
      <c r="V78" s="59"/>
      <c r="W78" s="113"/>
      <c r="Y78" s="62"/>
      <c r="Z78" s="59"/>
      <c r="AA78" s="63"/>
      <c r="AB78" s="59"/>
      <c r="AC78" s="64"/>
      <c r="AD78" s="62"/>
      <c r="AE78" s="59"/>
      <c r="AF78" s="63"/>
      <c r="AG78" s="59"/>
      <c r="AH78" s="64"/>
      <c r="AI78" s="62"/>
      <c r="AJ78" s="64"/>
      <c r="AK78" s="65"/>
      <c r="AL78" s="387"/>
      <c r="AM78" s="65"/>
    </row>
    <row r="79" spans="1:39" ht="22.5" customHeight="1">
      <c r="A79" s="56" t="s">
        <v>37</v>
      </c>
      <c r="B79" s="57">
        <v>358.5682759954193</v>
      </c>
      <c r="C79" s="58">
        <v>7.5740000000000002E-2</v>
      </c>
      <c r="D79" s="59">
        <f>+B79*C79</f>
        <v>27.157961223893057</v>
      </c>
      <c r="E79" s="57"/>
      <c r="F79" s="58"/>
      <c r="G79" s="59"/>
      <c r="H79" s="57"/>
      <c r="I79" s="58"/>
      <c r="J79" s="59"/>
      <c r="K79" s="60">
        <f>+B79+E79+H79</f>
        <v>358.5682759954193</v>
      </c>
      <c r="L79" s="117">
        <f>+D79+G79+J79</f>
        <v>27.157961223893057</v>
      </c>
      <c r="M79" s="116"/>
      <c r="N79" s="60"/>
      <c r="O79" s="76"/>
      <c r="P79" s="76"/>
      <c r="Q79" s="76"/>
      <c r="R79" s="77"/>
      <c r="S79" s="117"/>
      <c r="T79" s="93"/>
      <c r="U79" s="94"/>
      <c r="V79" s="59"/>
      <c r="W79" s="113">
        <f>L79+S79+V79</f>
        <v>27.157961223893057</v>
      </c>
      <c r="Y79" s="62">
        <v>0.35899999999999999</v>
      </c>
      <c r="Z79" s="59">
        <f>$K79*Y79/100</f>
        <v>1.2872601108235551</v>
      </c>
      <c r="AA79" s="63">
        <v>0.158</v>
      </c>
      <c r="AB79" s="59">
        <f>$K79*AA79/100</f>
        <v>0.56653787607276251</v>
      </c>
      <c r="AC79" s="64">
        <f>Z79+AB79</f>
        <v>1.8537979868963177</v>
      </c>
      <c r="AD79" s="62"/>
      <c r="AE79" s="59"/>
      <c r="AF79" s="63"/>
      <c r="AG79" s="59"/>
      <c r="AH79" s="64"/>
      <c r="AI79" s="62"/>
      <c r="AJ79" s="64"/>
      <c r="AK79" s="65">
        <f>+AC79+AH79+AJ79</f>
        <v>1.8537979868963177</v>
      </c>
      <c r="AL79" s="385"/>
      <c r="AM79" s="65">
        <f>W79+AK79</f>
        <v>29.011759210789375</v>
      </c>
    </row>
    <row r="80" spans="1:39" ht="22.5" customHeight="1">
      <c r="A80" s="56" t="s">
        <v>38</v>
      </c>
      <c r="B80" s="57"/>
      <c r="C80" s="58"/>
      <c r="D80" s="59"/>
      <c r="E80" s="57"/>
      <c r="F80" s="58"/>
      <c r="G80" s="59"/>
      <c r="H80" s="57"/>
      <c r="I80" s="58"/>
      <c r="J80" s="59"/>
      <c r="K80" s="60"/>
      <c r="L80" s="117"/>
      <c r="M80" s="116"/>
      <c r="N80" s="60"/>
      <c r="O80" s="76"/>
      <c r="P80" s="76"/>
      <c r="Q80" s="76"/>
      <c r="R80" s="77"/>
      <c r="S80" s="117"/>
      <c r="T80" s="93"/>
      <c r="U80" s="94"/>
      <c r="V80" s="59"/>
      <c r="W80" s="113"/>
      <c r="Y80" s="62"/>
      <c r="Z80" s="59"/>
      <c r="AA80" s="63"/>
      <c r="AB80" s="59"/>
      <c r="AC80" s="64"/>
      <c r="AD80" s="62"/>
      <c r="AE80" s="59"/>
      <c r="AF80" s="63"/>
      <c r="AG80" s="59"/>
      <c r="AH80" s="64"/>
      <c r="AI80" s="62"/>
      <c r="AJ80" s="64"/>
      <c r="AK80" s="65"/>
      <c r="AL80" s="387"/>
      <c r="AM80" s="65"/>
    </row>
    <row r="81" spans="1:39" ht="22.5" customHeight="1">
      <c r="A81" s="56" t="s">
        <v>55</v>
      </c>
      <c r="B81" s="57">
        <v>215.15541551541929</v>
      </c>
      <c r="C81" s="58">
        <v>3.3750000000000002E-2</v>
      </c>
      <c r="D81" s="59">
        <f>+B81*C81</f>
        <v>7.2614952736454015</v>
      </c>
      <c r="E81" s="57"/>
      <c r="F81" s="58"/>
      <c r="G81" s="59"/>
      <c r="H81" s="57"/>
      <c r="I81" s="58"/>
      <c r="J81" s="59"/>
      <c r="K81" s="60">
        <f>+B81+E81+H81</f>
        <v>215.15541551541929</v>
      </c>
      <c r="L81" s="117">
        <f>+D81+G81+J81</f>
        <v>7.2614952736454015</v>
      </c>
      <c r="M81" s="116">
        <v>468.803</v>
      </c>
      <c r="N81" s="115">
        <v>13.84478</v>
      </c>
      <c r="O81" s="76"/>
      <c r="P81" s="76"/>
      <c r="Q81" s="76"/>
      <c r="R81" s="77">
        <f>SUM(N81:Q81)</f>
        <v>13.84478</v>
      </c>
      <c r="S81" s="117">
        <f>+M81*R81/1000</f>
        <v>6.49047439834</v>
      </c>
      <c r="T81" s="116"/>
      <c r="U81" s="70"/>
      <c r="V81" s="59"/>
      <c r="W81" s="113">
        <f>L81+S81+V81</f>
        <v>13.751969671985401</v>
      </c>
      <c r="Y81" s="72"/>
      <c r="Z81" s="69"/>
      <c r="AA81" s="73"/>
      <c r="AB81" s="69"/>
      <c r="AC81" s="74"/>
      <c r="AD81" s="72">
        <v>0.76830783000000002</v>
      </c>
      <c r="AE81" s="69">
        <f>$K81*AD81/100</f>
        <v>1.6530559040740014</v>
      </c>
      <c r="AF81" s="73">
        <v>2.1742600000000001E-2</v>
      </c>
      <c r="AG81" s="69">
        <f>$K81*AF81/100</f>
        <v>4.6780381373855554E-2</v>
      </c>
      <c r="AH81" s="74">
        <f>AE81+AG81</f>
        <v>1.699836285447857</v>
      </c>
      <c r="AI81" s="62">
        <v>4.1000000000000002E-2</v>
      </c>
      <c r="AJ81" s="64">
        <f>$K81*AI81/100</f>
        <v>8.8213720361321912E-2</v>
      </c>
      <c r="AK81" s="65">
        <f>+AC81+AH81+AJ81</f>
        <v>1.7880500058091791</v>
      </c>
      <c r="AL81" s="387"/>
      <c r="AM81" s="65">
        <f>W81+AK81</f>
        <v>15.54001967779458</v>
      </c>
    </row>
    <row r="82" spans="1:39" s="122" customFormat="1" ht="22.5" customHeight="1">
      <c r="A82" s="56" t="s">
        <v>56</v>
      </c>
      <c r="B82" s="118">
        <v>143.41286048000001</v>
      </c>
      <c r="C82" s="58">
        <f>+C81</f>
        <v>3.3750000000000002E-2</v>
      </c>
      <c r="D82" s="67">
        <f>+B82*C82</f>
        <v>4.8401840412000006</v>
      </c>
      <c r="E82" s="118"/>
      <c r="F82" s="58"/>
      <c r="G82" s="67"/>
      <c r="H82" s="118"/>
      <c r="I82" s="58"/>
      <c r="J82" s="67"/>
      <c r="K82" s="119">
        <f>+B82+E82+H82</f>
        <v>143.41286048000001</v>
      </c>
      <c r="L82" s="173">
        <f>+D82+G82+J82</f>
        <v>4.8401840412000006</v>
      </c>
      <c r="M82" s="282">
        <v>292.38176999999996</v>
      </c>
      <c r="N82" s="115">
        <f>N81</f>
        <v>13.84478</v>
      </c>
      <c r="O82" s="120"/>
      <c r="P82" s="120"/>
      <c r="Q82" s="82">
        <v>-0.32</v>
      </c>
      <c r="R82" s="77">
        <f>SUM(N82:Q82)</f>
        <v>13.52478</v>
      </c>
      <c r="S82" s="173">
        <f>+M82*R82/1000</f>
        <v>3.9543991152605993</v>
      </c>
      <c r="T82" s="121"/>
      <c r="U82" s="94"/>
      <c r="V82" s="67"/>
      <c r="W82" s="114">
        <f>L82+S82+V82</f>
        <v>8.7945831564606003</v>
      </c>
      <c r="Y82" s="72"/>
      <c r="Z82" s="59"/>
      <c r="AA82" s="63"/>
      <c r="AB82" s="59"/>
      <c r="AC82" s="64"/>
      <c r="AD82" s="72">
        <f>AD81</f>
        <v>0.76830783000000002</v>
      </c>
      <c r="AE82" s="59">
        <f>$K82*AD82/100</f>
        <v>1.1018522362948158</v>
      </c>
      <c r="AF82" s="63">
        <f>AF81</f>
        <v>2.1742600000000001E-2</v>
      </c>
      <c r="AG82" s="59">
        <f>$K82*AF82/100</f>
        <v>3.1181684602724483E-2</v>
      </c>
      <c r="AH82" s="64">
        <f>AE82+AG82</f>
        <v>1.1330339208975402</v>
      </c>
      <c r="AI82" s="62">
        <f>AI81</f>
        <v>4.1000000000000002E-2</v>
      </c>
      <c r="AJ82" s="64">
        <f>$K82*AI82/100</f>
        <v>5.8799272796800001E-2</v>
      </c>
      <c r="AK82" s="65">
        <f>+AC82+AH82+AJ82</f>
        <v>1.1918331936943403</v>
      </c>
      <c r="AL82" s="387"/>
      <c r="AM82" s="65">
        <f>W82+AK82</f>
        <v>9.9864163501549399</v>
      </c>
    </row>
    <row r="83" spans="1:39" ht="22.5" customHeight="1">
      <c r="A83" s="56" t="s">
        <v>57</v>
      </c>
      <c r="B83" s="57">
        <f>SUM(B81:B82)</f>
        <v>358.5682759954193</v>
      </c>
      <c r="C83" s="58"/>
      <c r="D83" s="69">
        <f>SUM(D81:D82)</f>
        <v>12.101679314845402</v>
      </c>
      <c r="E83" s="57"/>
      <c r="F83" s="58"/>
      <c r="G83" s="69"/>
      <c r="H83" s="57"/>
      <c r="I83" s="58"/>
      <c r="J83" s="69"/>
      <c r="K83" s="60">
        <f>SUM(K81:K82)</f>
        <v>358.5682759954193</v>
      </c>
      <c r="L83" s="173">
        <f>SUM(L81:L82)</f>
        <v>12.101679314845402</v>
      </c>
      <c r="M83" s="116">
        <f>SUM(M81:M82)</f>
        <v>761.18476999999996</v>
      </c>
      <c r="N83" s="60"/>
      <c r="O83" s="76"/>
      <c r="P83" s="76"/>
      <c r="Q83" s="76"/>
      <c r="R83" s="77"/>
      <c r="S83" s="173">
        <f>SUM(S81:S82)</f>
        <v>10.4448735136006</v>
      </c>
      <c r="T83" s="123"/>
      <c r="U83" s="94"/>
      <c r="V83" s="69"/>
      <c r="W83" s="114">
        <f>+W81+W82</f>
        <v>22.546552828446004</v>
      </c>
      <c r="Y83" s="62"/>
      <c r="Z83" s="67">
        <f>Z81+Z82</f>
        <v>0</v>
      </c>
      <c r="AA83" s="124"/>
      <c r="AB83" s="67">
        <f>AB81+AB82</f>
        <v>0</v>
      </c>
      <c r="AC83" s="125">
        <f>Z83+AB83</f>
        <v>0</v>
      </c>
      <c r="AD83" s="62"/>
      <c r="AE83" s="67">
        <f>AE81+AE82</f>
        <v>2.7549081403688174</v>
      </c>
      <c r="AF83" s="124"/>
      <c r="AG83" s="67">
        <f>AG81+AG82</f>
        <v>7.7962065976580036E-2</v>
      </c>
      <c r="AH83" s="125">
        <f>AE83+AG83</f>
        <v>2.8328702063453974</v>
      </c>
      <c r="AI83" s="126"/>
      <c r="AJ83" s="125">
        <f>AJ81+AJ82</f>
        <v>0.14701299315812191</v>
      </c>
      <c r="AK83" s="75">
        <f>SUM(AK81:AK82)</f>
        <v>2.9798831995035195</v>
      </c>
      <c r="AL83" s="387"/>
      <c r="AM83" s="75">
        <f>SUM(AM81:AM82)</f>
        <v>25.526436027949522</v>
      </c>
    </row>
    <row r="84" spans="1:39" ht="17.25">
      <c r="A84" s="127" t="s">
        <v>58</v>
      </c>
      <c r="B84" s="128">
        <f>B83</f>
        <v>358.5682759954193</v>
      </c>
      <c r="C84" s="129"/>
      <c r="D84" s="130">
        <f>D79+D83</f>
        <v>39.259640538738459</v>
      </c>
      <c r="E84" s="128"/>
      <c r="F84" s="129"/>
      <c r="G84" s="130"/>
      <c r="H84" s="128"/>
      <c r="I84" s="129"/>
      <c r="J84" s="130"/>
      <c r="K84" s="131">
        <f>K83</f>
        <v>358.5682759954193</v>
      </c>
      <c r="L84" s="265">
        <f>L79+L83</f>
        <v>39.259640538738459</v>
      </c>
      <c r="M84" s="280"/>
      <c r="N84" s="131"/>
      <c r="O84" s="133"/>
      <c r="P84" s="133"/>
      <c r="Q84" s="133"/>
      <c r="R84" s="134"/>
      <c r="S84" s="265">
        <f>S79+S83</f>
        <v>10.4448735136006</v>
      </c>
      <c r="T84" s="135"/>
      <c r="U84" s="136"/>
      <c r="V84" s="132"/>
      <c r="W84" s="130">
        <f>W79+W83</f>
        <v>49.704514052339064</v>
      </c>
      <c r="Y84" s="137"/>
      <c r="Z84" s="130">
        <f t="shared" ref="Z84:AB84" si="39">Z79+Z83</f>
        <v>1.2872601108235551</v>
      </c>
      <c r="AA84" s="138"/>
      <c r="AB84" s="130">
        <f t="shared" si="39"/>
        <v>0.56653787607276251</v>
      </c>
      <c r="AC84" s="97">
        <f>Z84+AB84</f>
        <v>1.8537979868963177</v>
      </c>
      <c r="AD84" s="137"/>
      <c r="AE84" s="130">
        <f t="shared" ref="AE84:AG84" si="40">AE79+AE83</f>
        <v>2.7549081403688174</v>
      </c>
      <c r="AF84" s="138"/>
      <c r="AG84" s="130">
        <f t="shared" si="40"/>
        <v>7.7962065976580036E-2</v>
      </c>
      <c r="AH84" s="97">
        <f>AE84+AG84</f>
        <v>2.8328702063453974</v>
      </c>
      <c r="AI84" s="137"/>
      <c r="AJ84" s="97">
        <f>AJ79+AJ83</f>
        <v>0.14701299315812191</v>
      </c>
      <c r="AK84" s="389">
        <f t="shared" ref="AK84" si="41">AK79+AK83</f>
        <v>4.8336811863998372</v>
      </c>
      <c r="AL84" s="387"/>
      <c r="AM84" s="389">
        <f t="shared" ref="AM84" si="42">AM79+AM83</f>
        <v>54.538195238738894</v>
      </c>
    </row>
    <row r="85" spans="1:39" ht="13.5" customHeight="1">
      <c r="A85" s="16"/>
      <c r="B85" s="57"/>
      <c r="C85" s="58"/>
      <c r="D85" s="59"/>
      <c r="E85" s="57"/>
      <c r="F85" s="58"/>
      <c r="G85" s="59"/>
      <c r="H85" s="57"/>
      <c r="I85" s="58"/>
      <c r="J85" s="59"/>
      <c r="K85" s="60"/>
      <c r="L85" s="117"/>
      <c r="M85" s="116"/>
      <c r="N85" s="60"/>
      <c r="O85" s="76"/>
      <c r="P85" s="76"/>
      <c r="Q85" s="76"/>
      <c r="R85" s="77"/>
      <c r="S85" s="117"/>
      <c r="T85" s="93"/>
      <c r="U85" s="94"/>
      <c r="V85" s="59"/>
      <c r="W85" s="95"/>
      <c r="Y85" s="62"/>
      <c r="Z85" s="59"/>
      <c r="AA85" s="63"/>
      <c r="AB85" s="59"/>
      <c r="AC85" s="64"/>
      <c r="AD85" s="62"/>
      <c r="AE85" s="59"/>
      <c r="AF85" s="63"/>
      <c r="AG85" s="59"/>
      <c r="AH85" s="64"/>
      <c r="AI85" s="62"/>
      <c r="AJ85" s="64"/>
      <c r="AK85" s="65"/>
      <c r="AL85" s="387"/>
      <c r="AM85" s="65"/>
    </row>
    <row r="86" spans="1:39" ht="23.1" customHeight="1">
      <c r="A86" s="33" t="s">
        <v>59</v>
      </c>
      <c r="B86" s="57"/>
      <c r="C86" s="58"/>
      <c r="D86" s="59"/>
      <c r="E86" s="57"/>
      <c r="F86" s="58"/>
      <c r="G86" s="59"/>
      <c r="H86" s="57"/>
      <c r="I86" s="58"/>
      <c r="J86" s="59"/>
      <c r="K86" s="60"/>
      <c r="L86" s="117"/>
      <c r="M86" s="116"/>
      <c r="N86" s="60"/>
      <c r="O86" s="76"/>
      <c r="P86" s="76"/>
      <c r="Q86" s="76"/>
      <c r="R86" s="77"/>
      <c r="S86" s="117"/>
      <c r="T86" s="93"/>
      <c r="U86" s="94"/>
      <c r="V86" s="59"/>
      <c r="W86" s="95"/>
      <c r="Y86" s="62"/>
      <c r="Z86" s="59"/>
      <c r="AA86" s="63"/>
      <c r="AB86" s="59"/>
      <c r="AC86" s="64"/>
      <c r="AD86" s="62"/>
      <c r="AE86" s="59"/>
      <c r="AF86" s="63"/>
      <c r="AG86" s="59"/>
      <c r="AH86" s="64"/>
      <c r="AI86" s="62"/>
      <c r="AJ86" s="64"/>
      <c r="AK86" s="65"/>
      <c r="AL86" s="387"/>
      <c r="AM86" s="65"/>
    </row>
    <row r="87" spans="1:39" ht="15">
      <c r="A87" s="56" t="s">
        <v>37</v>
      </c>
      <c r="B87" s="57">
        <f>B53+B74+B79</f>
        <v>1615.1666533184259</v>
      </c>
      <c r="C87" s="58"/>
      <c r="D87" s="59">
        <f>D53+D74+D79</f>
        <v>128.03650637657265</v>
      </c>
      <c r="E87" s="57">
        <f>E53+E74+E79</f>
        <v>1314.139957844732</v>
      </c>
      <c r="F87" s="58"/>
      <c r="G87" s="59">
        <f>G53+G74+G79</f>
        <v>105.78651008022113</v>
      </c>
      <c r="H87" s="57">
        <f>H53+H74+H79</f>
        <v>2.1017772937740262</v>
      </c>
      <c r="I87" s="58"/>
      <c r="J87" s="59">
        <f>J53+J74+J79</f>
        <v>0.1699707325490529</v>
      </c>
      <c r="K87" s="60">
        <f>K53+K74+K79</f>
        <v>2931.4083884569322</v>
      </c>
      <c r="L87" s="117">
        <f>L53+L74+L79</f>
        <v>233.99298718934284</v>
      </c>
      <c r="M87" s="116">
        <f>M53+M74+M79</f>
        <v>0</v>
      </c>
      <c r="N87" s="60"/>
      <c r="O87" s="76"/>
      <c r="P87" s="76"/>
      <c r="Q87" s="76"/>
      <c r="R87" s="77"/>
      <c r="S87" s="117">
        <f>S53+S74+S79</f>
        <v>0</v>
      </c>
      <c r="T87" s="139">
        <f>T53+T74+T79</f>
        <v>0</v>
      </c>
      <c r="U87" s="94"/>
      <c r="V87" s="59">
        <f>V53+V74+V79</f>
        <v>0</v>
      </c>
      <c r="W87" s="113">
        <f>W53+W74+W79</f>
        <v>233.99298718934284</v>
      </c>
      <c r="Y87" s="62"/>
      <c r="Z87" s="59">
        <f>Z53+Z74+Z79</f>
        <v>11.386930700273876</v>
      </c>
      <c r="AA87" s="63"/>
      <c r="AB87" s="59">
        <f>AB53+AB74+AB79</f>
        <v>5.712065714202911</v>
      </c>
      <c r="AC87" s="64">
        <f>Z87+AB87</f>
        <v>17.098996414476787</v>
      </c>
      <c r="AD87" s="62"/>
      <c r="AE87" s="59">
        <f>AE53+AE74+AE79</f>
        <v>0</v>
      </c>
      <c r="AF87" s="63"/>
      <c r="AG87" s="59">
        <f>AG53+AG74+AG79</f>
        <v>0</v>
      </c>
      <c r="AH87" s="64">
        <f t="shared" ref="AH87:AH88" si="43">AE87+AG87</f>
        <v>0</v>
      </c>
      <c r="AI87" s="62"/>
      <c r="AJ87" s="64">
        <f>AJ53+AJ74+AJ79</f>
        <v>0</v>
      </c>
      <c r="AK87" s="65">
        <f>+AC87+AH87+AJ87</f>
        <v>17.098996414476787</v>
      </c>
      <c r="AL87" s="387"/>
      <c r="AM87" s="65">
        <f>W87+AK87</f>
        <v>251.09198360381964</v>
      </c>
    </row>
    <row r="88" spans="1:39" ht="17.25">
      <c r="A88" s="56" t="s">
        <v>38</v>
      </c>
      <c r="B88" s="78">
        <f>B54+B75+B83</f>
        <v>1615.1666533184259</v>
      </c>
      <c r="C88" s="58"/>
      <c r="D88" s="67">
        <f>D54+D75+D83</f>
        <v>92.767741686513602</v>
      </c>
      <c r="E88" s="78">
        <f>E54+E75+E83</f>
        <v>1314.139957844732</v>
      </c>
      <c r="F88" s="58"/>
      <c r="G88" s="67">
        <f>G54+G75+G83</f>
        <v>52.879192901633559</v>
      </c>
      <c r="H88" s="78">
        <f>H54+H75+H83</f>
        <v>2.1017772937740262</v>
      </c>
      <c r="I88" s="58"/>
      <c r="J88" s="67">
        <f>J54+J75+J83</f>
        <v>6.1827659358440645E-2</v>
      </c>
      <c r="K88" s="68">
        <f>K54+K75+K83</f>
        <v>2931.4083884569322</v>
      </c>
      <c r="L88" s="146">
        <f>L54+L75+L83</f>
        <v>145.7087622475056</v>
      </c>
      <c r="M88" s="154">
        <f>M54+M75+M83</f>
        <v>6876.9756975920172</v>
      </c>
      <c r="N88" s="68"/>
      <c r="O88" s="79"/>
      <c r="P88" s="79"/>
      <c r="Q88" s="79"/>
      <c r="R88" s="140"/>
      <c r="S88" s="146">
        <f>S54+S75+S83</f>
        <v>74.989952436858331</v>
      </c>
      <c r="T88" s="68">
        <f>T54+T75+T83</f>
        <v>0.32879041903652861</v>
      </c>
      <c r="U88" s="141"/>
      <c r="V88" s="69">
        <f>V54+V75+V83</f>
        <v>6.9966601170973295</v>
      </c>
      <c r="W88" s="83">
        <f>W54+W75+W83</f>
        <v>227.6953748014613</v>
      </c>
      <c r="Y88" s="72"/>
      <c r="Z88" s="69">
        <f>Z54+Z75+Z83</f>
        <v>0</v>
      </c>
      <c r="AA88" s="73"/>
      <c r="AB88" s="69">
        <f>AB54+AB75+AB83</f>
        <v>0</v>
      </c>
      <c r="AC88" s="74">
        <f t="shared" ref="AC88" si="44">Z88+AB88</f>
        <v>0</v>
      </c>
      <c r="AD88" s="72"/>
      <c r="AE88" s="69">
        <f>AE54+AE75+AE83</f>
        <v>19.603821272735324</v>
      </c>
      <c r="AF88" s="73"/>
      <c r="AG88" s="69">
        <f>AG54+AG75+AG83</f>
        <v>0.21910757008348006</v>
      </c>
      <c r="AH88" s="74">
        <f t="shared" si="43"/>
        <v>19.822928842818804</v>
      </c>
      <c r="AI88" s="72"/>
      <c r="AJ88" s="74">
        <f>AJ54+AJ75+AJ83</f>
        <v>3.421362503176689</v>
      </c>
      <c r="AK88" s="81">
        <f>+AC88+AH88+AJ88</f>
        <v>23.244291345995492</v>
      </c>
      <c r="AL88" s="387"/>
      <c r="AM88" s="81">
        <f>W88+AK88</f>
        <v>250.93966614745679</v>
      </c>
    </row>
    <row r="89" spans="1:39" s="1" customFormat="1" ht="15.75">
      <c r="A89" s="142" t="s">
        <v>12</v>
      </c>
      <c r="B89" s="21">
        <f>B55+B76+B84</f>
        <v>1615.1666533184259</v>
      </c>
      <c r="C89" s="85"/>
      <c r="D89" s="86">
        <f>D88</f>
        <v>92.767741686513602</v>
      </c>
      <c r="E89" s="21">
        <f>E55+E76+E84</f>
        <v>1314.139957844732</v>
      </c>
      <c r="F89" s="85"/>
      <c r="G89" s="86">
        <f>G88</f>
        <v>52.879192901633559</v>
      </c>
      <c r="H89" s="21">
        <f>H55+H76+H84</f>
        <v>2.1017772937740262</v>
      </c>
      <c r="I89" s="85"/>
      <c r="J89" s="86">
        <f>J88</f>
        <v>6.1827659358440645E-2</v>
      </c>
      <c r="K89" s="24">
        <f>K55+K76+K84</f>
        <v>2931.4083884569322</v>
      </c>
      <c r="L89" s="272">
        <f>L88</f>
        <v>145.7087622475056</v>
      </c>
      <c r="M89" s="278">
        <f>M88</f>
        <v>6876.9756975920172</v>
      </c>
      <c r="N89" s="24"/>
      <c r="O89" s="87"/>
      <c r="P89" s="87"/>
      <c r="Q89" s="87"/>
      <c r="R89" s="88"/>
      <c r="S89" s="272">
        <f>S88</f>
        <v>74.989952436858331</v>
      </c>
      <c r="T89" s="143">
        <f>T88</f>
        <v>0.32879041903652861</v>
      </c>
      <c r="U89" s="27"/>
      <c r="V89" s="86">
        <f>V88</f>
        <v>6.9966601170973295</v>
      </c>
      <c r="W89" s="268">
        <f>SUM(W87:W88)</f>
        <v>461.68836199080414</v>
      </c>
      <c r="Y89" s="91"/>
      <c r="Z89" s="86">
        <f>SUM(Z87:Z88)</f>
        <v>11.386930700273876</v>
      </c>
      <c r="AA89" s="92"/>
      <c r="AB89" s="86">
        <f>SUM(AB87:AB88)</f>
        <v>5.712065714202911</v>
      </c>
      <c r="AC89" s="327">
        <f>SUM(AC87:AC88)</f>
        <v>17.098996414476787</v>
      </c>
      <c r="AD89" s="91"/>
      <c r="AE89" s="86">
        <f>SUM(AE87:AE88)</f>
        <v>19.603821272735324</v>
      </c>
      <c r="AF89" s="92"/>
      <c r="AG89" s="86">
        <f>SUM(AG87:AG88)</f>
        <v>0.21910757008348006</v>
      </c>
      <c r="AH89" s="327">
        <f>SUM(AH87:AH88)</f>
        <v>19.822928842818804</v>
      </c>
      <c r="AI89" s="91"/>
      <c r="AJ89" s="327">
        <f>SUM(AJ87:AJ88)</f>
        <v>3.421362503176689</v>
      </c>
      <c r="AK89" s="388">
        <f>SUM(AK87:AK88)</f>
        <v>40.343287760472279</v>
      </c>
      <c r="AL89" s="385"/>
      <c r="AM89" s="388">
        <f>SUM(AM87:AM88)</f>
        <v>502.0316497512764</v>
      </c>
    </row>
    <row r="90" spans="1:39" ht="9.75" customHeight="1">
      <c r="A90" s="16"/>
      <c r="B90" s="57"/>
      <c r="C90" s="58"/>
      <c r="D90" s="59"/>
      <c r="E90" s="57"/>
      <c r="F90" s="58"/>
      <c r="G90" s="59"/>
      <c r="H90" s="57"/>
      <c r="I90" s="58"/>
      <c r="J90" s="59"/>
      <c r="K90" s="60"/>
      <c r="L90" s="117"/>
      <c r="M90" s="116"/>
      <c r="N90" s="60"/>
      <c r="O90" s="76"/>
      <c r="P90" s="76"/>
      <c r="Q90" s="76"/>
      <c r="R90" s="77"/>
      <c r="S90" s="117"/>
      <c r="T90" s="144"/>
      <c r="U90" s="94"/>
      <c r="V90" s="59"/>
      <c r="W90" s="95"/>
      <c r="Y90" s="62"/>
      <c r="Z90" s="59"/>
      <c r="AA90" s="63"/>
      <c r="AB90" s="59"/>
      <c r="AC90" s="64"/>
      <c r="AD90" s="62"/>
      <c r="AE90" s="59"/>
      <c r="AF90" s="63"/>
      <c r="AG90" s="59"/>
      <c r="AH90" s="64"/>
      <c r="AI90" s="62"/>
      <c r="AJ90" s="64"/>
      <c r="AK90" s="65"/>
      <c r="AL90" s="387"/>
      <c r="AM90" s="65"/>
    </row>
    <row r="91" spans="1:39" ht="22.5" customHeight="1">
      <c r="A91" s="38" t="s">
        <v>60</v>
      </c>
      <c r="B91" s="99"/>
      <c r="C91" s="100"/>
      <c r="D91" s="101"/>
      <c r="E91" s="99"/>
      <c r="F91" s="100"/>
      <c r="G91" s="101"/>
      <c r="H91" s="99"/>
      <c r="I91" s="100"/>
      <c r="J91" s="101"/>
      <c r="K91" s="102"/>
      <c r="L91" s="273"/>
      <c r="M91" s="148"/>
      <c r="N91" s="102"/>
      <c r="O91" s="103"/>
      <c r="P91" s="103"/>
      <c r="Q91" s="103"/>
      <c r="R91" s="104"/>
      <c r="S91" s="273"/>
      <c r="T91" s="145"/>
      <c r="U91" s="106"/>
      <c r="V91" s="101"/>
      <c r="W91" s="107"/>
      <c r="Y91" s="108"/>
      <c r="Z91" s="101"/>
      <c r="AA91" s="109"/>
      <c r="AB91" s="101"/>
      <c r="AC91" s="110"/>
      <c r="AD91" s="108"/>
      <c r="AE91" s="101"/>
      <c r="AF91" s="109"/>
      <c r="AG91" s="101"/>
      <c r="AH91" s="110"/>
      <c r="AI91" s="108"/>
      <c r="AJ91" s="110"/>
      <c r="AK91" s="111"/>
      <c r="AL91" s="387"/>
      <c r="AM91" s="111"/>
    </row>
    <row r="92" spans="1:39" ht="11.25" customHeight="1">
      <c r="A92" s="54"/>
      <c r="B92" s="57"/>
      <c r="C92" s="58"/>
      <c r="D92" s="59"/>
      <c r="E92" s="57"/>
      <c r="F92" s="58"/>
      <c r="G92" s="59"/>
      <c r="H92" s="57"/>
      <c r="I92" s="58"/>
      <c r="J92" s="59"/>
      <c r="K92" s="60"/>
      <c r="L92" s="117"/>
      <c r="M92" s="116"/>
      <c r="N92" s="60"/>
      <c r="O92" s="76"/>
      <c r="P92" s="76"/>
      <c r="Q92" s="76"/>
      <c r="R92" s="77"/>
      <c r="S92" s="117"/>
      <c r="T92" s="144"/>
      <c r="U92" s="94"/>
      <c r="V92" s="59"/>
      <c r="W92" s="95"/>
      <c r="Y92" s="62"/>
      <c r="Z92" s="59"/>
      <c r="AA92" s="63"/>
      <c r="AB92" s="59"/>
      <c r="AC92" s="64"/>
      <c r="AD92" s="62"/>
      <c r="AE92" s="59"/>
      <c r="AF92" s="63"/>
      <c r="AG92" s="59"/>
      <c r="AH92" s="64"/>
      <c r="AI92" s="62"/>
      <c r="AJ92" s="64"/>
      <c r="AK92" s="65"/>
      <c r="AL92" s="387"/>
      <c r="AM92" s="65"/>
    </row>
    <row r="93" spans="1:39" ht="22.5" customHeight="1">
      <c r="A93" s="16" t="s">
        <v>61</v>
      </c>
      <c r="B93" s="57"/>
      <c r="C93" s="58"/>
      <c r="D93" s="59"/>
      <c r="E93" s="57"/>
      <c r="F93" s="58"/>
      <c r="G93" s="59"/>
      <c r="H93" s="57"/>
      <c r="I93" s="58"/>
      <c r="J93" s="59"/>
      <c r="K93" s="60"/>
      <c r="L93" s="117"/>
      <c r="M93" s="116"/>
      <c r="N93" s="60"/>
      <c r="O93" s="76"/>
      <c r="P93" s="76"/>
      <c r="Q93" s="76"/>
      <c r="R93" s="77"/>
      <c r="S93" s="117"/>
      <c r="T93" s="144"/>
      <c r="U93" s="94"/>
      <c r="V93" s="59"/>
      <c r="W93" s="95"/>
      <c r="Y93" s="62"/>
      <c r="Z93" s="59"/>
      <c r="AA93" s="63"/>
      <c r="AB93" s="59"/>
      <c r="AC93" s="64"/>
      <c r="AD93" s="62"/>
      <c r="AE93" s="59"/>
      <c r="AF93" s="63"/>
      <c r="AG93" s="59"/>
      <c r="AH93" s="64"/>
      <c r="AI93" s="62"/>
      <c r="AJ93" s="64"/>
      <c r="AK93" s="65"/>
      <c r="AL93" s="387"/>
      <c r="AM93" s="65"/>
    </row>
    <row r="94" spans="1:39" ht="22.5" customHeight="1">
      <c r="A94" s="56" t="s">
        <v>37</v>
      </c>
      <c r="B94" s="57">
        <v>166.42162059894608</v>
      </c>
      <c r="C94" s="58">
        <v>7.6478000000000004E-2</v>
      </c>
      <c r="D94" s="59">
        <f t="shared" ref="D94:D95" si="45">+B94*C94</f>
        <v>12.727592700166198</v>
      </c>
      <c r="E94" s="57">
        <v>88.720187181989758</v>
      </c>
      <c r="F94" s="58">
        <v>7.6478000000000004E-2</v>
      </c>
      <c r="G94" s="59">
        <f t="shared" ref="G94:G95" si="46">+E94*F94</f>
        <v>6.7851424753042133</v>
      </c>
      <c r="H94" s="57"/>
      <c r="I94" s="58"/>
      <c r="J94" s="59"/>
      <c r="K94" s="60">
        <f t="shared" ref="K94:K95" si="47">+B94+E94+H94</f>
        <v>255.14180778093584</v>
      </c>
      <c r="L94" s="117">
        <f t="shared" ref="L94:L95" si="48">+D94+G94+J94</f>
        <v>19.512735175470411</v>
      </c>
      <c r="M94" s="116"/>
      <c r="N94" s="60"/>
      <c r="O94" s="76"/>
      <c r="P94" s="76"/>
      <c r="Q94" s="76"/>
      <c r="R94" s="77"/>
      <c r="S94" s="117"/>
      <c r="T94" s="144"/>
      <c r="U94" s="94"/>
      <c r="V94" s="59"/>
      <c r="W94" s="113">
        <f>L94+S94+V94</f>
        <v>19.512735175470411</v>
      </c>
      <c r="Y94" s="62">
        <v>0.39400000000000002</v>
      </c>
      <c r="Z94" s="59">
        <f>$K94*Y94/100</f>
        <v>1.0052587226568872</v>
      </c>
      <c r="AA94" s="63">
        <v>0.14400000000000002</v>
      </c>
      <c r="AB94" s="59">
        <f>$K94*AA94/100</f>
        <v>0.3674042032045477</v>
      </c>
      <c r="AC94" s="64">
        <f>Z94+AB94</f>
        <v>1.3726629258614349</v>
      </c>
      <c r="AD94" s="62"/>
      <c r="AE94" s="59"/>
      <c r="AF94" s="63"/>
      <c r="AG94" s="59"/>
      <c r="AH94" s="64"/>
      <c r="AI94" s="62"/>
      <c r="AJ94" s="64"/>
      <c r="AK94" s="65">
        <f>+AC94+AH94+AJ94</f>
        <v>1.3726629258614349</v>
      </c>
      <c r="AL94" s="385"/>
      <c r="AM94" s="65">
        <f>W94+AK94</f>
        <v>20.885398101331845</v>
      </c>
    </row>
    <row r="95" spans="1:39" ht="22.5" customHeight="1">
      <c r="A95" s="56" t="s">
        <v>38</v>
      </c>
      <c r="B95" s="57">
        <f>B94</f>
        <v>166.42162059894608</v>
      </c>
      <c r="C95" s="66">
        <v>5.5890000000000002E-2</v>
      </c>
      <c r="D95" s="67">
        <f t="shared" si="45"/>
        <v>9.3013043752750963</v>
      </c>
      <c r="E95" s="57">
        <f>E94</f>
        <v>88.720187181989758</v>
      </c>
      <c r="F95" s="66">
        <v>3.0155299999999999E-2</v>
      </c>
      <c r="G95" s="67">
        <f t="shared" si="46"/>
        <v>2.6753838605290556</v>
      </c>
      <c r="H95" s="57"/>
      <c r="I95" s="66"/>
      <c r="J95" s="67"/>
      <c r="K95" s="60">
        <f t="shared" si="47"/>
        <v>255.14180778093584</v>
      </c>
      <c r="L95" s="146">
        <f t="shared" si="48"/>
        <v>11.976688235804152</v>
      </c>
      <c r="M95" s="116">
        <v>929.8396045213625</v>
      </c>
      <c r="N95" s="115">
        <v>8.3315900000000003</v>
      </c>
      <c r="O95" s="76"/>
      <c r="P95" s="76"/>
      <c r="Q95" s="76"/>
      <c r="R95" s="77">
        <f>SUM(N95:Q95)</f>
        <v>8.3315900000000003</v>
      </c>
      <c r="S95" s="117">
        <f>+M95*R95/1000</f>
        <v>7.7470423506341382</v>
      </c>
      <c r="T95" s="144"/>
      <c r="U95" s="94"/>
      <c r="V95" s="59"/>
      <c r="W95" s="114">
        <f>L95+S95+V95</f>
        <v>19.72373058643829</v>
      </c>
      <c r="Y95" s="72"/>
      <c r="Z95" s="67"/>
      <c r="AA95" s="124"/>
      <c r="AB95" s="67"/>
      <c r="AC95" s="125"/>
      <c r="AD95" s="72">
        <v>0.71970389000000001</v>
      </c>
      <c r="AE95" s="67">
        <f>$K95*AD95/100</f>
        <v>1.8362655156157179</v>
      </c>
      <c r="AF95" s="124">
        <v>3.3162820000000003E-2</v>
      </c>
      <c r="AG95" s="67">
        <f>$K95*AF95/100</f>
        <v>8.4612218459137745E-2</v>
      </c>
      <c r="AH95" s="125">
        <f>AE95+AG95</f>
        <v>1.9208777340748557</v>
      </c>
      <c r="AI95" s="126">
        <v>9.8000000000000004E-2</v>
      </c>
      <c r="AJ95" s="125">
        <f>$K95*AI95/100</f>
        <v>0.25003897162531713</v>
      </c>
      <c r="AK95" s="75">
        <f>+AC95+AH95+AJ95</f>
        <v>2.170916705700173</v>
      </c>
      <c r="AL95" s="390"/>
      <c r="AM95" s="75">
        <f>W95+AK95</f>
        <v>21.894647292138462</v>
      </c>
    </row>
    <row r="96" spans="1:39" ht="15">
      <c r="A96" s="56" t="s">
        <v>39</v>
      </c>
      <c r="B96" s="57">
        <f>B95</f>
        <v>166.42162059894608</v>
      </c>
      <c r="C96" s="58">
        <f>SUM(C94:C95)</f>
        <v>0.13236800000000001</v>
      </c>
      <c r="D96" s="59">
        <f>SUM(D94:D95)</f>
        <v>22.028897075441293</v>
      </c>
      <c r="E96" s="57">
        <f>E95</f>
        <v>88.720187181989758</v>
      </c>
      <c r="F96" s="58">
        <f>SUM(F94:F95)</f>
        <v>0.1066333</v>
      </c>
      <c r="G96" s="59">
        <f>SUM(G94:G95)</f>
        <v>9.4605263358332685</v>
      </c>
      <c r="H96" s="57"/>
      <c r="I96" s="58"/>
      <c r="J96" s="59"/>
      <c r="K96" s="60">
        <f>K95</f>
        <v>255.14180778093584</v>
      </c>
      <c r="L96" s="117">
        <f>+D96+G96+J96</f>
        <v>31.489423411274561</v>
      </c>
      <c r="M96" s="116"/>
      <c r="N96" s="60"/>
      <c r="O96" s="76"/>
      <c r="P96" s="76"/>
      <c r="Q96" s="76"/>
      <c r="R96" s="77"/>
      <c r="S96" s="117">
        <f>SUM(S94:S95)</f>
        <v>7.7470423506341382</v>
      </c>
      <c r="T96" s="60"/>
      <c r="U96" s="70"/>
      <c r="V96" s="59"/>
      <c r="W96" s="113">
        <f>SUM(W94:W95)</f>
        <v>39.236465761908704</v>
      </c>
      <c r="Y96" s="62"/>
      <c r="Z96" s="59">
        <f>SUM(Z94:Z95)</f>
        <v>1.0052587226568872</v>
      </c>
      <c r="AA96" s="63"/>
      <c r="AB96" s="59">
        <f>SUM(AB94:AB95)</f>
        <v>0.3674042032045477</v>
      </c>
      <c r="AC96" s="64">
        <f>SUM(AC94:AC95)</f>
        <v>1.3726629258614349</v>
      </c>
      <c r="AD96" s="62"/>
      <c r="AE96" s="59">
        <f>SUM(AE94:AE95)</f>
        <v>1.8362655156157179</v>
      </c>
      <c r="AF96" s="63"/>
      <c r="AG96" s="59">
        <f>SUM(AG94:AG95)</f>
        <v>8.4612218459137745E-2</v>
      </c>
      <c r="AH96" s="64">
        <f>SUM(AH94:AH95)</f>
        <v>1.9208777340748557</v>
      </c>
      <c r="AI96" s="62"/>
      <c r="AJ96" s="64">
        <f>SUM(AJ94:AJ95)</f>
        <v>0.25003897162531713</v>
      </c>
      <c r="AK96" s="65">
        <f>SUM(AK94:AK95)</f>
        <v>3.5435796315616077</v>
      </c>
      <c r="AL96" s="387"/>
      <c r="AM96" s="65">
        <f>SUM(AM94:AM95)</f>
        <v>42.780045393470303</v>
      </c>
    </row>
    <row r="97" spans="1:39" ht="10.5" customHeight="1">
      <c r="A97" s="56"/>
      <c r="B97" s="57"/>
      <c r="C97" s="58"/>
      <c r="D97" s="59"/>
      <c r="E97" s="57"/>
      <c r="F97" s="58"/>
      <c r="G97" s="59"/>
      <c r="H97" s="57"/>
      <c r="I97" s="58"/>
      <c r="J97" s="59"/>
      <c r="K97" s="60"/>
      <c r="L97" s="117"/>
      <c r="M97" s="116"/>
      <c r="N97" s="60"/>
      <c r="O97" s="76"/>
      <c r="P97" s="76"/>
      <c r="Q97" s="76"/>
      <c r="R97" s="77"/>
      <c r="S97" s="117"/>
      <c r="T97" s="60"/>
      <c r="U97" s="70"/>
      <c r="V97" s="59"/>
      <c r="W97" s="113"/>
      <c r="Y97" s="62"/>
      <c r="Z97" s="59"/>
      <c r="AA97" s="63"/>
      <c r="AB97" s="59"/>
      <c r="AC97" s="64"/>
      <c r="AD97" s="62"/>
      <c r="AE97" s="59"/>
      <c r="AF97" s="63"/>
      <c r="AG97" s="59"/>
      <c r="AH97" s="64"/>
      <c r="AI97" s="62"/>
      <c r="AJ97" s="64"/>
      <c r="AK97" s="65"/>
      <c r="AL97" s="387"/>
      <c r="AM97" s="65"/>
    </row>
    <row r="98" spans="1:39" ht="22.5" customHeight="1">
      <c r="A98" s="16" t="s">
        <v>62</v>
      </c>
      <c r="B98" s="57"/>
      <c r="C98" s="58"/>
      <c r="D98" s="59"/>
      <c r="E98" s="57"/>
      <c r="F98" s="58"/>
      <c r="G98" s="59"/>
      <c r="H98" s="57"/>
      <c r="I98" s="58"/>
      <c r="J98" s="59"/>
      <c r="K98" s="60"/>
      <c r="L98" s="117"/>
      <c r="M98" s="116"/>
      <c r="N98" s="60"/>
      <c r="O98" s="76"/>
      <c r="P98" s="76"/>
      <c r="Q98" s="76"/>
      <c r="R98" s="77"/>
      <c r="S98" s="117"/>
      <c r="T98" s="60"/>
      <c r="U98" s="70"/>
      <c r="V98" s="59"/>
      <c r="W98" s="113"/>
      <c r="Y98" s="62"/>
      <c r="Z98" s="59"/>
      <c r="AA98" s="63"/>
      <c r="AB98" s="59"/>
      <c r="AC98" s="64"/>
      <c r="AD98" s="62"/>
      <c r="AE98" s="59"/>
      <c r="AF98" s="63"/>
      <c r="AG98" s="59"/>
      <c r="AH98" s="64"/>
      <c r="AI98" s="62"/>
      <c r="AJ98" s="64"/>
      <c r="AK98" s="65"/>
      <c r="AL98" s="387"/>
      <c r="AM98" s="65"/>
    </row>
    <row r="99" spans="1:39" ht="22.5" customHeight="1">
      <c r="A99" s="56" t="s">
        <v>37</v>
      </c>
      <c r="B99" s="57">
        <v>438.58461556108819</v>
      </c>
      <c r="C99" s="58">
        <v>7.6142491509373966E-2</v>
      </c>
      <c r="D99" s="59">
        <f t="shared" ref="D99:D100" si="49">+B99*C99</f>
        <v>33.3949253665022</v>
      </c>
      <c r="E99" s="57"/>
      <c r="F99" s="58"/>
      <c r="G99" s="59"/>
      <c r="H99" s="57"/>
      <c r="I99" s="58"/>
      <c r="J99" s="59"/>
      <c r="K99" s="60">
        <f t="shared" ref="K99:K100" si="50">+B99+E99+H99</f>
        <v>438.58461556108819</v>
      </c>
      <c r="L99" s="117">
        <f t="shared" ref="L99:L100" si="51">+D99+G99+J99</f>
        <v>33.3949253665022</v>
      </c>
      <c r="M99" s="116"/>
      <c r="N99" s="60"/>
      <c r="O99" s="76"/>
      <c r="P99" s="76"/>
      <c r="Q99" s="76"/>
      <c r="R99" s="77"/>
      <c r="S99" s="117"/>
      <c r="T99" s="60"/>
      <c r="U99" s="70"/>
      <c r="V99" s="59"/>
      <c r="W99" s="113">
        <f>L99+S99+V99</f>
        <v>33.3949253665022</v>
      </c>
      <c r="Y99" s="62">
        <v>0.35799999999999998</v>
      </c>
      <c r="Z99" s="59">
        <f>$K99*Y99/100</f>
        <v>1.5701329237086954</v>
      </c>
      <c r="AA99" s="63">
        <v>0.20600000000000002</v>
      </c>
      <c r="AB99" s="59">
        <f>$K99*AA99/100</f>
        <v>0.90348430805584168</v>
      </c>
      <c r="AC99" s="64">
        <f>Z99+AB99</f>
        <v>2.4736172317645373</v>
      </c>
      <c r="AD99" s="62"/>
      <c r="AE99" s="59"/>
      <c r="AF99" s="63"/>
      <c r="AG99" s="59"/>
      <c r="AH99" s="64"/>
      <c r="AI99" s="62"/>
      <c r="AJ99" s="64"/>
      <c r="AK99" s="65">
        <f>+AC99+AH99+AJ99</f>
        <v>2.4736172317645373</v>
      </c>
      <c r="AL99" s="387"/>
      <c r="AM99" s="65">
        <f>W99+AK99</f>
        <v>35.868542598266735</v>
      </c>
    </row>
    <row r="100" spans="1:39" ht="22.5" customHeight="1">
      <c r="A100" s="56" t="s">
        <v>38</v>
      </c>
      <c r="B100" s="57">
        <f>B99</f>
        <v>438.58461556108819</v>
      </c>
      <c r="C100" s="66">
        <v>2.8063972614195062E-2</v>
      </c>
      <c r="D100" s="67">
        <f t="shared" si="49"/>
        <v>12.308426640113648</v>
      </c>
      <c r="E100" s="57"/>
      <c r="F100" s="66"/>
      <c r="G100" s="67"/>
      <c r="H100" s="57"/>
      <c r="I100" s="66"/>
      <c r="J100" s="67"/>
      <c r="K100" s="60">
        <f t="shared" si="50"/>
        <v>438.58461556108819</v>
      </c>
      <c r="L100" s="146">
        <f t="shared" si="51"/>
        <v>12.308426640113648</v>
      </c>
      <c r="M100" s="116">
        <v>1275.715104125426</v>
      </c>
      <c r="N100" s="115">
        <v>13.795820000000001</v>
      </c>
      <c r="O100" s="76"/>
      <c r="P100" s="76"/>
      <c r="Q100" s="76"/>
      <c r="R100" s="77">
        <f>SUM(N100:Q100)</f>
        <v>13.795820000000001</v>
      </c>
      <c r="S100" s="117">
        <f>+M100*R100/1000</f>
        <v>17.599535947795637</v>
      </c>
      <c r="T100" s="60"/>
      <c r="U100" s="70"/>
      <c r="V100" s="59"/>
      <c r="W100" s="114">
        <f>L100+S100+V100</f>
        <v>29.907962587909285</v>
      </c>
      <c r="Y100" s="62"/>
      <c r="Z100" s="69"/>
      <c r="AA100" s="63"/>
      <c r="AB100" s="69"/>
      <c r="AC100" s="125"/>
      <c r="AD100" s="62">
        <v>0.30637223000000002</v>
      </c>
      <c r="AE100" s="69">
        <f>$K100*AD100/100</f>
        <v>1.3437014671314329</v>
      </c>
      <c r="AF100" s="63">
        <v>8.0886599999999993E-3</v>
      </c>
      <c r="AG100" s="69">
        <f>$K100*AF100/100</f>
        <v>3.547561836504351E-2</v>
      </c>
      <c r="AH100" s="125">
        <f>AE100+AG100</f>
        <v>1.3791770854964764</v>
      </c>
      <c r="AI100" s="62">
        <v>5.9000000000000004E-2</v>
      </c>
      <c r="AJ100" s="74">
        <f>$K100*AI100/100</f>
        <v>0.25876492318104205</v>
      </c>
      <c r="AK100" s="75">
        <f>+AC100+AH100+AJ100</f>
        <v>1.6379420086775185</v>
      </c>
      <c r="AL100" s="387"/>
      <c r="AM100" s="75">
        <f>W100+AK100</f>
        <v>31.545904596586805</v>
      </c>
    </row>
    <row r="101" spans="1:39" ht="15">
      <c r="A101" s="56" t="s">
        <v>39</v>
      </c>
      <c r="B101" s="57">
        <f>B100</f>
        <v>438.58461556108819</v>
      </c>
      <c r="C101" s="58">
        <f>SUM(C99:C100)</f>
        <v>0.10420646412356903</v>
      </c>
      <c r="D101" s="59">
        <f>SUM(D99:D100)</f>
        <v>45.703352006615845</v>
      </c>
      <c r="E101" s="57"/>
      <c r="F101" s="58"/>
      <c r="G101" s="59"/>
      <c r="H101" s="57"/>
      <c r="I101" s="58"/>
      <c r="J101" s="59"/>
      <c r="K101" s="60">
        <f>K100</f>
        <v>438.58461556108819</v>
      </c>
      <c r="L101" s="117">
        <f>+D101+G101+J101</f>
        <v>45.703352006615845</v>
      </c>
      <c r="M101" s="116"/>
      <c r="N101" s="60"/>
      <c r="O101" s="76"/>
      <c r="P101" s="76"/>
      <c r="Q101" s="76"/>
      <c r="R101" s="77"/>
      <c r="S101" s="117">
        <f>SUM(S99:S100)</f>
        <v>17.599535947795637</v>
      </c>
      <c r="T101" s="116"/>
      <c r="U101" s="70"/>
      <c r="V101" s="59"/>
      <c r="W101" s="113">
        <f>SUM(W99:W100)</f>
        <v>63.302887954411489</v>
      </c>
      <c r="Y101" s="62"/>
      <c r="Z101" s="59">
        <f>SUM(Z99:Z100)</f>
        <v>1.5701329237086954</v>
      </c>
      <c r="AA101" s="63"/>
      <c r="AB101" s="59">
        <f>SUM(AB99:AB100)</f>
        <v>0.90348430805584168</v>
      </c>
      <c r="AC101" s="64">
        <f>SUM(AC99:AC100)</f>
        <v>2.4736172317645373</v>
      </c>
      <c r="AD101" s="62"/>
      <c r="AE101" s="59">
        <f>SUM(AE99:AE100)</f>
        <v>1.3437014671314329</v>
      </c>
      <c r="AF101" s="63"/>
      <c r="AG101" s="59">
        <f>SUM(AG99:AG100)</f>
        <v>3.547561836504351E-2</v>
      </c>
      <c r="AH101" s="64">
        <f>SUM(AH99:AH100)</f>
        <v>1.3791770854964764</v>
      </c>
      <c r="AI101" s="62"/>
      <c r="AJ101" s="64">
        <f>SUM(AJ99:AJ100)</f>
        <v>0.25876492318104205</v>
      </c>
      <c r="AK101" s="65">
        <f>SUM(AK99:AK100)</f>
        <v>4.1115592404420553</v>
      </c>
      <c r="AL101" s="387"/>
      <c r="AM101" s="65">
        <f>SUM(AM99:AM100)</f>
        <v>67.414447194853537</v>
      </c>
    </row>
    <row r="102" spans="1:39" ht="18.600000000000001" customHeight="1">
      <c r="A102" s="147" t="s">
        <v>63</v>
      </c>
      <c r="B102" s="99"/>
      <c r="C102" s="100"/>
      <c r="D102" s="101"/>
      <c r="E102" s="99"/>
      <c r="F102" s="100"/>
      <c r="G102" s="101"/>
      <c r="H102" s="99"/>
      <c r="I102" s="100"/>
      <c r="J102" s="101"/>
      <c r="K102" s="102"/>
      <c r="L102" s="273"/>
      <c r="M102" s="148"/>
      <c r="N102" s="102"/>
      <c r="O102" s="103"/>
      <c r="P102" s="103"/>
      <c r="Q102" s="103"/>
      <c r="R102" s="104"/>
      <c r="S102" s="273"/>
      <c r="T102" s="148"/>
      <c r="U102" s="149"/>
      <c r="V102" s="101"/>
      <c r="W102" s="150"/>
      <c r="Y102" s="108"/>
      <c r="Z102" s="101"/>
      <c r="AA102" s="109"/>
      <c r="AB102" s="101"/>
      <c r="AC102" s="110"/>
      <c r="AD102" s="108"/>
      <c r="AE102" s="101"/>
      <c r="AF102" s="109"/>
      <c r="AG102" s="101"/>
      <c r="AH102" s="110"/>
      <c r="AI102" s="108"/>
      <c r="AJ102" s="110"/>
      <c r="AK102" s="111"/>
      <c r="AL102" s="387"/>
      <c r="AM102" s="111"/>
    </row>
    <row r="103" spans="1:39" ht="22.5" customHeight="1">
      <c r="A103" s="16" t="s">
        <v>64</v>
      </c>
      <c r="B103" s="57"/>
      <c r="C103" s="58"/>
      <c r="D103" s="59"/>
      <c r="E103" s="57"/>
      <c r="F103" s="58"/>
      <c r="G103" s="59"/>
      <c r="H103" s="57"/>
      <c r="I103" s="58"/>
      <c r="J103" s="59"/>
      <c r="K103" s="60"/>
      <c r="L103" s="117"/>
      <c r="M103" s="116"/>
      <c r="N103" s="60"/>
      <c r="O103" s="76"/>
      <c r="P103" s="76"/>
      <c r="Q103" s="76"/>
      <c r="R103" s="77"/>
      <c r="S103" s="117"/>
      <c r="T103" s="116"/>
      <c r="U103" s="70"/>
      <c r="V103" s="59"/>
      <c r="W103" s="113"/>
      <c r="Y103" s="62"/>
      <c r="Z103" s="59"/>
      <c r="AA103" s="63"/>
      <c r="AB103" s="59"/>
      <c r="AC103" s="64"/>
      <c r="AD103" s="62"/>
      <c r="AE103" s="59"/>
      <c r="AF103" s="63"/>
      <c r="AG103" s="59"/>
      <c r="AH103" s="64"/>
      <c r="AI103" s="62"/>
      <c r="AJ103" s="64"/>
      <c r="AK103" s="65"/>
      <c r="AL103" s="387"/>
      <c r="AM103" s="65"/>
    </row>
    <row r="104" spans="1:39" ht="22.5" customHeight="1">
      <c r="A104" s="16" t="s">
        <v>65</v>
      </c>
      <c r="B104" s="57"/>
      <c r="C104" s="58"/>
      <c r="D104" s="59"/>
      <c r="E104" s="57"/>
      <c r="F104" s="58"/>
      <c r="G104" s="59"/>
      <c r="H104" s="57"/>
      <c r="I104" s="58"/>
      <c r="J104" s="59"/>
      <c r="K104" s="60"/>
      <c r="L104" s="117"/>
      <c r="M104" s="116"/>
      <c r="N104" s="60"/>
      <c r="O104" s="76"/>
      <c r="P104" s="76"/>
      <c r="Q104" s="76"/>
      <c r="R104" s="77"/>
      <c r="S104" s="117"/>
      <c r="T104" s="116"/>
      <c r="U104" s="70"/>
      <c r="V104" s="59"/>
      <c r="W104" s="113"/>
      <c r="Y104" s="62"/>
      <c r="Z104" s="59"/>
      <c r="AA104" s="63"/>
      <c r="AB104" s="59"/>
      <c r="AC104" s="64"/>
      <c r="AD104" s="62"/>
      <c r="AE104" s="59"/>
      <c r="AF104" s="63"/>
      <c r="AG104" s="59"/>
      <c r="AH104" s="64"/>
      <c r="AI104" s="62"/>
      <c r="AJ104" s="64"/>
      <c r="AK104" s="65"/>
      <c r="AL104" s="387"/>
      <c r="AM104" s="65"/>
    </row>
    <row r="105" spans="1:39" ht="15">
      <c r="A105" s="56" t="s">
        <v>37</v>
      </c>
      <c r="B105" s="57">
        <v>39.017277030000002</v>
      </c>
      <c r="C105" s="58">
        <v>7.3819999999999997E-2</v>
      </c>
      <c r="D105" s="59">
        <f>+B105*C105</f>
        <v>2.8802553903546002</v>
      </c>
      <c r="E105" s="57"/>
      <c r="F105" s="58"/>
      <c r="G105" s="59"/>
      <c r="H105" s="57"/>
      <c r="I105" s="58"/>
      <c r="J105" s="59"/>
      <c r="K105" s="60">
        <f t="shared" ref="K105" si="52">+B105+E105+H105</f>
        <v>39.017277030000002</v>
      </c>
      <c r="L105" s="117">
        <f t="shared" ref="L105" si="53">+D105+G105+J105</f>
        <v>2.8802553903546002</v>
      </c>
      <c r="M105" s="116"/>
      <c r="N105" s="60"/>
      <c r="O105" s="76"/>
      <c r="P105" s="76"/>
      <c r="Q105" s="76"/>
      <c r="R105" s="77"/>
      <c r="S105" s="117"/>
      <c r="T105" s="116"/>
      <c r="U105" s="70"/>
      <c r="V105" s="59"/>
      <c r="W105" s="113">
        <f>L105+S105+V105</f>
        <v>2.8802553903546002</v>
      </c>
      <c r="Y105" s="62">
        <v>0.36599999999999999</v>
      </c>
      <c r="Z105" s="59">
        <f>$K105*Y105/100</f>
        <v>0.14280323392979999</v>
      </c>
      <c r="AA105" s="63">
        <v>0.247</v>
      </c>
      <c r="AB105" s="59">
        <f>$K105*AA105/100</f>
        <v>9.6372674264099997E-2</v>
      </c>
      <c r="AC105" s="64">
        <f>Z105+AB105</f>
        <v>0.2391759081939</v>
      </c>
      <c r="AD105" s="62"/>
      <c r="AE105" s="59"/>
      <c r="AF105" s="63"/>
      <c r="AG105" s="59"/>
      <c r="AH105" s="64"/>
      <c r="AI105" s="62"/>
      <c r="AJ105" s="64"/>
      <c r="AK105" s="65">
        <f>+AC105+AH105+AJ105</f>
        <v>0.2391759081939</v>
      </c>
      <c r="AL105" s="385"/>
      <c r="AM105" s="65">
        <f>W105+AK105</f>
        <v>3.1194312985485002</v>
      </c>
    </row>
    <row r="106" spans="1:39" ht="22.5" customHeight="1">
      <c r="A106" s="56" t="s">
        <v>38</v>
      </c>
      <c r="B106" s="57"/>
      <c r="C106" s="58"/>
      <c r="D106" s="59"/>
      <c r="E106" s="57"/>
      <c r="F106" s="58"/>
      <c r="G106" s="59"/>
      <c r="H106" s="57"/>
      <c r="I106" s="58"/>
      <c r="J106" s="59"/>
      <c r="K106" s="60"/>
      <c r="L106" s="117"/>
      <c r="M106" s="116"/>
      <c r="N106" s="60"/>
      <c r="O106" s="76"/>
      <c r="P106" s="76"/>
      <c r="Q106" s="76"/>
      <c r="R106" s="77"/>
      <c r="S106" s="117"/>
      <c r="T106" s="116"/>
      <c r="U106" s="70"/>
      <c r="V106" s="59"/>
      <c r="W106" s="113"/>
      <c r="Y106" s="62"/>
      <c r="Z106" s="59"/>
      <c r="AA106" s="63"/>
      <c r="AB106" s="59"/>
      <c r="AC106" s="64"/>
      <c r="AD106" s="62"/>
      <c r="AE106" s="59"/>
      <c r="AF106" s="63"/>
      <c r="AG106" s="59"/>
      <c r="AH106" s="64"/>
      <c r="AI106" s="62"/>
      <c r="AJ106" s="64"/>
      <c r="AK106" s="65"/>
      <c r="AL106" s="387"/>
      <c r="AM106" s="65"/>
    </row>
    <row r="107" spans="1:39" ht="22.5" customHeight="1">
      <c r="A107" s="56" t="s">
        <v>55</v>
      </c>
      <c r="B107" s="57">
        <v>0</v>
      </c>
      <c r="C107" s="58">
        <v>2.802E-2</v>
      </c>
      <c r="D107" s="59">
        <f>+B107*C107</f>
        <v>0</v>
      </c>
      <c r="E107" s="57"/>
      <c r="F107" s="58"/>
      <c r="G107" s="59"/>
      <c r="H107" s="57"/>
      <c r="I107" s="58"/>
      <c r="J107" s="59"/>
      <c r="K107" s="60">
        <f>+B107+E107+H107</f>
        <v>0</v>
      </c>
      <c r="L107" s="117">
        <f>+D107+G107+J107</f>
        <v>0</v>
      </c>
      <c r="M107" s="116">
        <v>0</v>
      </c>
      <c r="N107" s="115">
        <v>12.60097</v>
      </c>
      <c r="O107" s="76"/>
      <c r="P107" s="76"/>
      <c r="Q107" s="76"/>
      <c r="R107" s="77">
        <f>SUM(N107:Q107)</f>
        <v>12.60097</v>
      </c>
      <c r="S107" s="117">
        <f>+M107*R107/1000</f>
        <v>0</v>
      </c>
      <c r="T107" s="116"/>
      <c r="U107" s="70"/>
      <c r="V107" s="59"/>
      <c r="W107" s="113">
        <f>L107+S107+V107</f>
        <v>0</v>
      </c>
      <c r="Y107" s="72"/>
      <c r="Z107" s="69"/>
      <c r="AA107" s="73"/>
      <c r="AB107" s="69"/>
      <c r="AC107" s="74"/>
      <c r="AD107" s="72">
        <v>0.40400000000000003</v>
      </c>
      <c r="AE107" s="69">
        <f>$K107*AD107/100</f>
        <v>0</v>
      </c>
      <c r="AF107" s="73">
        <v>2.7E-2</v>
      </c>
      <c r="AG107" s="69">
        <f>$K107*AF107/100</f>
        <v>0</v>
      </c>
      <c r="AH107" s="74">
        <f>AE107+AG107</f>
        <v>0</v>
      </c>
      <c r="AI107" s="62">
        <v>2E-3</v>
      </c>
      <c r="AJ107" s="64">
        <f>$K107*AI107/100</f>
        <v>0</v>
      </c>
      <c r="AK107" s="65">
        <f>+AC107+AH107+AJ107</f>
        <v>0</v>
      </c>
      <c r="AL107" s="387"/>
      <c r="AM107" s="65">
        <f>W107+AK107</f>
        <v>0</v>
      </c>
    </row>
    <row r="108" spans="1:39" s="122" customFormat="1" ht="22.5" customHeight="1">
      <c r="A108" s="56" t="s">
        <v>56</v>
      </c>
      <c r="B108" s="118">
        <v>39.017277030000002</v>
      </c>
      <c r="C108" s="58">
        <f>+C107</f>
        <v>2.802E-2</v>
      </c>
      <c r="D108" s="67">
        <f>+B108*C108</f>
        <v>1.0932641023806</v>
      </c>
      <c r="E108" s="118"/>
      <c r="F108" s="58"/>
      <c r="G108" s="67"/>
      <c r="H108" s="118"/>
      <c r="I108" s="58"/>
      <c r="J108" s="67"/>
      <c r="K108" s="119">
        <f>+B108+E108+H108</f>
        <v>39.017277030000002</v>
      </c>
      <c r="L108" s="173">
        <f>+D108+G108+J108</f>
        <v>1.0932641023806</v>
      </c>
      <c r="M108" s="279">
        <v>77.183999999999997</v>
      </c>
      <c r="N108" s="115">
        <f>N107</f>
        <v>12.60097</v>
      </c>
      <c r="O108" s="151"/>
      <c r="P108" s="151"/>
      <c r="Q108" s="82">
        <v>-0.32</v>
      </c>
      <c r="R108" s="77">
        <f>SUM(N108:Q108)</f>
        <v>12.28097</v>
      </c>
      <c r="S108" s="173">
        <f>+M108*R108/1000</f>
        <v>0.94789438847999996</v>
      </c>
      <c r="T108" s="121"/>
      <c r="U108" s="152"/>
      <c r="V108" s="67"/>
      <c r="W108" s="114">
        <f>L108+S108+V108</f>
        <v>2.0411584908606</v>
      </c>
      <c r="Y108" s="72"/>
      <c r="Z108" s="67"/>
      <c r="AA108" s="124"/>
      <c r="AB108" s="67"/>
      <c r="AC108" s="125"/>
      <c r="AD108" s="72">
        <f>AD107</f>
        <v>0.40400000000000003</v>
      </c>
      <c r="AE108" s="67">
        <f>$K108*AD108/100</f>
        <v>0.15762979920120002</v>
      </c>
      <c r="AF108" s="124">
        <f>AF107</f>
        <v>2.7E-2</v>
      </c>
      <c r="AG108" s="67">
        <f>$K108*AF108/100</f>
        <v>1.05346647981E-2</v>
      </c>
      <c r="AH108" s="125">
        <f>AE108+AG108</f>
        <v>0.16816446399930002</v>
      </c>
      <c r="AI108" s="126">
        <f>AI107</f>
        <v>2E-3</v>
      </c>
      <c r="AJ108" s="125">
        <f>$K108*AI108/100</f>
        <v>7.8034554060000009E-4</v>
      </c>
      <c r="AK108" s="75">
        <f>+AC108+AH108+AJ108</f>
        <v>0.16894480953990001</v>
      </c>
      <c r="AL108" s="391"/>
      <c r="AM108" s="75">
        <f>W108+AK108</f>
        <v>2.2101033004005002</v>
      </c>
    </row>
    <row r="109" spans="1:39" ht="22.5" customHeight="1">
      <c r="A109" s="56" t="s">
        <v>57</v>
      </c>
      <c r="B109" s="57">
        <f>SUM(B107:B108)</f>
        <v>39.017277030000002</v>
      </c>
      <c r="C109" s="58"/>
      <c r="D109" s="67">
        <f>SUM(D107:D108)</f>
        <v>1.0932641023806</v>
      </c>
      <c r="E109" s="57"/>
      <c r="F109" s="58"/>
      <c r="G109" s="67"/>
      <c r="H109" s="57"/>
      <c r="I109" s="58"/>
      <c r="J109" s="67"/>
      <c r="K109" s="60">
        <f>+B109+E109+H109</f>
        <v>39.017277030000002</v>
      </c>
      <c r="L109" s="117">
        <f>+D109+G109+J109</f>
        <v>1.0932641023806</v>
      </c>
      <c r="M109" s="116">
        <f>SUM(M107:M108)</f>
        <v>77.183999999999997</v>
      </c>
      <c r="N109" s="60"/>
      <c r="O109" s="76"/>
      <c r="P109" s="76"/>
      <c r="Q109" s="76"/>
      <c r="R109" s="77"/>
      <c r="S109" s="117">
        <f>SUM(S107:S108)</f>
        <v>0.94789438847999996</v>
      </c>
      <c r="T109" s="116"/>
      <c r="U109" s="70"/>
      <c r="V109" s="59"/>
      <c r="W109" s="114">
        <f>+W107+W108</f>
        <v>2.0411584908606</v>
      </c>
      <c r="Y109" s="62"/>
      <c r="Z109" s="67">
        <f>Z107+Z108</f>
        <v>0</v>
      </c>
      <c r="AA109" s="124"/>
      <c r="AB109" s="67">
        <f>AB107+AB108</f>
        <v>0</v>
      </c>
      <c r="AC109" s="125">
        <f>Z109+AB109</f>
        <v>0</v>
      </c>
      <c r="AD109" s="62"/>
      <c r="AE109" s="67">
        <f>AE107+AE108</f>
        <v>0.15762979920120002</v>
      </c>
      <c r="AF109" s="124"/>
      <c r="AG109" s="67">
        <f>AG107+AG108</f>
        <v>1.05346647981E-2</v>
      </c>
      <c r="AH109" s="125">
        <f>AE109+AG109</f>
        <v>0.16816446399930002</v>
      </c>
      <c r="AI109" s="126"/>
      <c r="AJ109" s="125">
        <f>AJ107+AJ108</f>
        <v>7.8034554060000009E-4</v>
      </c>
      <c r="AK109" s="75">
        <f>SUM(AK107:AK108)</f>
        <v>0.16894480953990001</v>
      </c>
      <c r="AL109" s="387"/>
      <c r="AM109" s="75">
        <f>SUM(AM107:AM108)</f>
        <v>2.2101033004005002</v>
      </c>
    </row>
    <row r="110" spans="1:39" ht="24" customHeight="1">
      <c r="A110" s="16" t="s">
        <v>66</v>
      </c>
      <c r="B110" s="57">
        <f>B109</f>
        <v>39.017277030000002</v>
      </c>
      <c r="C110" s="58">
        <f>C105+C108</f>
        <v>0.10184</v>
      </c>
      <c r="D110" s="59">
        <f>D105+D109</f>
        <v>3.9735194927352002</v>
      </c>
      <c r="E110" s="57"/>
      <c r="F110" s="58"/>
      <c r="G110" s="59"/>
      <c r="H110" s="57"/>
      <c r="I110" s="58"/>
      <c r="J110" s="59"/>
      <c r="K110" s="60">
        <f>+B110+E110+H110</f>
        <v>39.017277030000002</v>
      </c>
      <c r="L110" s="117">
        <f>L105+L109</f>
        <v>3.9735194927352002</v>
      </c>
      <c r="M110" s="116">
        <f>M109</f>
        <v>77.183999999999997</v>
      </c>
      <c r="N110" s="60"/>
      <c r="O110" s="76"/>
      <c r="P110" s="76"/>
      <c r="Q110" s="76"/>
      <c r="R110" s="77"/>
      <c r="S110" s="117">
        <f>S105+S109</f>
        <v>0.94789438847999996</v>
      </c>
      <c r="T110" s="116"/>
      <c r="U110" s="70"/>
      <c r="V110" s="59"/>
      <c r="W110" s="113">
        <f>W105+W109</f>
        <v>4.9214138812151997</v>
      </c>
      <c r="Y110" s="137"/>
      <c r="Z110" s="130">
        <f t="shared" ref="Z110" si="54">Z105+Z109</f>
        <v>0.14280323392979999</v>
      </c>
      <c r="AA110" s="138"/>
      <c r="AB110" s="130">
        <f t="shared" ref="AB110" si="55">AB105+AB109</f>
        <v>9.6372674264099997E-2</v>
      </c>
      <c r="AC110" s="97">
        <f>Z110+AB110</f>
        <v>0.2391759081939</v>
      </c>
      <c r="AD110" s="137"/>
      <c r="AE110" s="130">
        <f t="shared" ref="AE110" si="56">AE105+AE109</f>
        <v>0.15762979920120002</v>
      </c>
      <c r="AF110" s="138"/>
      <c r="AG110" s="130">
        <f t="shared" ref="AG110" si="57">AG105+AG109</f>
        <v>1.05346647981E-2</v>
      </c>
      <c r="AH110" s="97">
        <f>AE110+AG110</f>
        <v>0.16816446399930002</v>
      </c>
      <c r="AI110" s="137"/>
      <c r="AJ110" s="97">
        <f>AJ105+AJ109</f>
        <v>7.8034554060000009E-4</v>
      </c>
      <c r="AK110" s="389">
        <f t="shared" ref="AK110" si="58">AK105+AK109</f>
        <v>0.40812071773379999</v>
      </c>
      <c r="AL110" s="387"/>
      <c r="AM110" s="389">
        <f t="shared" ref="AM110" si="59">AM105+AM109</f>
        <v>5.3295345989490004</v>
      </c>
    </row>
    <row r="111" spans="1:39" ht="11.1" customHeight="1">
      <c r="A111" s="16"/>
      <c r="B111" s="57"/>
      <c r="C111" s="58"/>
      <c r="D111" s="59"/>
      <c r="E111" s="57"/>
      <c r="F111" s="58"/>
      <c r="G111" s="59"/>
      <c r="H111" s="57"/>
      <c r="I111" s="58"/>
      <c r="J111" s="59"/>
      <c r="K111" s="60"/>
      <c r="L111" s="117"/>
      <c r="M111" s="116"/>
      <c r="N111" s="60"/>
      <c r="O111" s="76"/>
      <c r="P111" s="76"/>
      <c r="Q111" s="76"/>
      <c r="R111" s="77"/>
      <c r="S111" s="117"/>
      <c r="T111" s="116"/>
      <c r="U111" s="70"/>
      <c r="V111" s="59"/>
      <c r="W111" s="113"/>
      <c r="Y111" s="62"/>
      <c r="Z111" s="59"/>
      <c r="AA111" s="63"/>
      <c r="AB111" s="59"/>
      <c r="AC111" s="64"/>
      <c r="AD111" s="62"/>
      <c r="AE111" s="59"/>
      <c r="AF111" s="63"/>
      <c r="AG111" s="59"/>
      <c r="AH111" s="64"/>
      <c r="AI111" s="62"/>
      <c r="AJ111" s="64"/>
      <c r="AK111" s="65"/>
      <c r="AL111" s="387"/>
      <c r="AM111" s="65"/>
    </row>
    <row r="112" spans="1:39" ht="24" customHeight="1">
      <c r="A112" s="16" t="s">
        <v>67</v>
      </c>
      <c r="B112" s="57"/>
      <c r="C112" s="58"/>
      <c r="D112" s="59"/>
      <c r="E112" s="57"/>
      <c r="F112" s="58"/>
      <c r="G112" s="59"/>
      <c r="H112" s="57"/>
      <c r="I112" s="58"/>
      <c r="J112" s="59"/>
      <c r="K112" s="60"/>
      <c r="L112" s="117"/>
      <c r="M112" s="116"/>
      <c r="N112" s="60"/>
      <c r="O112" s="76"/>
      <c r="P112" s="76"/>
      <c r="Q112" s="76"/>
      <c r="R112" s="77"/>
      <c r="S112" s="117"/>
      <c r="T112" s="116"/>
      <c r="U112" s="70"/>
      <c r="V112" s="59"/>
      <c r="W112" s="113"/>
      <c r="Y112" s="62"/>
      <c r="Z112" s="59"/>
      <c r="AA112" s="63"/>
      <c r="AB112" s="59"/>
      <c r="AC112" s="64"/>
      <c r="AD112" s="62"/>
      <c r="AE112" s="59"/>
      <c r="AF112" s="63"/>
      <c r="AG112" s="59"/>
      <c r="AH112" s="64"/>
      <c r="AI112" s="62"/>
      <c r="AJ112" s="64"/>
      <c r="AK112" s="65"/>
      <c r="AL112" s="387"/>
      <c r="AM112" s="65"/>
    </row>
    <row r="113" spans="1:39" ht="24" customHeight="1">
      <c r="A113" s="56" t="s">
        <v>37</v>
      </c>
      <c r="B113" s="57">
        <v>59.290131343638365</v>
      </c>
      <c r="C113" s="58">
        <f>C105</f>
        <v>7.3819999999999997E-2</v>
      </c>
      <c r="D113" s="59">
        <f>+B113*C113</f>
        <v>4.3767974957873843</v>
      </c>
      <c r="E113" s="57"/>
      <c r="F113" s="58"/>
      <c r="G113" s="59"/>
      <c r="H113" s="57"/>
      <c r="I113" s="58"/>
      <c r="J113" s="59"/>
      <c r="K113" s="60">
        <f t="shared" ref="K113" si="60">+B113+E113+H113</f>
        <v>59.290131343638365</v>
      </c>
      <c r="L113" s="117">
        <f t="shared" ref="L113" si="61">+D113+G113+J113</f>
        <v>4.3767974957873843</v>
      </c>
      <c r="M113" s="116"/>
      <c r="N113" s="60"/>
      <c r="O113" s="76"/>
      <c r="P113" s="76"/>
      <c r="Q113" s="76"/>
      <c r="R113" s="77"/>
      <c r="S113" s="117"/>
      <c r="T113" s="116"/>
      <c r="U113" s="70"/>
      <c r="V113" s="59"/>
      <c r="W113" s="113">
        <f>L113+S113+V113</f>
        <v>4.3767974957873843</v>
      </c>
      <c r="Y113" s="62">
        <f>Y105</f>
        <v>0.36599999999999999</v>
      </c>
      <c r="Z113" s="59">
        <f>$K113*Y113/100</f>
        <v>0.21700188071771642</v>
      </c>
      <c r="AA113" s="63">
        <f>AA105</f>
        <v>0.247</v>
      </c>
      <c r="AB113" s="59">
        <f>$K113*AA113/100</f>
        <v>0.14644662441878675</v>
      </c>
      <c r="AC113" s="64">
        <f>Z113+AB113</f>
        <v>0.36344850513650317</v>
      </c>
      <c r="AD113" s="62"/>
      <c r="AE113" s="59"/>
      <c r="AF113" s="63"/>
      <c r="AG113" s="59"/>
      <c r="AH113" s="64"/>
      <c r="AI113" s="62"/>
      <c r="AJ113" s="64"/>
      <c r="AK113" s="65">
        <f>+AC113+AH113+AJ113</f>
        <v>0.36344850513650317</v>
      </c>
      <c r="AL113" s="385"/>
      <c r="AM113" s="65">
        <f>W113+AK113</f>
        <v>4.7402460009238876</v>
      </c>
    </row>
    <row r="114" spans="1:39" ht="24" customHeight="1">
      <c r="A114" s="56" t="s">
        <v>38</v>
      </c>
      <c r="B114" s="57"/>
      <c r="C114" s="58"/>
      <c r="D114" s="59"/>
      <c r="E114" s="57"/>
      <c r="F114" s="58"/>
      <c r="G114" s="59"/>
      <c r="H114" s="57"/>
      <c r="I114" s="58"/>
      <c r="J114" s="59"/>
      <c r="K114" s="60"/>
      <c r="L114" s="117"/>
      <c r="M114" s="116"/>
      <c r="N114" s="60"/>
      <c r="O114" s="76"/>
      <c r="P114" s="76"/>
      <c r="Q114" s="76"/>
      <c r="R114" s="77"/>
      <c r="S114" s="117"/>
      <c r="T114" s="116"/>
      <c r="U114" s="70"/>
      <c r="V114" s="59"/>
      <c r="W114" s="113"/>
      <c r="Y114" s="62"/>
      <c r="Z114" s="59"/>
      <c r="AA114" s="63"/>
      <c r="AB114" s="59"/>
      <c r="AC114" s="64"/>
      <c r="AD114" s="62"/>
      <c r="AE114" s="59"/>
      <c r="AF114" s="63"/>
      <c r="AG114" s="59"/>
      <c r="AH114" s="64"/>
      <c r="AI114" s="62"/>
      <c r="AJ114" s="64"/>
      <c r="AK114" s="65"/>
      <c r="AL114" s="387"/>
      <c r="AM114" s="65"/>
    </row>
    <row r="115" spans="1:39" ht="24" customHeight="1">
      <c r="A115" s="56" t="s">
        <v>55</v>
      </c>
      <c r="B115" s="57">
        <v>34.536715893638359</v>
      </c>
      <c r="C115" s="58">
        <f>C107</f>
        <v>2.802E-2</v>
      </c>
      <c r="D115" s="59">
        <f>+B115*C115</f>
        <v>0.96771877933974682</v>
      </c>
      <c r="E115" s="57"/>
      <c r="F115" s="58"/>
      <c r="G115" s="59"/>
      <c r="H115" s="57"/>
      <c r="I115" s="58"/>
      <c r="J115" s="59"/>
      <c r="K115" s="60">
        <f>+B115+E115+H115</f>
        <v>34.536715893638359</v>
      </c>
      <c r="L115" s="117">
        <f>+D115+G115+J115</f>
        <v>0.96771877933974682</v>
      </c>
      <c r="M115" s="116">
        <v>93.408000000000001</v>
      </c>
      <c r="N115" s="115">
        <f>N107</f>
        <v>12.60097</v>
      </c>
      <c r="O115" s="82">
        <v>1.6315763705209025</v>
      </c>
      <c r="P115" s="76"/>
      <c r="Q115" s="76"/>
      <c r="R115" s="77">
        <f>SUM(N115:Q115)</f>
        <v>14.232546370520902</v>
      </c>
      <c r="S115" s="117">
        <f>+M115*R115/1000</f>
        <v>1.3294336913776166</v>
      </c>
      <c r="T115" s="116"/>
      <c r="U115" s="70"/>
      <c r="V115" s="59"/>
      <c r="W115" s="113">
        <f>L115+S115+V115</f>
        <v>2.2971524707173634</v>
      </c>
      <c r="Y115" s="72"/>
      <c r="Z115" s="69"/>
      <c r="AA115" s="73"/>
      <c r="AB115" s="69"/>
      <c r="AC115" s="74"/>
      <c r="AD115" s="72">
        <f t="shared" ref="AD115:AD116" si="62">AD107</f>
        <v>0.40400000000000003</v>
      </c>
      <c r="AE115" s="69">
        <f>$K115*AD115/100</f>
        <v>0.13952833221029898</v>
      </c>
      <c r="AF115" s="73">
        <f t="shared" ref="AF115:AF116" si="63">AF107</f>
        <v>2.7E-2</v>
      </c>
      <c r="AG115" s="69">
        <f>$K115*AF115/100</f>
        <v>9.3249132912823565E-3</v>
      </c>
      <c r="AH115" s="74">
        <f>AE115+AG115</f>
        <v>0.14885324550158133</v>
      </c>
      <c r="AI115" s="62">
        <v>3.9E-2</v>
      </c>
      <c r="AJ115" s="64">
        <f>$K115*AI115/100</f>
        <v>1.346931919851896E-2</v>
      </c>
      <c r="AK115" s="65">
        <f>+AC115+AH115+AJ115</f>
        <v>0.16232256470010029</v>
      </c>
      <c r="AL115" s="387"/>
      <c r="AM115" s="65">
        <f>W115+AK115</f>
        <v>2.4594750354174635</v>
      </c>
    </row>
    <row r="116" spans="1:39" ht="24" customHeight="1">
      <c r="A116" s="56" t="s">
        <v>56</v>
      </c>
      <c r="B116" s="118">
        <v>24.753415450000002</v>
      </c>
      <c r="C116" s="58">
        <f>+C115</f>
        <v>2.802E-2</v>
      </c>
      <c r="D116" s="67">
        <f>+B116*C116</f>
        <v>0.6935907009090001</v>
      </c>
      <c r="E116" s="118"/>
      <c r="F116" s="58"/>
      <c r="G116" s="67"/>
      <c r="H116" s="118"/>
      <c r="I116" s="58"/>
      <c r="J116" s="67"/>
      <c r="K116" s="119">
        <f>+B116+E116+H116</f>
        <v>24.753415450000002</v>
      </c>
      <c r="L116" s="173">
        <f>+D116+G116+J116</f>
        <v>0.6935907009090001</v>
      </c>
      <c r="M116" s="279">
        <v>29.975999999999999</v>
      </c>
      <c r="N116" s="115">
        <f>N115</f>
        <v>12.60097</v>
      </c>
      <c r="O116" s="82">
        <f>O115</f>
        <v>1.6315763705209025</v>
      </c>
      <c r="P116" s="151"/>
      <c r="Q116" s="82">
        <v>-0.32</v>
      </c>
      <c r="R116" s="77">
        <f>SUM(N116:Q116)</f>
        <v>13.912546370520902</v>
      </c>
      <c r="S116" s="173">
        <f>+M116*R116/1000</f>
        <v>0.41704249000273458</v>
      </c>
      <c r="T116" s="116"/>
      <c r="U116" s="70"/>
      <c r="V116" s="59"/>
      <c r="W116" s="114">
        <f>L116+S116+V116</f>
        <v>1.1106331909117346</v>
      </c>
      <c r="Y116" s="72"/>
      <c r="Z116" s="67"/>
      <c r="AA116" s="124"/>
      <c r="AB116" s="67"/>
      <c r="AC116" s="125"/>
      <c r="AD116" s="72">
        <f t="shared" si="62"/>
        <v>0.40400000000000003</v>
      </c>
      <c r="AE116" s="67">
        <f>$K116*AD116/100</f>
        <v>0.10000379841800001</v>
      </c>
      <c r="AF116" s="124">
        <f t="shared" si="63"/>
        <v>2.7E-2</v>
      </c>
      <c r="AG116" s="67">
        <f>$K116*AF116/100</f>
        <v>6.6834221715000005E-3</v>
      </c>
      <c r="AH116" s="125">
        <f>AE116+AG116</f>
        <v>0.10668722058950002</v>
      </c>
      <c r="AI116" s="126">
        <f>AI115</f>
        <v>3.9E-2</v>
      </c>
      <c r="AJ116" s="125">
        <f>$K116*AI116/100</f>
        <v>9.6538320255000008E-3</v>
      </c>
      <c r="AK116" s="75">
        <f>+AC116+AH116+AJ116</f>
        <v>0.11634105261500002</v>
      </c>
      <c r="AL116" s="391"/>
      <c r="AM116" s="75">
        <f>W116+AK116</f>
        <v>1.2269742435267346</v>
      </c>
    </row>
    <row r="117" spans="1:39" ht="24" customHeight="1">
      <c r="A117" s="56" t="s">
        <v>57</v>
      </c>
      <c r="B117" s="57">
        <f>SUM(B115:B116)</f>
        <v>59.290131343638365</v>
      </c>
      <c r="C117" s="58"/>
      <c r="D117" s="67">
        <f>SUM(D115:D116)</f>
        <v>1.6613094802487469</v>
      </c>
      <c r="E117" s="57"/>
      <c r="F117" s="58"/>
      <c r="G117" s="67"/>
      <c r="H117" s="57"/>
      <c r="I117" s="58"/>
      <c r="J117" s="67"/>
      <c r="K117" s="60">
        <f>+B117+E117+H117</f>
        <v>59.290131343638365</v>
      </c>
      <c r="L117" s="117">
        <f>+D117+G117+J117</f>
        <v>1.6613094802487469</v>
      </c>
      <c r="M117" s="116">
        <f>SUM(M115:M116)</f>
        <v>123.384</v>
      </c>
      <c r="N117" s="60"/>
      <c r="O117" s="76"/>
      <c r="P117" s="76"/>
      <c r="Q117" s="82"/>
      <c r="R117" s="77"/>
      <c r="S117" s="117">
        <f>SUM(S115:S116)</f>
        <v>1.7464761813803511</v>
      </c>
      <c r="T117" s="116"/>
      <c r="U117" s="70"/>
      <c r="V117" s="59"/>
      <c r="W117" s="114">
        <f>+W115+W116</f>
        <v>3.4077856616290978</v>
      </c>
      <c r="Y117" s="62"/>
      <c r="Z117" s="67">
        <f>Z115+Z116</f>
        <v>0</v>
      </c>
      <c r="AA117" s="124"/>
      <c r="AB117" s="67">
        <f>AB115+AB116</f>
        <v>0</v>
      </c>
      <c r="AC117" s="125">
        <f>Z117+AB117</f>
        <v>0</v>
      </c>
      <c r="AD117" s="62"/>
      <c r="AE117" s="67">
        <f>AE115+AE116</f>
        <v>0.23953213062829898</v>
      </c>
      <c r="AF117" s="124"/>
      <c r="AG117" s="67">
        <f>AG115+AG116</f>
        <v>1.6008335462782356E-2</v>
      </c>
      <c r="AH117" s="125">
        <f>AE117+AG117</f>
        <v>0.25554046609108133</v>
      </c>
      <c r="AI117" s="126"/>
      <c r="AJ117" s="125">
        <f>AJ115+AJ116</f>
        <v>2.3123151224018961E-2</v>
      </c>
      <c r="AK117" s="75">
        <f>SUM(AK115:AK116)</f>
        <v>0.27866361731510031</v>
      </c>
      <c r="AL117" s="387"/>
      <c r="AM117" s="75">
        <f>SUM(AM115:AM116)</f>
        <v>3.686449278944198</v>
      </c>
    </row>
    <row r="118" spans="1:39" ht="24" customHeight="1">
      <c r="A118" s="16" t="s">
        <v>66</v>
      </c>
      <c r="B118" s="57">
        <f>B117</f>
        <v>59.290131343638365</v>
      </c>
      <c r="C118" s="58">
        <f>C113+C116</f>
        <v>0.10184</v>
      </c>
      <c r="D118" s="59">
        <f>D113+D117</f>
        <v>6.038106976036131</v>
      </c>
      <c r="E118" s="57"/>
      <c r="F118" s="58"/>
      <c r="G118" s="59"/>
      <c r="H118" s="57"/>
      <c r="I118" s="58"/>
      <c r="J118" s="59"/>
      <c r="K118" s="60">
        <f>+B118+E118+H118</f>
        <v>59.290131343638365</v>
      </c>
      <c r="L118" s="117">
        <f>L113+L117</f>
        <v>6.038106976036131</v>
      </c>
      <c r="M118" s="116">
        <f>M117</f>
        <v>123.384</v>
      </c>
      <c r="N118" s="60"/>
      <c r="O118" s="76"/>
      <c r="P118" s="76"/>
      <c r="Q118" s="76"/>
      <c r="R118" s="77"/>
      <c r="S118" s="117">
        <f>S113+S117</f>
        <v>1.7464761813803511</v>
      </c>
      <c r="T118" s="116"/>
      <c r="U118" s="70"/>
      <c r="V118" s="59"/>
      <c r="W118" s="113">
        <f>W113+W117</f>
        <v>7.7845831574164821</v>
      </c>
      <c r="Y118" s="137"/>
      <c r="Z118" s="130">
        <f t="shared" ref="Z118" si="64">Z113+Z117</f>
        <v>0.21700188071771642</v>
      </c>
      <c r="AA118" s="138"/>
      <c r="AB118" s="130">
        <f t="shared" ref="AB118" si="65">AB113+AB117</f>
        <v>0.14644662441878675</v>
      </c>
      <c r="AC118" s="97">
        <f>Z118+AB118</f>
        <v>0.36344850513650317</v>
      </c>
      <c r="AD118" s="137"/>
      <c r="AE118" s="130">
        <f t="shared" ref="AE118" si="66">AE113+AE117</f>
        <v>0.23953213062829898</v>
      </c>
      <c r="AF118" s="138"/>
      <c r="AG118" s="130">
        <f t="shared" ref="AG118" si="67">AG113+AG117</f>
        <v>1.6008335462782356E-2</v>
      </c>
      <c r="AH118" s="97">
        <f>AE118+AG118</f>
        <v>0.25554046609108133</v>
      </c>
      <c r="AI118" s="137"/>
      <c r="AJ118" s="97">
        <f>AJ113+AJ117</f>
        <v>2.3123151224018961E-2</v>
      </c>
      <c r="AK118" s="389">
        <f t="shared" ref="AK118" si="68">AK113+AK117</f>
        <v>0.64211212245160354</v>
      </c>
      <c r="AL118" s="387"/>
      <c r="AM118" s="389">
        <f t="shared" ref="AM118" si="69">AM113+AM117</f>
        <v>8.4266952798680848</v>
      </c>
    </row>
    <row r="119" spans="1:39" ht="16.5" customHeight="1">
      <c r="A119" s="16"/>
      <c r="B119" s="57"/>
      <c r="C119" s="58"/>
      <c r="D119" s="59"/>
      <c r="E119" s="57"/>
      <c r="F119" s="58"/>
      <c r="G119" s="59"/>
      <c r="H119" s="57"/>
      <c r="I119" s="58"/>
      <c r="J119" s="59"/>
      <c r="K119" s="60"/>
      <c r="L119" s="117"/>
      <c r="M119" s="116"/>
      <c r="N119" s="60"/>
      <c r="O119" s="76"/>
      <c r="P119" s="76"/>
      <c r="Q119" s="76"/>
      <c r="R119" s="77"/>
      <c r="S119" s="117"/>
      <c r="T119" s="116"/>
      <c r="U119" s="70"/>
      <c r="V119" s="59"/>
      <c r="W119" s="113"/>
      <c r="Y119" s="62"/>
      <c r="Z119" s="59"/>
      <c r="AA119" s="63"/>
      <c r="AB119" s="59"/>
      <c r="AC119" s="64"/>
      <c r="AD119" s="62"/>
      <c r="AE119" s="59"/>
      <c r="AF119" s="63"/>
      <c r="AG119" s="59"/>
      <c r="AH119" s="64"/>
      <c r="AI119" s="62"/>
      <c r="AJ119" s="64"/>
      <c r="AK119" s="65"/>
      <c r="AL119" s="387"/>
      <c r="AM119" s="65"/>
    </row>
    <row r="120" spans="1:39" ht="15.75">
      <c r="A120" s="16" t="s">
        <v>68</v>
      </c>
      <c r="B120" s="57">
        <f>B110+B118</f>
        <v>98.307408373638367</v>
      </c>
      <c r="C120" s="58"/>
      <c r="D120" s="59">
        <f>D110+D118</f>
        <v>10.011626468771331</v>
      </c>
      <c r="E120" s="57"/>
      <c r="F120" s="58"/>
      <c r="G120" s="59"/>
      <c r="H120" s="57"/>
      <c r="I120" s="58"/>
      <c r="J120" s="59"/>
      <c r="K120" s="60">
        <f t="shared" ref="K120:S120" si="70">K110+K118</f>
        <v>98.307408373638367</v>
      </c>
      <c r="L120" s="117">
        <f t="shared" si="70"/>
        <v>10.011626468771331</v>
      </c>
      <c r="M120" s="116">
        <f t="shared" si="70"/>
        <v>200.56799999999998</v>
      </c>
      <c r="N120" s="60"/>
      <c r="O120" s="76"/>
      <c r="P120" s="76"/>
      <c r="Q120" s="76"/>
      <c r="R120" s="77"/>
      <c r="S120" s="117">
        <f t="shared" si="70"/>
        <v>2.6943705698603511</v>
      </c>
      <c r="T120" s="116"/>
      <c r="U120" s="70"/>
      <c r="V120" s="59"/>
      <c r="W120" s="113">
        <f t="shared" ref="W120" si="71">W110+W118</f>
        <v>12.705997038631683</v>
      </c>
      <c r="Y120" s="62"/>
      <c r="Z120" s="59">
        <f t="shared" ref="Z120:AB120" si="72">Z110+Z118</f>
        <v>0.35980511464751641</v>
      </c>
      <c r="AA120" s="63"/>
      <c r="AB120" s="59">
        <f t="shared" si="72"/>
        <v>0.24281929868288676</v>
      </c>
      <c r="AC120" s="64">
        <f>Z120+AB120</f>
        <v>0.60262441333040317</v>
      </c>
      <c r="AD120" s="62"/>
      <c r="AE120" s="59">
        <f t="shared" ref="AE120" si="73">AE110+AE118</f>
        <v>0.39716192982949899</v>
      </c>
      <c r="AF120" s="63"/>
      <c r="AG120" s="59">
        <f t="shared" ref="AG120" si="74">AG110+AG118</f>
        <v>2.6543000260882355E-2</v>
      </c>
      <c r="AH120" s="64">
        <f>AE120+AG120</f>
        <v>0.42370493009038135</v>
      </c>
      <c r="AI120" s="62"/>
      <c r="AJ120" s="64">
        <f t="shared" ref="AJ120" si="75">AJ110+AJ118</f>
        <v>2.3903496764618962E-2</v>
      </c>
      <c r="AK120" s="65">
        <f>+AC120+AH120+AJ120</f>
        <v>1.0502328401854035</v>
      </c>
      <c r="AL120" s="387"/>
      <c r="AM120" s="65">
        <f>W120+AK120</f>
        <v>13.756229878817086</v>
      </c>
    </row>
    <row r="121" spans="1:39" ht="13.5" customHeight="1">
      <c r="A121" s="16"/>
      <c r="B121" s="57"/>
      <c r="C121" s="58"/>
      <c r="D121" s="59"/>
      <c r="E121" s="57"/>
      <c r="F121" s="58"/>
      <c r="G121" s="59"/>
      <c r="H121" s="57"/>
      <c r="I121" s="58"/>
      <c r="J121" s="59"/>
      <c r="K121" s="60"/>
      <c r="L121" s="117"/>
      <c r="M121" s="116"/>
      <c r="N121" s="60"/>
      <c r="O121" s="76"/>
      <c r="P121" s="76"/>
      <c r="Q121" s="76"/>
      <c r="R121" s="77"/>
      <c r="S121" s="117"/>
      <c r="T121" s="116"/>
      <c r="U121" s="70"/>
      <c r="V121" s="59"/>
      <c r="W121" s="113"/>
      <c r="Y121" s="62"/>
      <c r="Z121" s="59"/>
      <c r="AA121" s="63"/>
      <c r="AB121" s="59"/>
      <c r="AC121" s="64"/>
      <c r="AD121" s="62"/>
      <c r="AE121" s="59"/>
      <c r="AF121" s="63"/>
      <c r="AG121" s="59"/>
      <c r="AH121" s="64"/>
      <c r="AI121" s="62"/>
      <c r="AJ121" s="64"/>
      <c r="AK121" s="65"/>
      <c r="AL121" s="387"/>
      <c r="AM121" s="65"/>
    </row>
    <row r="122" spans="1:39" ht="15.75">
      <c r="A122" s="16" t="s">
        <v>69</v>
      </c>
      <c r="B122" s="57"/>
      <c r="C122" s="58"/>
      <c r="D122" s="59"/>
      <c r="E122" s="57"/>
      <c r="F122" s="58"/>
      <c r="G122" s="59"/>
      <c r="H122" s="57"/>
      <c r="I122" s="58"/>
      <c r="J122" s="59"/>
      <c r="K122" s="60"/>
      <c r="L122" s="117"/>
      <c r="M122" s="116"/>
      <c r="N122" s="60"/>
      <c r="O122" s="76"/>
      <c r="P122" s="76"/>
      <c r="Q122" s="76"/>
      <c r="R122" s="77"/>
      <c r="S122" s="117"/>
      <c r="T122" s="144"/>
      <c r="U122" s="94"/>
      <c r="V122" s="59"/>
      <c r="W122" s="113"/>
      <c r="Y122" s="62"/>
      <c r="Z122" s="59"/>
      <c r="AA122" s="63"/>
      <c r="AB122" s="59"/>
      <c r="AC122" s="64"/>
      <c r="AD122" s="62"/>
      <c r="AE122" s="59"/>
      <c r="AF122" s="63"/>
      <c r="AG122" s="59"/>
      <c r="AH122" s="64"/>
      <c r="AI122" s="62"/>
      <c r="AJ122" s="64"/>
      <c r="AK122" s="65"/>
      <c r="AL122" s="387"/>
      <c r="AM122" s="65"/>
    </row>
    <row r="123" spans="1:39" ht="15.75">
      <c r="A123" s="16" t="s">
        <v>65</v>
      </c>
      <c r="B123" s="57"/>
      <c r="C123" s="58"/>
      <c r="D123" s="59"/>
      <c r="E123" s="57"/>
      <c r="F123" s="58"/>
      <c r="G123" s="59"/>
      <c r="H123" s="57"/>
      <c r="I123" s="58"/>
      <c r="J123" s="59"/>
      <c r="K123" s="60"/>
      <c r="L123" s="117"/>
      <c r="M123" s="116"/>
      <c r="N123" s="60"/>
      <c r="O123" s="76"/>
      <c r="P123" s="76"/>
      <c r="Q123" s="76"/>
      <c r="R123" s="77"/>
      <c r="S123" s="117"/>
      <c r="T123" s="144"/>
      <c r="U123" s="94"/>
      <c r="V123" s="59"/>
      <c r="W123" s="113"/>
      <c r="Y123" s="62"/>
      <c r="Z123" s="59"/>
      <c r="AA123" s="63"/>
      <c r="AB123" s="59"/>
      <c r="AC123" s="64"/>
      <c r="AD123" s="62"/>
      <c r="AE123" s="59"/>
      <c r="AF123" s="63"/>
      <c r="AG123" s="59"/>
      <c r="AH123" s="64"/>
      <c r="AI123" s="62"/>
      <c r="AJ123" s="64"/>
      <c r="AK123" s="65"/>
      <c r="AL123" s="387"/>
      <c r="AM123" s="65"/>
    </row>
    <row r="124" spans="1:39" ht="22.5" customHeight="1">
      <c r="A124" s="56" t="s">
        <v>37</v>
      </c>
      <c r="B124" s="57">
        <v>344.03313111199998</v>
      </c>
      <c r="C124" s="58">
        <v>7.3819999999999997E-2</v>
      </c>
      <c r="D124" s="59">
        <f>+B124*C124</f>
        <v>25.396525738687838</v>
      </c>
      <c r="E124" s="57"/>
      <c r="F124" s="58"/>
      <c r="G124" s="59"/>
      <c r="H124" s="57"/>
      <c r="I124" s="58"/>
      <c r="J124" s="59"/>
      <c r="K124" s="60">
        <f t="shared" ref="K124" si="76">+B124+E124+H124</f>
        <v>344.03313111199998</v>
      </c>
      <c r="L124" s="117">
        <f t="shared" ref="L124" si="77">+D124+G124+J124</f>
        <v>25.396525738687838</v>
      </c>
      <c r="M124" s="116"/>
      <c r="N124" s="60"/>
      <c r="O124" s="76"/>
      <c r="P124" s="76"/>
      <c r="Q124" s="76"/>
      <c r="R124" s="77"/>
      <c r="S124" s="117"/>
      <c r="T124" s="144"/>
      <c r="U124" s="94"/>
      <c r="V124" s="59"/>
      <c r="W124" s="113">
        <f>L124+S124+V124</f>
        <v>25.396525738687838</v>
      </c>
      <c r="Y124" s="62">
        <v>0.36599999999999999</v>
      </c>
      <c r="Z124" s="59">
        <f>$K124*Y124/100</f>
        <v>1.2591612598699198</v>
      </c>
      <c r="AA124" s="63">
        <v>0.22399999999999998</v>
      </c>
      <c r="AB124" s="59">
        <f>$K124*AA124/100</f>
        <v>0.77063421369087992</v>
      </c>
      <c r="AC124" s="64">
        <f>Z124+AB124</f>
        <v>2.0297954735607995</v>
      </c>
      <c r="AD124" s="62"/>
      <c r="AE124" s="59"/>
      <c r="AF124" s="63"/>
      <c r="AG124" s="59"/>
      <c r="AH124" s="64"/>
      <c r="AI124" s="62"/>
      <c r="AJ124" s="64"/>
      <c r="AK124" s="65">
        <f>+AC124+AH124+AJ124</f>
        <v>2.0297954735607995</v>
      </c>
      <c r="AL124" s="385"/>
      <c r="AM124" s="65">
        <f>W124+AK124</f>
        <v>27.426321212248638</v>
      </c>
    </row>
    <row r="125" spans="1:39" ht="22.5" customHeight="1">
      <c r="A125" s="56" t="s">
        <v>38</v>
      </c>
      <c r="B125" s="57"/>
      <c r="C125" s="58"/>
      <c r="D125" s="59"/>
      <c r="E125" s="57"/>
      <c r="F125" s="58"/>
      <c r="G125" s="59"/>
      <c r="H125" s="57"/>
      <c r="I125" s="58"/>
      <c r="J125" s="59"/>
      <c r="K125" s="60"/>
      <c r="L125" s="117"/>
      <c r="M125" s="116"/>
      <c r="N125" s="60"/>
      <c r="O125" s="76"/>
      <c r="P125" s="76"/>
      <c r="Q125" s="76"/>
      <c r="R125" s="77"/>
      <c r="S125" s="117"/>
      <c r="T125" s="144"/>
      <c r="U125" s="94"/>
      <c r="V125" s="59"/>
      <c r="W125" s="113"/>
      <c r="Y125" s="62"/>
      <c r="Z125" s="59"/>
      <c r="AA125" s="63"/>
      <c r="AB125" s="59"/>
      <c r="AC125" s="64"/>
      <c r="AD125" s="62"/>
      <c r="AE125" s="59"/>
      <c r="AF125" s="63"/>
      <c r="AG125" s="59"/>
      <c r="AH125" s="64"/>
      <c r="AI125" s="62"/>
      <c r="AJ125" s="64"/>
      <c r="AK125" s="65"/>
      <c r="AL125" s="387"/>
      <c r="AM125" s="65"/>
    </row>
    <row r="126" spans="1:39" ht="22.5" customHeight="1">
      <c r="A126" s="56" t="s">
        <v>55</v>
      </c>
      <c r="B126" s="57">
        <v>0</v>
      </c>
      <c r="C126" s="58">
        <v>2.802E-2</v>
      </c>
      <c r="D126" s="59">
        <f>+B126*C126</f>
        <v>0</v>
      </c>
      <c r="E126" s="57"/>
      <c r="F126" s="58"/>
      <c r="G126" s="59"/>
      <c r="H126" s="57"/>
      <c r="I126" s="58"/>
      <c r="J126" s="59"/>
      <c r="K126" s="60">
        <f>+B126+E126+H126</f>
        <v>0</v>
      </c>
      <c r="L126" s="117">
        <f>+D126+G126+J126</f>
        <v>0</v>
      </c>
      <c r="M126" s="116">
        <v>0</v>
      </c>
      <c r="N126" s="115">
        <f>N107</f>
        <v>12.60097</v>
      </c>
      <c r="O126" s="76"/>
      <c r="P126" s="82">
        <v>-7.4859622176084377</v>
      </c>
      <c r="Q126" s="76"/>
      <c r="R126" s="77">
        <f>SUM(N126:Q126)</f>
        <v>5.1150077823915625</v>
      </c>
      <c r="S126" s="117">
        <f>+M126*R126/1000</f>
        <v>0</v>
      </c>
      <c r="T126" s="144"/>
      <c r="U126" s="94"/>
      <c r="V126" s="59"/>
      <c r="W126" s="113">
        <f>L126+S126+V126</f>
        <v>0</v>
      </c>
      <c r="Y126" s="72"/>
      <c r="Z126" s="69"/>
      <c r="AA126" s="73"/>
      <c r="AB126" s="69"/>
      <c r="AC126" s="74"/>
      <c r="AD126" s="72">
        <v>0.40400000000000003</v>
      </c>
      <c r="AE126" s="69">
        <f>$K126*AD126/100</f>
        <v>0</v>
      </c>
      <c r="AF126" s="73">
        <v>2.7E-2</v>
      </c>
      <c r="AG126" s="69">
        <f>$K126*AF126/100</f>
        <v>0</v>
      </c>
      <c r="AH126" s="74">
        <f>AE126+AG126</f>
        <v>0</v>
      </c>
      <c r="AI126" s="62">
        <v>2E-3</v>
      </c>
      <c r="AJ126" s="64">
        <f>$K126*AI126/100</f>
        <v>0</v>
      </c>
      <c r="AK126" s="65">
        <f>+AC126+AH126+AJ126</f>
        <v>0</v>
      </c>
      <c r="AL126" s="387"/>
      <c r="AM126" s="65">
        <f>W126+AK126</f>
        <v>0</v>
      </c>
    </row>
    <row r="127" spans="1:39" s="122" customFormat="1" ht="22.5" customHeight="1">
      <c r="A127" s="56" t="s">
        <v>56</v>
      </c>
      <c r="B127" s="118">
        <v>344.03313111199998</v>
      </c>
      <c r="C127" s="58">
        <f>+C126</f>
        <v>2.802E-2</v>
      </c>
      <c r="D127" s="67">
        <f>+B127*C127</f>
        <v>9.6398083337582392</v>
      </c>
      <c r="E127" s="118"/>
      <c r="F127" s="58"/>
      <c r="G127" s="67"/>
      <c r="H127" s="118"/>
      <c r="I127" s="58"/>
      <c r="J127" s="67"/>
      <c r="K127" s="119">
        <f>+B127+E127+H127</f>
        <v>344.03313111199998</v>
      </c>
      <c r="L127" s="173">
        <f>+D127+G127+J127</f>
        <v>9.6398083337582392</v>
      </c>
      <c r="M127" s="279">
        <v>700.64221112319956</v>
      </c>
      <c r="N127" s="115">
        <f>N126</f>
        <v>12.60097</v>
      </c>
      <c r="O127" s="151"/>
      <c r="P127" s="82">
        <f>P126</f>
        <v>-7.4859622176084377</v>
      </c>
      <c r="Q127" s="82">
        <v>-0.32</v>
      </c>
      <c r="R127" s="77">
        <f>SUM(N127:Q127)</f>
        <v>4.7950077823915622</v>
      </c>
      <c r="S127" s="173">
        <f>+M127*R127/1000</f>
        <v>3.3595848550077738</v>
      </c>
      <c r="T127" s="153"/>
      <c r="U127" s="152"/>
      <c r="V127" s="67"/>
      <c r="W127" s="114">
        <f>L127+S127+V127</f>
        <v>12.999393188766014</v>
      </c>
      <c r="Y127" s="72"/>
      <c r="Z127" s="67"/>
      <c r="AA127" s="124"/>
      <c r="AB127" s="67"/>
      <c r="AC127" s="125"/>
      <c r="AD127" s="72">
        <f>AD126</f>
        <v>0.40400000000000003</v>
      </c>
      <c r="AE127" s="67">
        <f>$K127*AD127/100</f>
        <v>1.38989384969248</v>
      </c>
      <c r="AF127" s="124">
        <f>AF126</f>
        <v>2.7E-2</v>
      </c>
      <c r="AG127" s="67">
        <f>$K127*AF127/100</f>
        <v>9.2888945400239994E-2</v>
      </c>
      <c r="AH127" s="125">
        <f>AE127+AG127</f>
        <v>1.4827827950927199</v>
      </c>
      <c r="AI127" s="126">
        <f>AI126</f>
        <v>2E-3</v>
      </c>
      <c r="AJ127" s="125">
        <f>$K127*AI127/100</f>
        <v>6.88066262224E-3</v>
      </c>
      <c r="AK127" s="75">
        <f>+AC127+AH127+AJ127</f>
        <v>1.4896634577149599</v>
      </c>
      <c r="AL127" s="391"/>
      <c r="AM127" s="75">
        <f>W127+AK127</f>
        <v>14.489056646480973</v>
      </c>
    </row>
    <row r="128" spans="1:39" ht="22.5" customHeight="1">
      <c r="A128" s="56" t="s">
        <v>57</v>
      </c>
      <c r="B128" s="57">
        <f>SUM(B126:B127)</f>
        <v>344.03313111199998</v>
      </c>
      <c r="C128" s="58"/>
      <c r="D128" s="69">
        <f>SUM(D126:D127)</f>
        <v>9.6398083337582392</v>
      </c>
      <c r="E128" s="57"/>
      <c r="F128" s="58"/>
      <c r="G128" s="69"/>
      <c r="H128" s="57"/>
      <c r="I128" s="58"/>
      <c r="J128" s="69"/>
      <c r="K128" s="60">
        <f>+B128+E128+H128</f>
        <v>344.03313111199998</v>
      </c>
      <c r="L128" s="117">
        <f>+D128+G128+J128</f>
        <v>9.6398083337582392</v>
      </c>
      <c r="M128" s="116">
        <f>SUM(M126:M127)</f>
        <v>700.64221112319956</v>
      </c>
      <c r="N128" s="60"/>
      <c r="O128" s="76"/>
      <c r="P128" s="76"/>
      <c r="Q128" s="76"/>
      <c r="R128" s="77"/>
      <c r="S128" s="146">
        <f>SUM(S126:S127)</f>
        <v>3.3595848550077738</v>
      </c>
      <c r="T128" s="154"/>
      <c r="U128" s="155"/>
      <c r="V128" s="69"/>
      <c r="W128" s="83">
        <f>+W126+W127</f>
        <v>12.999393188766014</v>
      </c>
      <c r="Y128" s="62"/>
      <c r="Z128" s="67">
        <f>Z126+Z127</f>
        <v>0</v>
      </c>
      <c r="AA128" s="124"/>
      <c r="AB128" s="67">
        <f>AB126+AB127</f>
        <v>0</v>
      </c>
      <c r="AC128" s="125">
        <f>Z128+AB128</f>
        <v>0</v>
      </c>
      <c r="AD128" s="62"/>
      <c r="AE128" s="67">
        <f>AE126+AE127</f>
        <v>1.38989384969248</v>
      </c>
      <c r="AF128" s="124"/>
      <c r="AG128" s="67">
        <f>AG126+AG127</f>
        <v>9.2888945400239994E-2</v>
      </c>
      <c r="AH128" s="125">
        <f>AE128+AG128</f>
        <v>1.4827827950927199</v>
      </c>
      <c r="AI128" s="126"/>
      <c r="AJ128" s="125">
        <f>AJ126+AJ127</f>
        <v>6.88066262224E-3</v>
      </c>
      <c r="AK128" s="75">
        <f>SUM(AK126:AK127)</f>
        <v>1.4896634577149599</v>
      </c>
      <c r="AL128" s="387"/>
      <c r="AM128" s="75">
        <f>SUM(AM126:AM127)</f>
        <v>14.489056646480973</v>
      </c>
    </row>
    <row r="129" spans="1:39" ht="22.5" customHeight="1">
      <c r="A129" s="56" t="s">
        <v>58</v>
      </c>
      <c r="B129" s="57">
        <f>B128</f>
        <v>344.03313111199998</v>
      </c>
      <c r="C129" s="58">
        <f>C124+C127</f>
        <v>0.10184</v>
      </c>
      <c r="D129" s="59">
        <f>D124+D128</f>
        <v>35.036334072446081</v>
      </c>
      <c r="E129" s="57"/>
      <c r="F129" s="58"/>
      <c r="G129" s="59"/>
      <c r="H129" s="57"/>
      <c r="I129" s="58"/>
      <c r="J129" s="59"/>
      <c r="K129" s="60">
        <f>+B129+E129+H129</f>
        <v>344.03313111199998</v>
      </c>
      <c r="L129" s="117">
        <f>L124+L128</f>
        <v>35.036334072446081</v>
      </c>
      <c r="M129" s="116">
        <f>M128</f>
        <v>700.64221112319956</v>
      </c>
      <c r="N129" s="60"/>
      <c r="O129" s="76"/>
      <c r="P129" s="76"/>
      <c r="Q129" s="76"/>
      <c r="R129" s="77"/>
      <c r="S129" s="117">
        <f>S124+S128</f>
        <v>3.3595848550077738</v>
      </c>
      <c r="T129" s="154"/>
      <c r="U129" s="155"/>
      <c r="V129" s="69"/>
      <c r="W129" s="113">
        <f>W124+W128</f>
        <v>38.395918927453849</v>
      </c>
      <c r="Y129" s="137"/>
      <c r="Z129" s="130">
        <f t="shared" ref="Z129" si="78">Z124+Z128</f>
        <v>1.2591612598699198</v>
      </c>
      <c r="AA129" s="138"/>
      <c r="AB129" s="130">
        <f t="shared" ref="AB129" si="79">AB124+AB128</f>
        <v>0.77063421369087992</v>
      </c>
      <c r="AC129" s="97">
        <f>Z129+AB129</f>
        <v>2.0297954735607995</v>
      </c>
      <c r="AD129" s="137"/>
      <c r="AE129" s="130">
        <f t="shared" ref="AE129" si="80">AE124+AE128</f>
        <v>1.38989384969248</v>
      </c>
      <c r="AF129" s="138"/>
      <c r="AG129" s="130">
        <f t="shared" ref="AG129" si="81">AG124+AG128</f>
        <v>9.2888945400239994E-2</v>
      </c>
      <c r="AH129" s="97">
        <f>AE129+AG129</f>
        <v>1.4827827950927199</v>
      </c>
      <c r="AI129" s="137"/>
      <c r="AJ129" s="97">
        <f>AJ124+AJ128</f>
        <v>6.88066262224E-3</v>
      </c>
      <c r="AK129" s="389">
        <f t="shared" ref="AK129" si="82">AK124+AK128</f>
        <v>3.5194589312757594</v>
      </c>
      <c r="AL129" s="387"/>
      <c r="AM129" s="389">
        <f t="shared" ref="AM129" si="83">AM124+AM128</f>
        <v>41.915377858729613</v>
      </c>
    </row>
    <row r="130" spans="1:39" ht="12.6" customHeight="1">
      <c r="A130" s="56"/>
      <c r="B130" s="78"/>
      <c r="C130" s="58"/>
      <c r="D130" s="59"/>
      <c r="E130" s="78"/>
      <c r="F130" s="58"/>
      <c r="G130" s="59"/>
      <c r="H130" s="78"/>
      <c r="I130" s="58"/>
      <c r="J130" s="59"/>
      <c r="K130" s="60"/>
      <c r="L130" s="117"/>
      <c r="M130" s="154"/>
      <c r="N130" s="68"/>
      <c r="O130" s="79"/>
      <c r="P130" s="79"/>
      <c r="Q130" s="79"/>
      <c r="R130" s="77"/>
      <c r="S130" s="117"/>
      <c r="T130" s="154"/>
      <c r="U130" s="155"/>
      <c r="V130" s="69"/>
      <c r="W130" s="113"/>
      <c r="Y130" s="62"/>
      <c r="Z130" s="59"/>
      <c r="AA130" s="63"/>
      <c r="AB130" s="59"/>
      <c r="AC130" s="64"/>
      <c r="AD130" s="62"/>
      <c r="AE130" s="59"/>
      <c r="AF130" s="63"/>
      <c r="AG130" s="59"/>
      <c r="AH130" s="64"/>
      <c r="AI130" s="62"/>
      <c r="AJ130" s="64"/>
      <c r="AK130" s="65"/>
      <c r="AL130" s="387"/>
      <c r="AM130" s="65"/>
    </row>
    <row r="131" spans="1:39" ht="22.5" customHeight="1">
      <c r="A131" s="16" t="s">
        <v>70</v>
      </c>
      <c r="B131" s="78"/>
      <c r="C131" s="58"/>
      <c r="D131" s="59"/>
      <c r="E131" s="78"/>
      <c r="F131" s="58"/>
      <c r="G131" s="59"/>
      <c r="H131" s="78"/>
      <c r="I131" s="58"/>
      <c r="J131" s="59"/>
      <c r="K131" s="60"/>
      <c r="L131" s="117"/>
      <c r="M131" s="154"/>
      <c r="N131" s="68"/>
      <c r="O131" s="79"/>
      <c r="P131" s="79"/>
      <c r="Q131" s="79"/>
      <c r="R131" s="77"/>
      <c r="S131" s="117"/>
      <c r="T131" s="154"/>
      <c r="U131" s="155"/>
      <c r="V131" s="69"/>
      <c r="W131" s="113"/>
      <c r="Y131" s="62"/>
      <c r="Z131" s="59"/>
      <c r="AA131" s="63"/>
      <c r="AB131" s="59"/>
      <c r="AC131" s="64"/>
      <c r="AD131" s="62"/>
      <c r="AE131" s="59"/>
      <c r="AF131" s="63"/>
      <c r="AG131" s="59"/>
      <c r="AH131" s="64"/>
      <c r="AI131" s="62"/>
      <c r="AJ131" s="64"/>
      <c r="AK131" s="65"/>
      <c r="AL131" s="387"/>
      <c r="AM131" s="65"/>
    </row>
    <row r="132" spans="1:39" ht="22.5" customHeight="1">
      <c r="A132" s="56" t="s">
        <v>37</v>
      </c>
      <c r="B132" s="57">
        <v>255.26231182616681</v>
      </c>
      <c r="C132" s="58">
        <f>C124</f>
        <v>7.3819999999999997E-2</v>
      </c>
      <c r="D132" s="59">
        <f>+B132*C132</f>
        <v>18.843463859007635</v>
      </c>
      <c r="E132" s="57"/>
      <c r="F132" s="58"/>
      <c r="G132" s="59"/>
      <c r="H132" s="57"/>
      <c r="I132" s="58"/>
      <c r="J132" s="59"/>
      <c r="K132" s="60">
        <f t="shared" ref="K132" si="84">+B132+E132+H132</f>
        <v>255.26231182616681</v>
      </c>
      <c r="L132" s="117">
        <f t="shared" ref="L132" si="85">+D132+G132+J132</f>
        <v>18.843463859007635</v>
      </c>
      <c r="M132" s="154"/>
      <c r="N132" s="68"/>
      <c r="O132" s="79"/>
      <c r="P132" s="79"/>
      <c r="Q132" s="79"/>
      <c r="R132" s="77"/>
      <c r="S132" s="117"/>
      <c r="T132" s="154"/>
      <c r="U132" s="155"/>
      <c r="V132" s="69"/>
      <c r="W132" s="113">
        <f>L132+S132+V132</f>
        <v>18.843463859007635</v>
      </c>
      <c r="Y132" s="62">
        <f>Y124</f>
        <v>0.36599999999999999</v>
      </c>
      <c r="Z132" s="59">
        <f>$K132*Y132/100</f>
        <v>0.93426006128377059</v>
      </c>
      <c r="AA132" s="63">
        <f>AA124</f>
        <v>0.22399999999999998</v>
      </c>
      <c r="AB132" s="59">
        <f>$K132*AA132/100</f>
        <v>0.57178757849061368</v>
      </c>
      <c r="AC132" s="64">
        <f>Z132+AB132</f>
        <v>1.5060476397743843</v>
      </c>
      <c r="AD132" s="62"/>
      <c r="AE132" s="59"/>
      <c r="AF132" s="63"/>
      <c r="AG132" s="59"/>
      <c r="AH132" s="64"/>
      <c r="AI132" s="62"/>
      <c r="AJ132" s="64"/>
      <c r="AK132" s="65">
        <f>+AC132+AH132+AJ132</f>
        <v>1.5060476397743843</v>
      </c>
      <c r="AL132" s="385"/>
      <c r="AM132" s="65">
        <f>W132+AK132</f>
        <v>20.349511498782018</v>
      </c>
    </row>
    <row r="133" spans="1:39" ht="22.5" customHeight="1">
      <c r="A133" s="56" t="s">
        <v>38</v>
      </c>
      <c r="B133" s="57"/>
      <c r="C133" s="58"/>
      <c r="D133" s="59"/>
      <c r="E133" s="57"/>
      <c r="F133" s="58"/>
      <c r="G133" s="59"/>
      <c r="H133" s="57"/>
      <c r="I133" s="58"/>
      <c r="J133" s="59"/>
      <c r="K133" s="60"/>
      <c r="L133" s="117"/>
      <c r="M133" s="154"/>
      <c r="N133" s="68"/>
      <c r="O133" s="79"/>
      <c r="P133" s="79"/>
      <c r="Q133" s="79"/>
      <c r="R133" s="77"/>
      <c r="S133" s="117"/>
      <c r="T133" s="154"/>
      <c r="U133" s="155"/>
      <c r="V133" s="69"/>
      <c r="W133" s="113"/>
      <c r="Y133" s="62"/>
      <c r="Z133" s="59"/>
      <c r="AA133" s="63"/>
      <c r="AB133" s="59"/>
      <c r="AC133" s="64"/>
      <c r="AD133" s="62"/>
      <c r="AE133" s="59"/>
      <c r="AF133" s="63"/>
      <c r="AG133" s="59"/>
      <c r="AH133" s="64"/>
      <c r="AI133" s="62"/>
      <c r="AJ133" s="64"/>
      <c r="AK133" s="65"/>
      <c r="AL133" s="387"/>
      <c r="AM133" s="65"/>
    </row>
    <row r="134" spans="1:39" ht="22.5" customHeight="1">
      <c r="A134" s="56" t="s">
        <v>55</v>
      </c>
      <c r="B134" s="57">
        <v>128.74104497056683</v>
      </c>
      <c r="C134" s="58">
        <f>C126</f>
        <v>2.802E-2</v>
      </c>
      <c r="D134" s="59">
        <f>+B134*C134</f>
        <v>3.6073240800752826</v>
      </c>
      <c r="E134" s="57"/>
      <c r="F134" s="58"/>
      <c r="G134" s="59"/>
      <c r="H134" s="57"/>
      <c r="I134" s="58"/>
      <c r="J134" s="59"/>
      <c r="K134" s="60">
        <f>+B134+E134+H134</f>
        <v>128.74104497056683</v>
      </c>
      <c r="L134" s="117">
        <f>+D134+G134+J134</f>
        <v>3.6073240800752826</v>
      </c>
      <c r="M134" s="116">
        <v>387.99599999999987</v>
      </c>
      <c r="N134" s="115">
        <f>N115</f>
        <v>12.60097</v>
      </c>
      <c r="O134" s="82">
        <f>O115</f>
        <v>1.6315763705209025</v>
      </c>
      <c r="P134" s="82">
        <f>P126</f>
        <v>-7.4859622176084377</v>
      </c>
      <c r="Q134" s="76"/>
      <c r="R134" s="77">
        <f>SUM(N134:Q134)</f>
        <v>6.7465841529124644</v>
      </c>
      <c r="S134" s="117">
        <f>+M134*R134/1000</f>
        <v>2.6176476649934237</v>
      </c>
      <c r="T134" s="154"/>
      <c r="U134" s="155"/>
      <c r="V134" s="69"/>
      <c r="W134" s="113">
        <f>L134+S134+V134</f>
        <v>6.2249717450687063</v>
      </c>
      <c r="Y134" s="72"/>
      <c r="Z134" s="69"/>
      <c r="AA134" s="73"/>
      <c r="AB134" s="69"/>
      <c r="AC134" s="74"/>
      <c r="AD134" s="72">
        <f t="shared" ref="AD134:AD135" si="86">AD126</f>
        <v>0.40400000000000003</v>
      </c>
      <c r="AE134" s="69">
        <f>$K134*AD134/100</f>
        <v>0.52011382168108999</v>
      </c>
      <c r="AF134" s="73">
        <f t="shared" ref="AF134:AF135" si="87">AF126</f>
        <v>2.7E-2</v>
      </c>
      <c r="AG134" s="69">
        <f>$K134*AF134/100</f>
        <v>3.4760082142053041E-2</v>
      </c>
      <c r="AH134" s="74">
        <f>AE134+AG134</f>
        <v>0.55487390382314306</v>
      </c>
      <c r="AI134" s="62">
        <v>3.9E-2</v>
      </c>
      <c r="AJ134" s="64">
        <f>$K134*AI134/100</f>
        <v>5.0209007538521061E-2</v>
      </c>
      <c r="AK134" s="65">
        <f>+AC134+AH134+AJ134</f>
        <v>0.60508291136166414</v>
      </c>
      <c r="AL134" s="387"/>
      <c r="AM134" s="65">
        <f>W134+AK134</f>
        <v>6.8300546564303701</v>
      </c>
    </row>
    <row r="135" spans="1:39" ht="22.5" customHeight="1">
      <c r="A135" s="56" t="s">
        <v>56</v>
      </c>
      <c r="B135" s="118">
        <v>126.52126685559999</v>
      </c>
      <c r="C135" s="58">
        <f>+C134</f>
        <v>2.802E-2</v>
      </c>
      <c r="D135" s="67">
        <f>+B135*C135</f>
        <v>3.5451258972939117</v>
      </c>
      <c r="E135" s="118"/>
      <c r="F135" s="58"/>
      <c r="G135" s="67"/>
      <c r="H135" s="118"/>
      <c r="I135" s="58"/>
      <c r="J135" s="67"/>
      <c r="K135" s="60">
        <f>+B135+E135+H135</f>
        <v>126.52126685559999</v>
      </c>
      <c r="L135" s="117">
        <f>+D135+G135+J135</f>
        <v>3.5451258972939117</v>
      </c>
      <c r="M135" s="279">
        <v>316.92180000000002</v>
      </c>
      <c r="N135" s="115">
        <f>N134</f>
        <v>12.60097</v>
      </c>
      <c r="O135" s="82">
        <f>O134</f>
        <v>1.6315763705209025</v>
      </c>
      <c r="P135" s="82">
        <f>P134</f>
        <v>-7.4859622176084377</v>
      </c>
      <c r="Q135" s="82">
        <v>-0.32</v>
      </c>
      <c r="R135" s="77">
        <f>SUM(N135:Q135)</f>
        <v>6.4265841529124641</v>
      </c>
      <c r="S135" s="173">
        <f>+M135*R135/1000</f>
        <v>2.0367246175924936</v>
      </c>
      <c r="T135" s="154"/>
      <c r="U135" s="155"/>
      <c r="V135" s="69"/>
      <c r="W135" s="114">
        <f>L135+S135+V135</f>
        <v>5.5818505148864048</v>
      </c>
      <c r="Y135" s="72"/>
      <c r="Z135" s="67"/>
      <c r="AA135" s="124"/>
      <c r="AB135" s="67"/>
      <c r="AC135" s="125"/>
      <c r="AD135" s="72">
        <f t="shared" si="86"/>
        <v>0.40400000000000003</v>
      </c>
      <c r="AE135" s="67">
        <f>$K135*AD135/100</f>
        <v>0.51114591809662402</v>
      </c>
      <c r="AF135" s="124">
        <f t="shared" si="87"/>
        <v>2.7E-2</v>
      </c>
      <c r="AG135" s="67">
        <f>$K135*AF135/100</f>
        <v>3.4160742051011994E-2</v>
      </c>
      <c r="AH135" s="125">
        <f>AE135+AG135</f>
        <v>0.54530666014763596</v>
      </c>
      <c r="AI135" s="126">
        <f>AI134</f>
        <v>3.9E-2</v>
      </c>
      <c r="AJ135" s="125">
        <f>$K135*AI135/100</f>
        <v>4.9343294073683992E-2</v>
      </c>
      <c r="AK135" s="75">
        <f>+AC135+AH135+AJ135</f>
        <v>0.59464995422131994</v>
      </c>
      <c r="AL135" s="391"/>
      <c r="AM135" s="75">
        <f>W135+AK135</f>
        <v>6.176500469107725</v>
      </c>
    </row>
    <row r="136" spans="1:39" ht="22.5" customHeight="1">
      <c r="A136" s="56" t="s">
        <v>57</v>
      </c>
      <c r="B136" s="57">
        <f>SUM(B134:B135)</f>
        <v>255.26231182616681</v>
      </c>
      <c r="C136" s="58"/>
      <c r="D136" s="69">
        <f>SUM(D134:D135)</f>
        <v>7.1524499773691943</v>
      </c>
      <c r="E136" s="57"/>
      <c r="F136" s="58"/>
      <c r="G136" s="69"/>
      <c r="H136" s="57"/>
      <c r="I136" s="58"/>
      <c r="J136" s="69"/>
      <c r="K136" s="60">
        <f>+B136+E136+H136</f>
        <v>255.26231182616681</v>
      </c>
      <c r="L136" s="117">
        <f>+D136+G136+J136</f>
        <v>7.1524499773691943</v>
      </c>
      <c r="M136" s="116">
        <f>SUM(M134:M135)</f>
        <v>704.91779999999994</v>
      </c>
      <c r="N136" s="60"/>
      <c r="O136" s="76"/>
      <c r="P136" s="76"/>
      <c r="Q136" s="76"/>
      <c r="R136" s="77"/>
      <c r="S136" s="146">
        <f>SUM(S134:S135)</f>
        <v>4.6543722825859177</v>
      </c>
      <c r="T136" s="154"/>
      <c r="U136" s="155"/>
      <c r="V136" s="69"/>
      <c r="W136" s="83">
        <f>+W134+W135</f>
        <v>11.806822259955112</v>
      </c>
      <c r="Y136" s="62"/>
      <c r="Z136" s="67">
        <f>Z134+Z135</f>
        <v>0</v>
      </c>
      <c r="AA136" s="124"/>
      <c r="AB136" s="67">
        <f>AB134+AB135</f>
        <v>0</v>
      </c>
      <c r="AC136" s="125">
        <f>Z136+AB136</f>
        <v>0</v>
      </c>
      <c r="AD136" s="62"/>
      <c r="AE136" s="67">
        <f>AE134+AE135</f>
        <v>1.0312597397777141</v>
      </c>
      <c r="AF136" s="124"/>
      <c r="AG136" s="67">
        <f>AG134+AG135</f>
        <v>6.8920824193065028E-2</v>
      </c>
      <c r="AH136" s="125">
        <f>AE136+AG136</f>
        <v>1.1001805639707791</v>
      </c>
      <c r="AI136" s="126"/>
      <c r="AJ136" s="125">
        <f>AJ134+AJ135</f>
        <v>9.9552301612205046E-2</v>
      </c>
      <c r="AK136" s="75">
        <f>SUM(AK134:AK135)</f>
        <v>1.199732865582984</v>
      </c>
      <c r="AL136" s="387"/>
      <c r="AM136" s="75">
        <f>SUM(AM134:AM135)</f>
        <v>13.006555125538096</v>
      </c>
    </row>
    <row r="137" spans="1:39" ht="22.5" customHeight="1">
      <c r="A137" s="56" t="s">
        <v>58</v>
      </c>
      <c r="B137" s="57">
        <f>B136</f>
        <v>255.26231182616681</v>
      </c>
      <c r="C137" s="58">
        <f>C132+C135</f>
        <v>0.10184</v>
      </c>
      <c r="D137" s="59">
        <f>D132+D136</f>
        <v>25.995913836376829</v>
      </c>
      <c r="E137" s="57"/>
      <c r="F137" s="58"/>
      <c r="G137" s="59"/>
      <c r="H137" s="57"/>
      <c r="I137" s="58"/>
      <c r="J137" s="59"/>
      <c r="K137" s="60">
        <f>+B137+E137+H137</f>
        <v>255.26231182616681</v>
      </c>
      <c r="L137" s="117">
        <f>L132+L136</f>
        <v>25.995913836376829</v>
      </c>
      <c r="M137" s="116">
        <f>M136</f>
        <v>704.91779999999994</v>
      </c>
      <c r="N137" s="60"/>
      <c r="O137" s="76"/>
      <c r="P137" s="76"/>
      <c r="Q137" s="76"/>
      <c r="R137" s="77"/>
      <c r="S137" s="117">
        <f>S132+S136</f>
        <v>4.6543722825859177</v>
      </c>
      <c r="T137" s="154"/>
      <c r="U137" s="155"/>
      <c r="V137" s="69"/>
      <c r="W137" s="113">
        <f>W132+W136</f>
        <v>30.650286118962747</v>
      </c>
      <c r="Y137" s="137"/>
      <c r="Z137" s="130">
        <f t="shared" ref="Z137" si="88">Z132+Z136</f>
        <v>0.93426006128377059</v>
      </c>
      <c r="AA137" s="138"/>
      <c r="AB137" s="130">
        <f t="shared" ref="AB137" si="89">AB132+AB136</f>
        <v>0.57178757849061368</v>
      </c>
      <c r="AC137" s="97">
        <f>Z137+AB137</f>
        <v>1.5060476397743843</v>
      </c>
      <c r="AD137" s="137"/>
      <c r="AE137" s="130">
        <f t="shared" ref="AE137" si="90">AE132+AE136</f>
        <v>1.0312597397777141</v>
      </c>
      <c r="AF137" s="138"/>
      <c r="AG137" s="130">
        <f t="shared" ref="AG137" si="91">AG132+AG136</f>
        <v>6.8920824193065028E-2</v>
      </c>
      <c r="AH137" s="97">
        <f>AE137+AG137</f>
        <v>1.1001805639707791</v>
      </c>
      <c r="AI137" s="137"/>
      <c r="AJ137" s="97">
        <f>AJ132+AJ136</f>
        <v>9.9552301612205046E-2</v>
      </c>
      <c r="AK137" s="389">
        <f t="shared" ref="AK137" si="92">AK132+AK136</f>
        <v>2.7057805053573682</v>
      </c>
      <c r="AL137" s="387"/>
      <c r="AM137" s="389">
        <f t="shared" ref="AM137" si="93">AM132+AM136</f>
        <v>33.356066624320114</v>
      </c>
    </row>
    <row r="138" spans="1:39" ht="9" customHeight="1">
      <c r="A138" s="56"/>
      <c r="B138" s="78"/>
      <c r="C138" s="58"/>
      <c r="D138" s="59"/>
      <c r="E138" s="78"/>
      <c r="F138" s="58"/>
      <c r="G138" s="59"/>
      <c r="H138" s="78"/>
      <c r="I138" s="58"/>
      <c r="J138" s="59"/>
      <c r="K138" s="60"/>
      <c r="L138" s="117"/>
      <c r="M138" s="154"/>
      <c r="N138" s="68"/>
      <c r="O138" s="79"/>
      <c r="P138" s="79"/>
      <c r="Q138" s="79"/>
      <c r="R138" s="77"/>
      <c r="S138" s="117"/>
      <c r="T138" s="154"/>
      <c r="U138" s="155"/>
      <c r="V138" s="69"/>
      <c r="W138" s="113"/>
      <c r="Y138" s="62"/>
      <c r="Z138" s="59"/>
      <c r="AA138" s="63"/>
      <c r="AB138" s="59"/>
      <c r="AC138" s="64"/>
      <c r="AD138" s="62"/>
      <c r="AE138" s="59"/>
      <c r="AF138" s="63"/>
      <c r="AG138" s="59"/>
      <c r="AH138" s="64"/>
      <c r="AI138" s="62"/>
      <c r="AJ138" s="64"/>
      <c r="AK138" s="65"/>
      <c r="AL138" s="387"/>
      <c r="AM138" s="65"/>
    </row>
    <row r="139" spans="1:39" ht="22.5" customHeight="1">
      <c r="A139" s="16" t="s">
        <v>71</v>
      </c>
      <c r="B139" s="57">
        <f>B129+B137</f>
        <v>599.29544293816684</v>
      </c>
      <c r="C139" s="58"/>
      <c r="D139" s="59">
        <f>D129+D137</f>
        <v>61.03224790882291</v>
      </c>
      <c r="E139" s="57"/>
      <c r="F139" s="58"/>
      <c r="G139" s="59"/>
      <c r="H139" s="57"/>
      <c r="I139" s="58"/>
      <c r="J139" s="59"/>
      <c r="K139" s="60">
        <f t="shared" ref="K139:S139" si="94">K129+K137</f>
        <v>599.29544293816684</v>
      </c>
      <c r="L139" s="117">
        <f t="shared" si="94"/>
        <v>61.03224790882291</v>
      </c>
      <c r="M139" s="154">
        <f t="shared" si="94"/>
        <v>1405.5600111231995</v>
      </c>
      <c r="N139" s="68"/>
      <c r="O139" s="79"/>
      <c r="P139" s="79"/>
      <c r="Q139" s="79"/>
      <c r="R139" s="77"/>
      <c r="S139" s="117">
        <f t="shared" si="94"/>
        <v>8.0139571375936924</v>
      </c>
      <c r="T139" s="154"/>
      <c r="U139" s="155"/>
      <c r="V139" s="69"/>
      <c r="W139" s="113">
        <f t="shared" ref="W139" si="95">W129+W137</f>
        <v>69.046205046416588</v>
      </c>
      <c r="Y139" s="62"/>
      <c r="Z139" s="59">
        <f t="shared" ref="Z139:AB139" si="96">Z129+Z137</f>
        <v>2.1934213211536902</v>
      </c>
      <c r="AA139" s="63"/>
      <c r="AB139" s="59">
        <f t="shared" si="96"/>
        <v>1.3424217921814936</v>
      </c>
      <c r="AC139" s="64">
        <f>Z139+AB139</f>
        <v>3.5358431133351838</v>
      </c>
      <c r="AD139" s="62"/>
      <c r="AE139" s="59">
        <f t="shared" ref="AE139" si="97">AE129+AE137</f>
        <v>2.4211535894701939</v>
      </c>
      <c r="AF139" s="63"/>
      <c r="AG139" s="59">
        <f t="shared" ref="AG139" si="98">AG129+AG137</f>
        <v>0.16180976959330501</v>
      </c>
      <c r="AH139" s="64">
        <f>AE139+AG139</f>
        <v>2.5829633590634988</v>
      </c>
      <c r="AI139" s="62"/>
      <c r="AJ139" s="64">
        <f t="shared" ref="AJ139" si="99">AJ129+AJ137</f>
        <v>0.10643296423444505</v>
      </c>
      <c r="AK139" s="65">
        <f>+AC139+AH139+AJ139</f>
        <v>6.2252394366331281</v>
      </c>
      <c r="AL139" s="387"/>
      <c r="AM139" s="65">
        <f>W139+AK139</f>
        <v>75.27144448304972</v>
      </c>
    </row>
    <row r="140" spans="1:39" ht="12.6" customHeight="1">
      <c r="A140" s="16"/>
      <c r="B140" s="78"/>
      <c r="C140" s="58"/>
      <c r="D140" s="69"/>
      <c r="E140" s="78"/>
      <c r="F140" s="58"/>
      <c r="G140" s="69"/>
      <c r="H140" s="78"/>
      <c r="I140" s="58"/>
      <c r="J140" s="69"/>
      <c r="K140" s="68"/>
      <c r="L140" s="146"/>
      <c r="M140" s="154"/>
      <c r="N140" s="68"/>
      <c r="O140" s="79"/>
      <c r="P140" s="79"/>
      <c r="Q140" s="79"/>
      <c r="R140" s="77"/>
      <c r="S140" s="146"/>
      <c r="T140" s="154"/>
      <c r="U140" s="155"/>
      <c r="V140" s="69"/>
      <c r="W140" s="83"/>
      <c r="Y140" s="72"/>
      <c r="Z140" s="69"/>
      <c r="AA140" s="73"/>
      <c r="AB140" s="69"/>
      <c r="AC140" s="74"/>
      <c r="AD140" s="72"/>
      <c r="AE140" s="69"/>
      <c r="AF140" s="73"/>
      <c r="AG140" s="69"/>
      <c r="AH140" s="74"/>
      <c r="AI140" s="72"/>
      <c r="AJ140" s="74"/>
      <c r="AK140" s="81"/>
      <c r="AL140" s="387"/>
      <c r="AM140" s="81"/>
    </row>
    <row r="141" spans="1:39" ht="22.5" customHeight="1">
      <c r="A141" s="16" t="s">
        <v>72</v>
      </c>
      <c r="B141" s="78"/>
      <c r="C141" s="58"/>
      <c r="D141" s="69"/>
      <c r="E141" s="78"/>
      <c r="F141" s="58"/>
      <c r="G141" s="69"/>
      <c r="H141" s="78"/>
      <c r="I141" s="58"/>
      <c r="J141" s="69"/>
      <c r="K141" s="68"/>
      <c r="L141" s="146"/>
      <c r="M141" s="154"/>
      <c r="N141" s="68"/>
      <c r="O141" s="79"/>
      <c r="P141" s="79"/>
      <c r="Q141" s="79"/>
      <c r="R141" s="77"/>
      <c r="S141" s="146"/>
      <c r="T141" s="154"/>
      <c r="U141" s="155"/>
      <c r="V141" s="69"/>
      <c r="W141" s="83"/>
      <c r="Y141" s="72"/>
      <c r="Z141" s="69"/>
      <c r="AA141" s="73"/>
      <c r="AB141" s="69"/>
      <c r="AC141" s="74"/>
      <c r="AD141" s="72"/>
      <c r="AE141" s="69"/>
      <c r="AF141" s="73"/>
      <c r="AG141" s="69"/>
      <c r="AH141" s="74"/>
      <c r="AI141" s="72"/>
      <c r="AJ141" s="74"/>
      <c r="AK141" s="81"/>
      <c r="AL141" s="387"/>
      <c r="AM141" s="81"/>
    </row>
    <row r="142" spans="1:39" ht="22.5" customHeight="1">
      <c r="A142" s="56" t="s">
        <v>37</v>
      </c>
      <c r="B142" s="57">
        <f>B105+B113+B124+B132</f>
        <v>697.60285131180513</v>
      </c>
      <c r="C142" s="58">
        <f>D142/B142</f>
        <v>7.3819999999999997E-2</v>
      </c>
      <c r="D142" s="59">
        <f>D105+D113+D124+D132</f>
        <v>51.497042483837454</v>
      </c>
      <c r="E142" s="57"/>
      <c r="F142" s="58"/>
      <c r="G142" s="59"/>
      <c r="H142" s="57"/>
      <c r="I142" s="58"/>
      <c r="J142" s="59"/>
      <c r="K142" s="60">
        <f>K105+K113+K124+K132</f>
        <v>697.60285131180513</v>
      </c>
      <c r="L142" s="117">
        <f>L105+L113+L124+L132</f>
        <v>51.497042483837454</v>
      </c>
      <c r="M142" s="116">
        <f>M105+M124</f>
        <v>0</v>
      </c>
      <c r="N142" s="60"/>
      <c r="O142" s="76"/>
      <c r="P142" s="76"/>
      <c r="Q142" s="76"/>
      <c r="R142" s="77"/>
      <c r="S142" s="117">
        <f>S105+S124</f>
        <v>0</v>
      </c>
      <c r="T142" s="154"/>
      <c r="U142" s="155"/>
      <c r="V142" s="69"/>
      <c r="W142" s="113">
        <f>L142+S142+V142</f>
        <v>51.497042483837454</v>
      </c>
      <c r="Y142" s="62"/>
      <c r="Z142" s="59">
        <f>Z105+Z113+Z124+Z132</f>
        <v>2.5532264358012067</v>
      </c>
      <c r="AA142" s="63"/>
      <c r="AB142" s="59">
        <f>AB105+AB113+AB124+AB132</f>
        <v>1.5852410908643804</v>
      </c>
      <c r="AC142" s="64">
        <f t="shared" ref="AC142:AC143" si="100">Z142+AB142</f>
        <v>4.138467526665587</v>
      </c>
      <c r="AD142" s="62"/>
      <c r="AE142" s="59">
        <f>AE105+AE113+AE124+AE132</f>
        <v>0</v>
      </c>
      <c r="AF142" s="63"/>
      <c r="AG142" s="59">
        <f>AG105+AG113+AG124+AG132</f>
        <v>0</v>
      </c>
      <c r="AH142" s="64">
        <f t="shared" ref="AH142:AH143" si="101">AE142+AG142</f>
        <v>0</v>
      </c>
      <c r="AI142" s="62"/>
      <c r="AJ142" s="64">
        <f>AJ105+AJ113+AJ124+AJ132</f>
        <v>0</v>
      </c>
      <c r="AK142" s="65">
        <f>+AC142+AH142+AJ142</f>
        <v>4.138467526665587</v>
      </c>
      <c r="AL142" s="387"/>
      <c r="AM142" s="65">
        <f>W142+AK142</f>
        <v>55.63551001050304</v>
      </c>
    </row>
    <row r="143" spans="1:39" ht="22.5" customHeight="1">
      <c r="A143" s="56" t="s">
        <v>38</v>
      </c>
      <c r="B143" s="78">
        <f>B109+B117+B128+B136</f>
        <v>697.60285131180513</v>
      </c>
      <c r="C143" s="58">
        <f>D143/B143</f>
        <v>2.8020000000000003E-2</v>
      </c>
      <c r="D143" s="69">
        <f>D109+D117+D128+D136</f>
        <v>19.546831893756782</v>
      </c>
      <c r="E143" s="78"/>
      <c r="F143" s="58"/>
      <c r="G143" s="69"/>
      <c r="H143" s="78"/>
      <c r="I143" s="58"/>
      <c r="J143" s="69"/>
      <c r="K143" s="60">
        <f>K109+K117+K128+K136</f>
        <v>697.60285131180513</v>
      </c>
      <c r="L143" s="146">
        <f>L109+L117+L128+L136</f>
        <v>19.546831893756782</v>
      </c>
      <c r="M143" s="154">
        <f>M109+M117+M128+M136</f>
        <v>1606.1280111231995</v>
      </c>
      <c r="N143" s="68"/>
      <c r="O143" s="79"/>
      <c r="P143" s="79"/>
      <c r="Q143" s="79"/>
      <c r="R143" s="77"/>
      <c r="S143" s="146">
        <f>S109+S117+S128+S136</f>
        <v>10.708327707454043</v>
      </c>
      <c r="T143" s="154"/>
      <c r="U143" s="155"/>
      <c r="V143" s="69"/>
      <c r="W143" s="114">
        <f>L143+S143+V143</f>
        <v>30.255159601210824</v>
      </c>
      <c r="Y143" s="62"/>
      <c r="Z143" s="69">
        <f>Z109+Z117+Z128+Z136</f>
        <v>0</v>
      </c>
      <c r="AA143" s="63"/>
      <c r="AB143" s="69">
        <f>AB109+AB117+AB128+AB136</f>
        <v>0</v>
      </c>
      <c r="AC143" s="74">
        <f t="shared" si="100"/>
        <v>0</v>
      </c>
      <c r="AD143" s="62"/>
      <c r="AE143" s="69">
        <f>AE109+AE117+AE128+AE136</f>
        <v>2.8183155192996932</v>
      </c>
      <c r="AF143" s="63"/>
      <c r="AG143" s="69">
        <f>AG109+AG117+AG128+AG136</f>
        <v>0.18835276985418736</v>
      </c>
      <c r="AH143" s="74">
        <f t="shared" si="101"/>
        <v>3.0066682891538807</v>
      </c>
      <c r="AI143" s="62"/>
      <c r="AJ143" s="74">
        <f>AJ109+AJ117+AJ128+AJ136</f>
        <v>0.13033646099906401</v>
      </c>
      <c r="AK143" s="81">
        <f>+AC143+AH143+AJ143</f>
        <v>3.1370047501529448</v>
      </c>
      <c r="AL143" s="387"/>
      <c r="AM143" s="81">
        <f>W143+AK143</f>
        <v>33.392164351363768</v>
      </c>
    </row>
    <row r="144" spans="1:39" s="1" customFormat="1" ht="17.25" customHeight="1">
      <c r="A144" s="56" t="s">
        <v>58</v>
      </c>
      <c r="B144" s="57">
        <f>B110+B118+B129+B137</f>
        <v>697.60285131180513</v>
      </c>
      <c r="C144" s="58"/>
      <c r="D144" s="59">
        <f>SUM(D142:D143)</f>
        <v>71.043874377594236</v>
      </c>
      <c r="E144" s="57"/>
      <c r="F144" s="58"/>
      <c r="G144" s="59"/>
      <c r="H144" s="57"/>
      <c r="I144" s="58"/>
      <c r="J144" s="59"/>
      <c r="K144" s="60">
        <f>K110+K118+K129+K137</f>
        <v>697.60285131180513</v>
      </c>
      <c r="L144" s="117">
        <f>SUM(L142:L143)</f>
        <v>71.043874377594236</v>
      </c>
      <c r="M144" s="283">
        <f>M143</f>
        <v>1606.1280111231995</v>
      </c>
      <c r="N144" s="144"/>
      <c r="O144" s="156"/>
      <c r="P144" s="156"/>
      <c r="Q144" s="156"/>
      <c r="R144" s="77"/>
      <c r="S144" s="117">
        <f>SUM(S142:S143)</f>
        <v>10.708327707454043</v>
      </c>
      <c r="T144" s="93"/>
      <c r="U144" s="94"/>
      <c r="V144" s="59"/>
      <c r="W144" s="113">
        <f>SUM(W142:W143)</f>
        <v>81.752202085048282</v>
      </c>
      <c r="Y144" s="62"/>
      <c r="Z144" s="59">
        <f t="shared" ref="Z144:AC144" si="102">SUM(Z142:Z143)</f>
        <v>2.5532264358012067</v>
      </c>
      <c r="AA144" s="63"/>
      <c r="AB144" s="59">
        <f t="shared" si="102"/>
        <v>1.5852410908643804</v>
      </c>
      <c r="AC144" s="64">
        <f t="shared" si="102"/>
        <v>4.138467526665587</v>
      </c>
      <c r="AD144" s="62"/>
      <c r="AE144" s="59">
        <f t="shared" ref="AE144:AH144" si="103">SUM(AE142:AE143)</f>
        <v>2.8183155192996932</v>
      </c>
      <c r="AF144" s="63">
        <f t="shared" si="103"/>
        <v>0</v>
      </c>
      <c r="AG144" s="59">
        <f t="shared" si="103"/>
        <v>0.18835276985418736</v>
      </c>
      <c r="AH144" s="64">
        <f t="shared" si="103"/>
        <v>3.0066682891538807</v>
      </c>
      <c r="AI144" s="62"/>
      <c r="AJ144" s="64">
        <f>SUM(AJ142:AJ143)</f>
        <v>0.13033646099906401</v>
      </c>
      <c r="AK144" s="65">
        <f>SUM(AK142:AK143)</f>
        <v>7.2754722768185314</v>
      </c>
      <c r="AL144" s="385"/>
      <c r="AM144" s="65">
        <f>SUM(AM142:AM143)</f>
        <v>89.027674361866815</v>
      </c>
    </row>
    <row r="145" spans="1:39" ht="18" customHeight="1">
      <c r="A145" s="147"/>
      <c r="B145" s="157"/>
      <c r="C145" s="100"/>
      <c r="D145" s="158"/>
      <c r="E145" s="157"/>
      <c r="F145" s="100"/>
      <c r="G145" s="158"/>
      <c r="H145" s="157"/>
      <c r="I145" s="100"/>
      <c r="J145" s="158"/>
      <c r="K145" s="159"/>
      <c r="L145" s="274"/>
      <c r="M145" s="281"/>
      <c r="N145" s="159"/>
      <c r="O145" s="160"/>
      <c r="P145" s="160"/>
      <c r="Q145" s="160"/>
      <c r="R145" s="104"/>
      <c r="S145" s="274"/>
      <c r="T145" s="161"/>
      <c r="U145" s="162"/>
      <c r="V145" s="158"/>
      <c r="W145" s="107"/>
      <c r="Y145" s="163"/>
      <c r="Z145" s="158"/>
      <c r="AA145" s="164"/>
      <c r="AB145" s="158"/>
      <c r="AC145" s="165"/>
      <c r="AD145" s="163"/>
      <c r="AE145" s="158"/>
      <c r="AF145" s="164"/>
      <c r="AG145" s="158"/>
      <c r="AH145" s="165"/>
      <c r="AI145" s="163"/>
      <c r="AJ145" s="165"/>
      <c r="AK145" s="166"/>
      <c r="AL145" s="387"/>
      <c r="AM145" s="166"/>
    </row>
    <row r="146" spans="1:39" ht="18" customHeight="1">
      <c r="A146" s="16" t="s">
        <v>73</v>
      </c>
      <c r="B146" s="78"/>
      <c r="C146" s="58"/>
      <c r="D146" s="69"/>
      <c r="E146" s="78"/>
      <c r="F146" s="58"/>
      <c r="G146" s="69"/>
      <c r="H146" s="78"/>
      <c r="I146" s="58"/>
      <c r="J146" s="69"/>
      <c r="K146" s="68"/>
      <c r="L146" s="146"/>
      <c r="M146" s="154"/>
      <c r="N146" s="68"/>
      <c r="O146" s="79"/>
      <c r="P146" s="79"/>
      <c r="Q146" s="79"/>
      <c r="R146" s="77"/>
      <c r="S146" s="146"/>
      <c r="T146" s="167"/>
      <c r="U146" s="168"/>
      <c r="V146" s="69"/>
      <c r="W146" s="95"/>
      <c r="Y146" s="72"/>
      <c r="Z146" s="69"/>
      <c r="AA146" s="73"/>
      <c r="AB146" s="69"/>
      <c r="AC146" s="74"/>
      <c r="AD146" s="72"/>
      <c r="AE146" s="69"/>
      <c r="AF146" s="73"/>
      <c r="AG146" s="69"/>
      <c r="AH146" s="74"/>
      <c r="AI146" s="72"/>
      <c r="AJ146" s="74"/>
      <c r="AK146" s="81"/>
      <c r="AL146" s="387"/>
      <c r="AM146" s="81"/>
    </row>
    <row r="147" spans="1:39" ht="18" customHeight="1">
      <c r="A147" s="56" t="s">
        <v>37</v>
      </c>
      <c r="B147" s="57">
        <f>B94+B99+B142</f>
        <v>1302.6090874718393</v>
      </c>
      <c r="C147" s="58"/>
      <c r="D147" s="59">
        <f>D94+D99+D142</f>
        <v>97.619560550505852</v>
      </c>
      <c r="E147" s="57">
        <f>E94+E99+E142</f>
        <v>88.720187181989758</v>
      </c>
      <c r="F147" s="58"/>
      <c r="G147" s="59">
        <f>G94+G99+G142</f>
        <v>6.7851424753042133</v>
      </c>
      <c r="H147" s="57">
        <f>H94+H99+H142</f>
        <v>0</v>
      </c>
      <c r="I147" s="58"/>
      <c r="J147" s="59">
        <f>J94+J99+J142</f>
        <v>0</v>
      </c>
      <c r="K147" s="60">
        <f t="shared" ref="K147:K149" si="104">+B147+E147+H147</f>
        <v>1391.3292746538291</v>
      </c>
      <c r="L147" s="117">
        <f>D147+G147+J147</f>
        <v>104.40470302581006</v>
      </c>
      <c r="M147" s="116">
        <f>M94+M99+M142</f>
        <v>0</v>
      </c>
      <c r="N147" s="60"/>
      <c r="O147" s="76"/>
      <c r="P147" s="76"/>
      <c r="Q147" s="76"/>
      <c r="R147" s="77"/>
      <c r="S147" s="117">
        <f>S94+S99+S142</f>
        <v>0</v>
      </c>
      <c r="T147" s="167"/>
      <c r="U147" s="168"/>
      <c r="V147" s="69"/>
      <c r="W147" s="113">
        <f>L147+S147+V147</f>
        <v>104.40470302581006</v>
      </c>
      <c r="Y147" s="62"/>
      <c r="Z147" s="59">
        <f>Z94+Z99+Z142</f>
        <v>5.1286180821667893</v>
      </c>
      <c r="AA147" s="63"/>
      <c r="AB147" s="59">
        <f>AB94+AB99+AB142</f>
        <v>2.8561296021247697</v>
      </c>
      <c r="AC147" s="64">
        <f>Z147+AB147</f>
        <v>7.984747684291559</v>
      </c>
      <c r="AD147" s="62"/>
      <c r="AE147" s="59">
        <f>AE94+AE99+AE142</f>
        <v>0</v>
      </c>
      <c r="AF147" s="63"/>
      <c r="AG147" s="59">
        <f>AG94+AG99+AG142</f>
        <v>0</v>
      </c>
      <c r="AH147" s="64">
        <f>AE147+AG147</f>
        <v>0</v>
      </c>
      <c r="AI147" s="62"/>
      <c r="AJ147" s="64">
        <f>AJ94+AJ99+AJ142</f>
        <v>0</v>
      </c>
      <c r="AK147" s="65">
        <f>+AC147+AH147+AJ147</f>
        <v>7.984747684291559</v>
      </c>
      <c r="AL147" s="387"/>
      <c r="AM147" s="65">
        <f>W147+AK147</f>
        <v>112.38945071010163</v>
      </c>
    </row>
    <row r="148" spans="1:39" ht="18" customHeight="1">
      <c r="A148" s="56" t="s">
        <v>38</v>
      </c>
      <c r="B148" s="57">
        <f>B95+B100+B143</f>
        <v>1302.6090874718393</v>
      </c>
      <c r="C148" s="58"/>
      <c r="D148" s="69">
        <f>D95+D100+D143</f>
        <v>41.156562909145528</v>
      </c>
      <c r="E148" s="57">
        <f>E95+E100+E143</f>
        <v>88.720187181989758</v>
      </c>
      <c r="F148" s="58"/>
      <c r="G148" s="69">
        <f>G95+G100+G143</f>
        <v>2.6753838605290556</v>
      </c>
      <c r="H148" s="57">
        <f>H95+H100+H143</f>
        <v>0</v>
      </c>
      <c r="I148" s="58"/>
      <c r="J148" s="69">
        <f>J95+J100+J143</f>
        <v>0</v>
      </c>
      <c r="K148" s="60">
        <f t="shared" si="104"/>
        <v>1391.3292746538291</v>
      </c>
      <c r="L148" s="173">
        <f>D148+G148+J148</f>
        <v>43.83194676967458</v>
      </c>
      <c r="M148" s="116">
        <f>M95+M100+M143</f>
        <v>3811.6827197699881</v>
      </c>
      <c r="N148" s="60"/>
      <c r="O148" s="76"/>
      <c r="P148" s="76"/>
      <c r="Q148" s="76"/>
      <c r="R148" s="77"/>
      <c r="S148" s="146">
        <f>S95+S100+S143</f>
        <v>36.054906005883822</v>
      </c>
      <c r="T148" s="167"/>
      <c r="U148" s="168"/>
      <c r="V148" s="69"/>
      <c r="W148" s="113">
        <f>L148+S148+V148</f>
        <v>79.886852775558395</v>
      </c>
      <c r="Y148" s="62"/>
      <c r="Z148" s="67">
        <f>Z95+Z100+Z143</f>
        <v>0</v>
      </c>
      <c r="AA148" s="63"/>
      <c r="AB148" s="67">
        <f>AB95+AB100+AB143</f>
        <v>0</v>
      </c>
      <c r="AC148" s="125">
        <f t="shared" ref="AC148" si="105">Z148+AB148</f>
        <v>0</v>
      </c>
      <c r="AD148" s="62"/>
      <c r="AE148" s="67">
        <f>AE95+AE100+AE143</f>
        <v>5.9982825020468438</v>
      </c>
      <c r="AF148" s="63"/>
      <c r="AG148" s="67">
        <f>AG95+AG100+AG143</f>
        <v>0.30844060667836859</v>
      </c>
      <c r="AH148" s="125">
        <f t="shared" ref="AH148" si="106">AE148+AG148</f>
        <v>6.3067231087252127</v>
      </c>
      <c r="AI148" s="62"/>
      <c r="AJ148" s="125">
        <f>AJ95+AJ100+AJ143</f>
        <v>0.63914035580542317</v>
      </c>
      <c r="AK148" s="75">
        <f>+AC148+AH148+AJ148</f>
        <v>6.9458634645306354</v>
      </c>
      <c r="AL148" s="387"/>
      <c r="AM148" s="75">
        <f>W148+AK148</f>
        <v>86.832716240089027</v>
      </c>
    </row>
    <row r="149" spans="1:39" s="1" customFormat="1" ht="22.5" customHeight="1">
      <c r="A149" s="142" t="s">
        <v>74</v>
      </c>
      <c r="B149" s="21">
        <f>B96+B101+B144</f>
        <v>1302.6090874718393</v>
      </c>
      <c r="C149" s="85"/>
      <c r="D149" s="86">
        <f>SUM(D147:D148)</f>
        <v>138.77612345965139</v>
      </c>
      <c r="E149" s="21">
        <f>E96+E101+E144</f>
        <v>88.720187181989758</v>
      </c>
      <c r="F149" s="85"/>
      <c r="G149" s="86">
        <f>SUM(G147:G148)</f>
        <v>9.4605263358332685</v>
      </c>
      <c r="H149" s="21"/>
      <c r="I149" s="85"/>
      <c r="J149" s="86">
        <f>SUM(J147:J148)</f>
        <v>0</v>
      </c>
      <c r="K149" s="24">
        <f t="shared" si="104"/>
        <v>1391.3292746538291</v>
      </c>
      <c r="L149" s="272">
        <f>SUM(L147:L148)</f>
        <v>148.23664979548465</v>
      </c>
      <c r="M149" s="284">
        <f>+M96+M101+M144</f>
        <v>1606.1280111231995</v>
      </c>
      <c r="N149" s="169"/>
      <c r="O149" s="170"/>
      <c r="P149" s="170"/>
      <c r="Q149" s="170"/>
      <c r="R149" s="88"/>
      <c r="S149" s="272">
        <f>SUM(S147:S148)</f>
        <v>36.054906005883822</v>
      </c>
      <c r="T149" s="171"/>
      <c r="U149" s="27"/>
      <c r="V149" s="86"/>
      <c r="W149" s="268">
        <f>SUM(W147:W148)</f>
        <v>184.29155580136847</v>
      </c>
      <c r="Y149" s="91"/>
      <c r="Z149" s="86">
        <f>Z96+Z101+Z144</f>
        <v>5.1286180821667893</v>
      </c>
      <c r="AA149" s="92"/>
      <c r="AB149" s="86">
        <f>AB96+AB101+AB144</f>
        <v>2.8561296021247697</v>
      </c>
      <c r="AC149" s="327">
        <f>SUM(AC147:AC148)</f>
        <v>7.984747684291559</v>
      </c>
      <c r="AD149" s="91"/>
      <c r="AE149" s="86">
        <f>AE96+AE101+AE144</f>
        <v>5.9982825020468438</v>
      </c>
      <c r="AF149" s="92"/>
      <c r="AG149" s="86">
        <f>AG96+AG101+AG144</f>
        <v>0.30844060667836859</v>
      </c>
      <c r="AH149" s="327">
        <f>SUM(AH147:AH148)</f>
        <v>6.3067231087252127</v>
      </c>
      <c r="AI149" s="91"/>
      <c r="AJ149" s="327">
        <f>AJ96+AJ101+AJ144</f>
        <v>0.63914035580542317</v>
      </c>
      <c r="AK149" s="388">
        <f>SUM(AK147:AK148)</f>
        <v>14.930611148822194</v>
      </c>
      <c r="AL149" s="385"/>
      <c r="AM149" s="388">
        <f>SUM(AM147:AM148)</f>
        <v>199.22216695019065</v>
      </c>
    </row>
    <row r="150" spans="1:39" ht="7.5" customHeight="1">
      <c r="A150" s="16"/>
      <c r="B150" s="57"/>
      <c r="C150" s="58"/>
      <c r="D150" s="59"/>
      <c r="E150" s="57"/>
      <c r="F150" s="58"/>
      <c r="G150" s="59"/>
      <c r="H150" s="57"/>
      <c r="I150" s="58"/>
      <c r="J150" s="59"/>
      <c r="K150" s="60"/>
      <c r="L150" s="117"/>
      <c r="M150" s="116"/>
      <c r="N150" s="60"/>
      <c r="O150" s="76"/>
      <c r="P150" s="76"/>
      <c r="Q150" s="76"/>
      <c r="R150" s="77"/>
      <c r="S150" s="117"/>
      <c r="T150" s="93"/>
      <c r="U150" s="94"/>
      <c r="V150" s="59"/>
      <c r="W150" s="95"/>
      <c r="Y150" s="62"/>
      <c r="Z150" s="59"/>
      <c r="AA150" s="63"/>
      <c r="AB150" s="59"/>
      <c r="AC150" s="64"/>
      <c r="AD150" s="62"/>
      <c r="AE150" s="59"/>
      <c r="AF150" s="63"/>
      <c r="AG150" s="59"/>
      <c r="AH150" s="64"/>
      <c r="AI150" s="62"/>
      <c r="AJ150" s="64"/>
      <c r="AK150" s="65"/>
      <c r="AL150" s="387"/>
      <c r="AM150" s="65"/>
    </row>
    <row r="151" spans="1:39" ht="22.5" customHeight="1">
      <c r="A151" s="38" t="s">
        <v>75</v>
      </c>
      <c r="B151" s="99"/>
      <c r="C151" s="100"/>
      <c r="D151" s="101"/>
      <c r="E151" s="99"/>
      <c r="F151" s="100"/>
      <c r="G151" s="101"/>
      <c r="H151" s="99"/>
      <c r="I151" s="100"/>
      <c r="J151" s="101"/>
      <c r="K151" s="102"/>
      <c r="L151" s="273"/>
      <c r="M151" s="148"/>
      <c r="N151" s="102"/>
      <c r="O151" s="103"/>
      <c r="P151" s="103"/>
      <c r="Q151" s="103"/>
      <c r="R151" s="104"/>
      <c r="S151" s="273"/>
      <c r="T151" s="105"/>
      <c r="U151" s="106"/>
      <c r="V151" s="101"/>
      <c r="W151" s="107"/>
      <c r="Y151" s="108"/>
      <c r="Z151" s="101"/>
      <c r="AA151" s="109"/>
      <c r="AB151" s="101"/>
      <c r="AC151" s="110"/>
      <c r="AD151" s="108"/>
      <c r="AE151" s="101"/>
      <c r="AF151" s="109"/>
      <c r="AG151" s="101"/>
      <c r="AH151" s="110"/>
      <c r="AI151" s="108"/>
      <c r="AJ151" s="110"/>
      <c r="AK151" s="111"/>
      <c r="AL151" s="387"/>
      <c r="AM151" s="111"/>
    </row>
    <row r="152" spans="1:39" ht="22.5" customHeight="1">
      <c r="A152" s="54"/>
      <c r="B152" s="57"/>
      <c r="C152" s="58"/>
      <c r="D152" s="59"/>
      <c r="E152" s="57"/>
      <c r="F152" s="58"/>
      <c r="G152" s="59"/>
      <c r="H152" s="57"/>
      <c r="I152" s="58"/>
      <c r="J152" s="59"/>
      <c r="K152" s="60"/>
      <c r="L152" s="117"/>
      <c r="M152" s="116"/>
      <c r="N152" s="60"/>
      <c r="O152" s="76"/>
      <c r="P152" s="76"/>
      <c r="Q152" s="76"/>
      <c r="R152" s="77"/>
      <c r="S152" s="117"/>
      <c r="T152" s="93"/>
      <c r="U152" s="94"/>
      <c r="V152" s="59"/>
      <c r="W152" s="95"/>
      <c r="Y152" s="62"/>
      <c r="Z152" s="59"/>
      <c r="AA152" s="63"/>
      <c r="AB152" s="59"/>
      <c r="AC152" s="64"/>
      <c r="AD152" s="62"/>
      <c r="AE152" s="59"/>
      <c r="AF152" s="63"/>
      <c r="AG152" s="59"/>
      <c r="AH152" s="64"/>
      <c r="AI152" s="62"/>
      <c r="AJ152" s="64"/>
      <c r="AK152" s="65"/>
      <c r="AL152" s="387"/>
      <c r="AM152" s="65"/>
    </row>
    <row r="153" spans="1:39" ht="22.5" customHeight="1">
      <c r="A153" s="16" t="s">
        <v>76</v>
      </c>
      <c r="B153" s="57"/>
      <c r="C153" s="58"/>
      <c r="D153" s="59"/>
      <c r="E153" s="57"/>
      <c r="F153" s="58"/>
      <c r="G153" s="59"/>
      <c r="H153" s="57"/>
      <c r="I153" s="58"/>
      <c r="J153" s="59"/>
      <c r="K153" s="60"/>
      <c r="L153" s="117"/>
      <c r="M153" s="116"/>
      <c r="N153" s="60"/>
      <c r="O153" s="76"/>
      <c r="P153" s="76"/>
      <c r="Q153" s="76"/>
      <c r="R153" s="77"/>
      <c r="S153" s="117"/>
      <c r="T153" s="93"/>
      <c r="U153" s="94"/>
      <c r="V153" s="59"/>
      <c r="W153" s="113"/>
      <c r="Y153" s="62"/>
      <c r="Z153" s="59"/>
      <c r="AA153" s="63"/>
      <c r="AB153" s="59"/>
      <c r="AC153" s="64"/>
      <c r="AD153" s="62"/>
      <c r="AE153" s="59"/>
      <c r="AF153" s="63"/>
      <c r="AG153" s="59"/>
      <c r="AH153" s="64"/>
      <c r="AI153" s="62"/>
      <c r="AJ153" s="64"/>
      <c r="AK153" s="65"/>
      <c r="AL153" s="387"/>
      <c r="AM153" s="65"/>
    </row>
    <row r="154" spans="1:39" ht="22.5" customHeight="1">
      <c r="A154" s="56" t="s">
        <v>37</v>
      </c>
      <c r="B154" s="57">
        <v>124.52839223508776</v>
      </c>
      <c r="C154" s="58">
        <v>7.0349999999999996E-2</v>
      </c>
      <c r="D154" s="59">
        <f>+B154*C154</f>
        <v>8.760572393738423</v>
      </c>
      <c r="E154" s="57"/>
      <c r="F154" s="58"/>
      <c r="G154" s="59"/>
      <c r="H154" s="57"/>
      <c r="I154" s="58"/>
      <c r="J154" s="59"/>
      <c r="K154" s="60">
        <f>+B154+E154+H154</f>
        <v>124.52839223508776</v>
      </c>
      <c r="L154" s="117">
        <f>+D154+G154+J154</f>
        <v>8.760572393738423</v>
      </c>
      <c r="M154" s="116"/>
      <c r="N154" s="60"/>
      <c r="O154" s="76"/>
      <c r="P154" s="76"/>
      <c r="Q154" s="76"/>
      <c r="R154" s="77"/>
      <c r="S154" s="117"/>
      <c r="T154" s="93"/>
      <c r="U154" s="94"/>
      <c r="V154" s="59"/>
      <c r="W154" s="113">
        <f>L154+S154+V154</f>
        <v>8.760572393738423</v>
      </c>
      <c r="Y154" s="62">
        <v>0.41799999999999998</v>
      </c>
      <c r="Z154" s="59">
        <f>$K154*Y154/100</f>
        <v>0.52052867954266679</v>
      </c>
      <c r="AA154" s="63">
        <v>0.105</v>
      </c>
      <c r="AB154" s="59">
        <f>$K154*AA154/100</f>
        <v>0.13075481184684215</v>
      </c>
      <c r="AC154" s="64">
        <f>Z154+AB154</f>
        <v>0.65128349138950892</v>
      </c>
      <c r="AD154" s="62"/>
      <c r="AE154" s="59"/>
      <c r="AF154" s="63"/>
      <c r="AG154" s="59"/>
      <c r="AH154" s="64"/>
      <c r="AI154" s="62"/>
      <c r="AJ154" s="64"/>
      <c r="AK154" s="65">
        <f>+AC154+AH154+AJ154</f>
        <v>0.65128349138950892</v>
      </c>
      <c r="AL154" s="385"/>
      <c r="AM154" s="65">
        <f>W154+AK154</f>
        <v>9.411855885127931</v>
      </c>
    </row>
    <row r="155" spans="1:39" ht="22.5" customHeight="1">
      <c r="A155" s="56" t="s">
        <v>38</v>
      </c>
      <c r="B155" s="57"/>
      <c r="C155" s="58"/>
      <c r="D155" s="59"/>
      <c r="E155" s="57"/>
      <c r="F155" s="58"/>
      <c r="G155" s="59"/>
      <c r="H155" s="57"/>
      <c r="I155" s="58"/>
      <c r="J155" s="59"/>
      <c r="K155" s="60"/>
      <c r="L155" s="117"/>
      <c r="M155" s="116"/>
      <c r="N155" s="60"/>
      <c r="O155" s="76"/>
      <c r="P155" s="76"/>
      <c r="Q155" s="76"/>
      <c r="R155" s="77"/>
      <c r="S155" s="117"/>
      <c r="T155" s="93"/>
      <c r="U155" s="94"/>
      <c r="V155" s="59"/>
      <c r="W155" s="113"/>
      <c r="Y155" s="62"/>
      <c r="Z155" s="59"/>
      <c r="AA155" s="63"/>
      <c r="AB155" s="59"/>
      <c r="AC155" s="64"/>
      <c r="AD155" s="62"/>
      <c r="AE155" s="59"/>
      <c r="AF155" s="63"/>
      <c r="AG155" s="59"/>
      <c r="AH155" s="64"/>
      <c r="AI155" s="62"/>
      <c r="AJ155" s="64"/>
      <c r="AK155" s="65"/>
      <c r="AL155" s="387"/>
      <c r="AM155" s="65"/>
    </row>
    <row r="156" spans="1:39" ht="22.5" customHeight="1">
      <c r="A156" s="56" t="s">
        <v>55</v>
      </c>
      <c r="B156" s="57">
        <v>51.273640035708269</v>
      </c>
      <c r="C156" s="58">
        <v>3.0979999999999997E-2</v>
      </c>
      <c r="D156" s="59">
        <f>+B156*C156</f>
        <v>1.588457368306242</v>
      </c>
      <c r="E156" s="57"/>
      <c r="F156" s="58"/>
      <c r="G156" s="59"/>
      <c r="H156" s="57"/>
      <c r="I156" s="58"/>
      <c r="J156" s="59"/>
      <c r="K156" s="60">
        <f>+B156+E156+H156</f>
        <v>51.273640035708269</v>
      </c>
      <c r="L156" s="117">
        <f>+D156+G156+J156</f>
        <v>1.588457368306242</v>
      </c>
      <c r="M156" s="116">
        <v>264.25559999999996</v>
      </c>
      <c r="N156" s="115">
        <v>13.428190000000001</v>
      </c>
      <c r="O156" s="76"/>
      <c r="P156" s="76"/>
      <c r="Q156" s="76"/>
      <c r="R156" s="77">
        <f t="shared" ref="R156:R157" si="107">SUM(N156:Q156)</f>
        <v>13.428190000000001</v>
      </c>
      <c r="S156" s="117">
        <f>+M156*R156/1000</f>
        <v>3.5484744053639998</v>
      </c>
      <c r="T156" s="93"/>
      <c r="U156" s="94"/>
      <c r="V156" s="59"/>
      <c r="W156" s="113">
        <f>L156+S156+V156</f>
        <v>5.1369317736702413</v>
      </c>
      <c r="Y156" s="72"/>
      <c r="Z156" s="69"/>
      <c r="AA156" s="73"/>
      <c r="AB156" s="69"/>
      <c r="AC156" s="74"/>
      <c r="AD156" s="72">
        <v>0.65</v>
      </c>
      <c r="AE156" s="69">
        <f>$K156*AD156/100</f>
        <v>0.33327866023210378</v>
      </c>
      <c r="AF156" s="73">
        <v>-2.3E-2</v>
      </c>
      <c r="AG156" s="69">
        <f>$K156*AF156/100</f>
        <v>-1.1792937208212902E-2</v>
      </c>
      <c r="AH156" s="74">
        <f>AE156+AG156</f>
        <v>0.32148572302389089</v>
      </c>
      <c r="AI156" s="62">
        <v>2E-3</v>
      </c>
      <c r="AJ156" s="64">
        <f>$K156*AI156/100</f>
        <v>1.0254728007141655E-3</v>
      </c>
      <c r="AK156" s="65">
        <f>+AC156+AH156+AJ156</f>
        <v>0.32251119582460508</v>
      </c>
      <c r="AL156" s="387"/>
      <c r="AM156" s="65">
        <f>W156+AK156</f>
        <v>5.4594429694948463</v>
      </c>
    </row>
    <row r="157" spans="1:39" s="122" customFormat="1" ht="22.5" customHeight="1">
      <c r="A157" s="56" t="s">
        <v>56</v>
      </c>
      <c r="B157" s="118">
        <v>73.254752199379496</v>
      </c>
      <c r="C157" s="58">
        <f>+C156</f>
        <v>3.0979999999999997E-2</v>
      </c>
      <c r="D157" s="67">
        <f>+B157*C157</f>
        <v>2.2694322231367767</v>
      </c>
      <c r="E157" s="118"/>
      <c r="F157" s="58"/>
      <c r="G157" s="67"/>
      <c r="H157" s="118"/>
      <c r="I157" s="58"/>
      <c r="J157" s="67"/>
      <c r="K157" s="119">
        <f>+B157+E157+H157</f>
        <v>73.254752199379496</v>
      </c>
      <c r="L157" s="173">
        <f>+D157+G157+J157</f>
        <v>2.2694322231367767</v>
      </c>
      <c r="M157" s="279">
        <v>208.79040000000003</v>
      </c>
      <c r="N157" s="115">
        <f>N156</f>
        <v>13.428190000000001</v>
      </c>
      <c r="O157" s="151"/>
      <c r="P157" s="151"/>
      <c r="Q157" s="82">
        <v>-0.32</v>
      </c>
      <c r="R157" s="77">
        <f t="shared" si="107"/>
        <v>13.10819</v>
      </c>
      <c r="S157" s="173">
        <f>+M157*R157/1000</f>
        <v>2.7368642333760005</v>
      </c>
      <c r="T157" s="121"/>
      <c r="U157" s="152"/>
      <c r="V157" s="67"/>
      <c r="W157" s="114">
        <f>L157+S157+V157</f>
        <v>5.0062964565127768</v>
      </c>
      <c r="Y157" s="72"/>
      <c r="Z157" s="59"/>
      <c r="AA157" s="63"/>
      <c r="AB157" s="59"/>
      <c r="AC157" s="64"/>
      <c r="AD157" s="72">
        <f>AD156</f>
        <v>0.65</v>
      </c>
      <c r="AE157" s="59">
        <f>$K157*AD157/100</f>
        <v>0.47615588929596675</v>
      </c>
      <c r="AF157" s="63">
        <f>AF156</f>
        <v>-2.3E-2</v>
      </c>
      <c r="AG157" s="59">
        <f>$K157*AF157/100</f>
        <v>-1.6848593005857285E-2</v>
      </c>
      <c r="AH157" s="64">
        <f>AE157+AG157</f>
        <v>0.45930729629010947</v>
      </c>
      <c r="AI157" s="62">
        <f>AI156</f>
        <v>2E-3</v>
      </c>
      <c r="AJ157" s="64">
        <f>$K157*AI157/100</f>
        <v>1.4650950439875899E-3</v>
      </c>
      <c r="AK157" s="65">
        <f>+AC157+AH157+AJ157</f>
        <v>0.46077239133409703</v>
      </c>
      <c r="AL157" s="387"/>
      <c r="AM157" s="65">
        <f>W157+AK157</f>
        <v>5.4670688478468739</v>
      </c>
    </row>
    <row r="158" spans="1:39" ht="22.5" customHeight="1">
      <c r="A158" s="56" t="s">
        <v>57</v>
      </c>
      <c r="B158" s="57">
        <f>SUM(B156:B157)</f>
        <v>124.52839223508776</v>
      </c>
      <c r="C158" s="58"/>
      <c r="D158" s="59">
        <f>SUM(D156:D157)</f>
        <v>3.8578895914430187</v>
      </c>
      <c r="E158" s="57"/>
      <c r="F158" s="58"/>
      <c r="G158" s="59"/>
      <c r="H158" s="57"/>
      <c r="I158" s="58"/>
      <c r="J158" s="59"/>
      <c r="K158" s="60">
        <f>SUM(K156:K157)</f>
        <v>124.52839223508776</v>
      </c>
      <c r="L158" s="173">
        <f>SUM(L156:L157)</f>
        <v>3.8578895914430187</v>
      </c>
      <c r="M158" s="116">
        <f>M156+M157</f>
        <v>473.04599999999999</v>
      </c>
      <c r="N158" s="60"/>
      <c r="O158" s="76"/>
      <c r="P158" s="76"/>
      <c r="Q158" s="76"/>
      <c r="R158" s="172"/>
      <c r="S158" s="117">
        <f>SUM(S156:S157)</f>
        <v>6.2853386387400008</v>
      </c>
      <c r="T158" s="93"/>
      <c r="U158" s="94"/>
      <c r="V158" s="59"/>
      <c r="W158" s="114">
        <f>+W156+W157</f>
        <v>10.143228230183018</v>
      </c>
      <c r="Y158" s="62"/>
      <c r="Z158" s="67">
        <f>Z156+Z157</f>
        <v>0</v>
      </c>
      <c r="AA158" s="124"/>
      <c r="AB158" s="67">
        <f>AB156+AB157</f>
        <v>0</v>
      </c>
      <c r="AC158" s="125">
        <f>Z158+AB158</f>
        <v>0</v>
      </c>
      <c r="AD158" s="62"/>
      <c r="AE158" s="67">
        <f>AE156+AE157</f>
        <v>0.80943454952807059</v>
      </c>
      <c r="AF158" s="124"/>
      <c r="AG158" s="67">
        <f>AG156+AG157</f>
        <v>-2.8641530214070187E-2</v>
      </c>
      <c r="AH158" s="125">
        <f>AE158+AG158</f>
        <v>0.78079301931400036</v>
      </c>
      <c r="AI158" s="126"/>
      <c r="AJ158" s="125">
        <f>AJ156+AJ157</f>
        <v>2.4905678447017555E-3</v>
      </c>
      <c r="AK158" s="75">
        <f>SUM(AK156:AK157)</f>
        <v>0.78328358715870205</v>
      </c>
      <c r="AL158" s="387"/>
      <c r="AM158" s="75">
        <f>SUM(AM156:AM157)</f>
        <v>10.926511817341719</v>
      </c>
    </row>
    <row r="159" spans="1:39" ht="22.5" customHeight="1">
      <c r="A159" s="56" t="s">
        <v>58</v>
      </c>
      <c r="B159" s="57"/>
      <c r="C159" s="58">
        <f>C154+C157</f>
        <v>0.10132999999999999</v>
      </c>
      <c r="D159" s="59">
        <f>D154+D158</f>
        <v>12.618461985181442</v>
      </c>
      <c r="E159" s="57"/>
      <c r="F159" s="58"/>
      <c r="G159" s="59"/>
      <c r="H159" s="57"/>
      <c r="I159" s="58"/>
      <c r="J159" s="59"/>
      <c r="K159" s="68">
        <f>K158</f>
        <v>124.52839223508776</v>
      </c>
      <c r="L159" s="117">
        <f>L154+L158</f>
        <v>12.618461985181442</v>
      </c>
      <c r="M159" s="116"/>
      <c r="N159" s="60"/>
      <c r="O159" s="76"/>
      <c r="P159" s="76"/>
      <c r="Q159" s="76"/>
      <c r="R159" s="77"/>
      <c r="S159" s="117">
        <f>S154+S158</f>
        <v>6.2853386387400008</v>
      </c>
      <c r="T159" s="93"/>
      <c r="U159" s="94"/>
      <c r="V159" s="492">
        <f>W159/K159</f>
        <v>0.1518031372976725</v>
      </c>
      <c r="W159" s="77">
        <f>W154+W158</f>
        <v>18.903800623921441</v>
      </c>
      <c r="Y159" s="137"/>
      <c r="Z159" s="130">
        <f t="shared" ref="Z159" si="108">Z154+Z158</f>
        <v>0.52052867954266679</v>
      </c>
      <c r="AA159" s="138"/>
      <c r="AB159" s="130">
        <f t="shared" ref="AB159" si="109">AB154+AB158</f>
        <v>0.13075481184684215</v>
      </c>
      <c r="AC159" s="97">
        <f>Z159+AB159</f>
        <v>0.65128349138950892</v>
      </c>
      <c r="AD159" s="137"/>
      <c r="AE159" s="130">
        <f t="shared" ref="AE159" si="110">AE154+AE158</f>
        <v>0.80943454952807059</v>
      </c>
      <c r="AF159" s="138"/>
      <c r="AG159" s="130">
        <f t="shared" ref="AG159" si="111">AG154+AG158</f>
        <v>-2.8641530214070187E-2</v>
      </c>
      <c r="AH159" s="97">
        <f>AE159+AG159</f>
        <v>0.78079301931400036</v>
      </c>
      <c r="AI159" s="137"/>
      <c r="AJ159" s="97">
        <f>AJ154+AJ158</f>
        <v>2.4905678447017555E-3</v>
      </c>
      <c r="AK159" s="389">
        <f t="shared" ref="AK159" si="112">AK154+AK158</f>
        <v>1.434567078548211</v>
      </c>
      <c r="AL159" s="387"/>
      <c r="AM159" s="389">
        <f t="shared" ref="AM159" si="113">AM154+AM158</f>
        <v>20.33836770246965</v>
      </c>
    </row>
    <row r="160" spans="1:39" ht="10.5" customHeight="1">
      <c r="A160" s="16"/>
      <c r="B160" s="57"/>
      <c r="C160" s="58"/>
      <c r="D160" s="59"/>
      <c r="E160" s="57"/>
      <c r="F160" s="58"/>
      <c r="G160" s="59"/>
      <c r="H160" s="57"/>
      <c r="I160" s="58"/>
      <c r="J160" s="59"/>
      <c r="K160" s="60"/>
      <c r="L160" s="117"/>
      <c r="M160" s="116"/>
      <c r="N160" s="60"/>
      <c r="O160" s="76"/>
      <c r="P160" s="76"/>
      <c r="Q160" s="76"/>
      <c r="R160" s="77"/>
      <c r="S160" s="117"/>
      <c r="T160" s="93"/>
      <c r="U160" s="94"/>
      <c r="V160" s="59"/>
      <c r="W160" s="113"/>
      <c r="Y160" s="62"/>
      <c r="Z160" s="59"/>
      <c r="AA160" s="63"/>
      <c r="AB160" s="59"/>
      <c r="AC160" s="64"/>
      <c r="AD160" s="62"/>
      <c r="AE160" s="59"/>
      <c r="AF160" s="63"/>
      <c r="AG160" s="59"/>
      <c r="AH160" s="64"/>
      <c r="AI160" s="62"/>
      <c r="AJ160" s="64"/>
      <c r="AK160" s="65"/>
      <c r="AL160" s="387"/>
      <c r="AM160" s="65"/>
    </row>
    <row r="161" spans="1:39" ht="22.5" customHeight="1">
      <c r="A161" s="16" t="s">
        <v>77</v>
      </c>
      <c r="B161" s="57"/>
      <c r="C161" s="58"/>
      <c r="D161" s="59"/>
      <c r="E161" s="57"/>
      <c r="F161" s="58"/>
      <c r="G161" s="59"/>
      <c r="H161" s="57"/>
      <c r="I161" s="58"/>
      <c r="J161" s="59"/>
      <c r="K161" s="60"/>
      <c r="L161" s="117"/>
      <c r="M161" s="116"/>
      <c r="N161" s="60"/>
      <c r="O161" s="76"/>
      <c r="P161" s="76"/>
      <c r="Q161" s="76"/>
      <c r="R161" s="77"/>
      <c r="S161" s="117"/>
      <c r="T161" s="93"/>
      <c r="U161" s="94"/>
      <c r="V161" s="59"/>
      <c r="W161" s="113"/>
      <c r="Y161" s="62"/>
      <c r="Z161" s="59"/>
      <c r="AA161" s="63"/>
      <c r="AB161" s="59"/>
      <c r="AC161" s="64"/>
      <c r="AD161" s="62"/>
      <c r="AE161" s="59"/>
      <c r="AF161" s="63"/>
      <c r="AG161" s="59"/>
      <c r="AH161" s="64"/>
      <c r="AI161" s="62"/>
      <c r="AJ161" s="64"/>
      <c r="AK161" s="65"/>
      <c r="AL161" s="387"/>
      <c r="AM161" s="65"/>
    </row>
    <row r="162" spans="1:39" ht="22.5" customHeight="1">
      <c r="A162" s="56" t="s">
        <v>37</v>
      </c>
      <c r="B162" s="57">
        <v>77.000000000000014</v>
      </c>
      <c r="C162" s="58">
        <v>7.4300000000000005E-2</v>
      </c>
      <c r="D162" s="59">
        <f>+B162*C162</f>
        <v>5.7211000000000016</v>
      </c>
      <c r="E162" s="57"/>
      <c r="F162" s="58"/>
      <c r="G162" s="59"/>
      <c r="H162" s="57"/>
      <c r="I162" s="58"/>
      <c r="J162" s="59"/>
      <c r="K162" s="60">
        <f t="shared" ref="K162:K163" si="114">+B162+E162+H162</f>
        <v>77.000000000000014</v>
      </c>
      <c r="L162" s="117">
        <f t="shared" ref="L162:L163" si="115">+D162+G162+J162</f>
        <v>5.7211000000000016</v>
      </c>
      <c r="M162" s="116"/>
      <c r="N162" s="60"/>
      <c r="O162" s="76"/>
      <c r="P162" s="76"/>
      <c r="Q162" s="76"/>
      <c r="R162" s="77"/>
      <c r="S162" s="117"/>
      <c r="T162" s="93"/>
      <c r="U162" s="94"/>
      <c r="V162" s="59"/>
      <c r="W162" s="113">
        <f>L162+S162+V162</f>
        <v>5.7211000000000016</v>
      </c>
      <c r="Y162" s="62">
        <v>0.41299999999999998</v>
      </c>
      <c r="Z162" s="59">
        <f>$K162*Y162/100</f>
        <v>0.31801000000000007</v>
      </c>
      <c r="AA162" s="63">
        <v>0.156</v>
      </c>
      <c r="AB162" s="59">
        <f>$K162*AA162/100</f>
        <v>0.12012000000000002</v>
      </c>
      <c r="AC162" s="64">
        <f>Z162+AB162</f>
        <v>0.43813000000000007</v>
      </c>
      <c r="AD162" s="62"/>
      <c r="AE162" s="59"/>
      <c r="AF162" s="63"/>
      <c r="AG162" s="59"/>
      <c r="AH162" s="64"/>
      <c r="AI162" s="62"/>
      <c r="AJ162" s="64"/>
      <c r="AK162" s="65">
        <f>+AC162+AH162+AJ162</f>
        <v>0.43813000000000007</v>
      </c>
      <c r="AL162" s="385"/>
      <c r="AM162" s="65">
        <f>W162+AK162</f>
        <v>6.1592300000000018</v>
      </c>
    </row>
    <row r="163" spans="1:39" ht="22.5" customHeight="1">
      <c r="A163" s="56" t="s">
        <v>38</v>
      </c>
      <c r="B163" s="57">
        <f>B162</f>
        <v>77.000000000000014</v>
      </c>
      <c r="C163" s="66">
        <f>D163/B163</f>
        <v>0.17807499921195433</v>
      </c>
      <c r="D163" s="67">
        <f>D164-D162</f>
        <v>13.711774939320486</v>
      </c>
      <c r="E163" s="57"/>
      <c r="F163" s="66"/>
      <c r="G163" s="67"/>
      <c r="H163" s="57"/>
      <c r="I163" s="66"/>
      <c r="J163" s="67"/>
      <c r="K163" s="60">
        <f t="shared" si="114"/>
        <v>77.000000000000014</v>
      </c>
      <c r="L163" s="173">
        <f t="shared" si="115"/>
        <v>13.711774939320486</v>
      </c>
      <c r="M163" s="116"/>
      <c r="N163" s="60"/>
      <c r="O163" s="76"/>
      <c r="P163" s="76"/>
      <c r="Q163" s="76"/>
      <c r="R163" s="77"/>
      <c r="S163" s="117"/>
      <c r="T163" s="93"/>
      <c r="U163" s="94"/>
      <c r="V163" s="59"/>
      <c r="W163" s="114">
        <f>L163+S163+V163</f>
        <v>13.711774939320486</v>
      </c>
      <c r="Y163" s="72"/>
      <c r="Z163" s="67"/>
      <c r="AA163" s="124"/>
      <c r="AB163" s="67"/>
      <c r="AC163" s="125"/>
      <c r="AD163" s="72">
        <v>0.35276248999999998</v>
      </c>
      <c r="AE163" s="67">
        <f>$K163*AD163/100</f>
        <v>0.27162711730000005</v>
      </c>
      <c r="AF163" s="124">
        <v>4.31198E-3</v>
      </c>
      <c r="AG163" s="67">
        <f>$K163*AF163/100</f>
        <v>3.3202246000000007E-3</v>
      </c>
      <c r="AH163" s="125">
        <f>AE163+AG163</f>
        <v>0.27494734190000003</v>
      </c>
      <c r="AI163" s="126">
        <v>0.48499999999999999</v>
      </c>
      <c r="AJ163" s="125">
        <f>$K163*AI163/100</f>
        <v>0.37345000000000006</v>
      </c>
      <c r="AK163" s="75">
        <f>+AC163+AH163+AJ163</f>
        <v>0.64839734190000009</v>
      </c>
      <c r="AL163" s="390"/>
      <c r="AM163" s="75">
        <f>W163+AK163</f>
        <v>14.360172281220487</v>
      </c>
    </row>
    <row r="164" spans="1:39" s="122" customFormat="1" ht="22.5" customHeight="1">
      <c r="A164" s="56" t="s">
        <v>39</v>
      </c>
      <c r="B164" s="57">
        <f>B163</f>
        <v>77.000000000000014</v>
      </c>
      <c r="C164" s="58">
        <f>SUM(C162:C163)</f>
        <v>0.25237499921195433</v>
      </c>
      <c r="D164" s="59">
        <v>19.432874939320488</v>
      </c>
      <c r="E164" s="57"/>
      <c r="F164" s="58"/>
      <c r="G164" s="59"/>
      <c r="H164" s="57"/>
      <c r="I164" s="58"/>
      <c r="J164" s="59"/>
      <c r="K164" s="119">
        <f>K163</f>
        <v>77.000000000000014</v>
      </c>
      <c r="L164" s="117">
        <f>+D164+G164+J164</f>
        <v>19.432874939320488</v>
      </c>
      <c r="M164" s="279"/>
      <c r="N164" s="119"/>
      <c r="O164" s="151"/>
      <c r="P164" s="151"/>
      <c r="Q164" s="151"/>
      <c r="R164" s="77"/>
      <c r="S164" s="173"/>
      <c r="T164" s="121"/>
      <c r="U164" s="152"/>
      <c r="V164" s="67"/>
      <c r="W164" s="113">
        <f>SUM(W162:W163)</f>
        <v>19.432874939320488</v>
      </c>
      <c r="Y164" s="62"/>
      <c r="Z164" s="59">
        <f>SUM(Z162:Z163)</f>
        <v>0.31801000000000007</v>
      </c>
      <c r="AA164" s="63"/>
      <c r="AB164" s="59">
        <f>SUM(AB162:AB163)</f>
        <v>0.12012000000000002</v>
      </c>
      <c r="AC164" s="64">
        <f>SUM(AC162:AC163)</f>
        <v>0.43813000000000007</v>
      </c>
      <c r="AD164" s="62"/>
      <c r="AE164" s="59">
        <f>SUM(AE162:AE163)</f>
        <v>0.27162711730000005</v>
      </c>
      <c r="AF164" s="63"/>
      <c r="AG164" s="59">
        <f>SUM(AG162:AG163)</f>
        <v>3.3202246000000007E-3</v>
      </c>
      <c r="AH164" s="64">
        <f>SUM(AH162:AH163)</f>
        <v>0.27494734190000003</v>
      </c>
      <c r="AI164" s="62"/>
      <c r="AJ164" s="64">
        <f>SUM(AJ162:AJ163)</f>
        <v>0.37345000000000006</v>
      </c>
      <c r="AK164" s="65">
        <f>SUM(AK162:AK163)</f>
        <v>1.0865273419000001</v>
      </c>
      <c r="AL164" s="387"/>
      <c r="AM164" s="65">
        <f>SUM(AM162:AM163)</f>
        <v>20.51940228122049</v>
      </c>
    </row>
    <row r="165" spans="1:39" s="122" customFormat="1" ht="22.5" customHeight="1">
      <c r="A165" s="16"/>
      <c r="B165" s="118"/>
      <c r="C165" s="58"/>
      <c r="D165" s="67"/>
      <c r="E165" s="118"/>
      <c r="F165" s="58"/>
      <c r="G165" s="67"/>
      <c r="H165" s="118"/>
      <c r="I165" s="58"/>
      <c r="J165" s="67"/>
      <c r="K165" s="119"/>
      <c r="L165" s="173"/>
      <c r="M165" s="279"/>
      <c r="N165" s="119"/>
      <c r="O165" s="151"/>
      <c r="P165" s="151"/>
      <c r="Q165" s="151"/>
      <c r="R165" s="77"/>
      <c r="S165" s="173"/>
      <c r="T165" s="121"/>
      <c r="U165" s="152"/>
      <c r="V165" s="67"/>
      <c r="W165" s="114"/>
      <c r="Y165" s="126"/>
      <c r="Z165" s="67"/>
      <c r="AA165" s="124"/>
      <c r="AB165" s="67"/>
      <c r="AC165" s="125"/>
      <c r="AD165" s="126"/>
      <c r="AE165" s="67"/>
      <c r="AF165" s="124"/>
      <c r="AG165" s="67"/>
      <c r="AH165" s="125"/>
      <c r="AI165" s="126"/>
      <c r="AJ165" s="125"/>
      <c r="AK165" s="75"/>
      <c r="AL165" s="391"/>
      <c r="AM165" s="75"/>
    </row>
    <row r="166" spans="1:39" s="122" customFormat="1" ht="22.5" customHeight="1">
      <c r="A166" s="16" t="s">
        <v>75</v>
      </c>
      <c r="B166" s="118"/>
      <c r="C166" s="58"/>
      <c r="D166" s="67"/>
      <c r="E166" s="118"/>
      <c r="F166" s="58"/>
      <c r="G166" s="67"/>
      <c r="H166" s="118"/>
      <c r="I166" s="58"/>
      <c r="J166" s="67"/>
      <c r="K166" s="119"/>
      <c r="L166" s="173"/>
      <c r="M166" s="279"/>
      <c r="N166" s="119"/>
      <c r="O166" s="151"/>
      <c r="P166" s="151"/>
      <c r="Q166" s="151"/>
      <c r="R166" s="77"/>
      <c r="S166" s="173"/>
      <c r="T166" s="121"/>
      <c r="U166" s="152"/>
      <c r="V166" s="67"/>
      <c r="W166" s="114"/>
      <c r="Y166" s="126"/>
      <c r="Z166" s="67"/>
      <c r="AA166" s="124"/>
      <c r="AB166" s="67"/>
      <c r="AC166" s="125"/>
      <c r="AD166" s="126"/>
      <c r="AE166" s="67"/>
      <c r="AF166" s="124"/>
      <c r="AG166" s="67"/>
      <c r="AH166" s="125"/>
      <c r="AI166" s="126"/>
      <c r="AJ166" s="125"/>
      <c r="AK166" s="75"/>
      <c r="AL166" s="391"/>
      <c r="AM166" s="75"/>
    </row>
    <row r="167" spans="1:39" s="122" customFormat="1" ht="22.5" customHeight="1">
      <c r="A167" s="16" t="s">
        <v>37</v>
      </c>
      <c r="B167" s="57">
        <f>B154+B162</f>
        <v>201.52839223508778</v>
      </c>
      <c r="C167" s="58"/>
      <c r="D167" s="59">
        <f>D154+D162</f>
        <v>14.481672393738425</v>
      </c>
      <c r="E167" s="57"/>
      <c r="F167" s="58"/>
      <c r="G167" s="59"/>
      <c r="H167" s="57"/>
      <c r="I167" s="58"/>
      <c r="J167" s="59"/>
      <c r="K167" s="60">
        <f t="shared" ref="K167:K168" si="116">+B167+E167+H167</f>
        <v>201.52839223508778</v>
      </c>
      <c r="L167" s="117">
        <f t="shared" ref="L167:L168" si="117">+D167+G167+J167</f>
        <v>14.481672393738425</v>
      </c>
      <c r="M167" s="116">
        <f>M154+M162</f>
        <v>0</v>
      </c>
      <c r="N167" s="60"/>
      <c r="O167" s="76"/>
      <c r="P167" s="76"/>
      <c r="Q167" s="76"/>
      <c r="R167" s="77"/>
      <c r="S167" s="117">
        <f>S154+S162</f>
        <v>0</v>
      </c>
      <c r="T167" s="121"/>
      <c r="U167" s="152"/>
      <c r="V167" s="67"/>
      <c r="W167" s="113">
        <f>L167+S167+V167</f>
        <v>14.481672393738425</v>
      </c>
      <c r="Y167" s="62"/>
      <c r="Z167" s="59">
        <f>Z154+Z162</f>
        <v>0.83853867954266681</v>
      </c>
      <c r="AA167" s="63"/>
      <c r="AB167" s="59">
        <f>AB154+AB162</f>
        <v>0.25087481184684218</v>
      </c>
      <c r="AC167" s="64">
        <f t="shared" ref="AC167:AC168" si="118">Z167+AB167</f>
        <v>1.089413491389509</v>
      </c>
      <c r="AD167" s="62"/>
      <c r="AE167" s="59">
        <f>AE154+AE162</f>
        <v>0</v>
      </c>
      <c r="AF167" s="63"/>
      <c r="AG167" s="59">
        <f>AG154+AG162</f>
        <v>0</v>
      </c>
      <c r="AH167" s="64">
        <f t="shared" ref="AH167:AH168" si="119">AE167+AG167</f>
        <v>0</v>
      </c>
      <c r="AI167" s="62"/>
      <c r="AJ167" s="64">
        <f>AJ154+AJ162</f>
        <v>0</v>
      </c>
      <c r="AK167" s="65">
        <f>+AC167+AH167+AJ167</f>
        <v>1.089413491389509</v>
      </c>
      <c r="AL167" s="391"/>
      <c r="AM167" s="65">
        <f>W167+AK167</f>
        <v>15.571085885127934</v>
      </c>
    </row>
    <row r="168" spans="1:39" s="122" customFormat="1" ht="22.5" customHeight="1">
      <c r="A168" s="16" t="s">
        <v>38</v>
      </c>
      <c r="B168" s="57">
        <f>B158+B163</f>
        <v>201.52839223508778</v>
      </c>
      <c r="C168" s="58"/>
      <c r="D168" s="67">
        <f>D158+D163</f>
        <v>17.569664530763504</v>
      </c>
      <c r="E168" s="57"/>
      <c r="F168" s="58"/>
      <c r="G168" s="67"/>
      <c r="H168" s="57"/>
      <c r="I168" s="58"/>
      <c r="J168" s="67"/>
      <c r="K168" s="60">
        <f t="shared" si="116"/>
        <v>201.52839223508778</v>
      </c>
      <c r="L168" s="173">
        <f t="shared" si="117"/>
        <v>17.569664530763504</v>
      </c>
      <c r="M168" s="116">
        <f>M158+M163</f>
        <v>473.04599999999999</v>
      </c>
      <c r="N168" s="174"/>
      <c r="O168" s="175"/>
      <c r="P168" s="175"/>
      <c r="Q168" s="175"/>
      <c r="R168" s="134"/>
      <c r="S168" s="173">
        <f>S158+S163</f>
        <v>6.2853386387400008</v>
      </c>
      <c r="T168" s="121"/>
      <c r="U168" s="152"/>
      <c r="V168" s="67"/>
      <c r="W168" s="114">
        <f>L168+S168+V168</f>
        <v>23.855003169503505</v>
      </c>
      <c r="Y168" s="62"/>
      <c r="Z168" s="67">
        <f>Z158+Z163</f>
        <v>0</v>
      </c>
      <c r="AA168" s="63"/>
      <c r="AB168" s="67">
        <f>AB158+AB163</f>
        <v>0</v>
      </c>
      <c r="AC168" s="125">
        <f t="shared" si="118"/>
        <v>0</v>
      </c>
      <c r="AD168" s="62"/>
      <c r="AE168" s="67">
        <f>AE158+AE163</f>
        <v>1.0810616668280706</v>
      </c>
      <c r="AF168" s="63"/>
      <c r="AG168" s="67">
        <f>AG158+AG163</f>
        <v>-2.5321305614070186E-2</v>
      </c>
      <c r="AH168" s="125">
        <f t="shared" si="119"/>
        <v>1.0557403612140004</v>
      </c>
      <c r="AI168" s="62"/>
      <c r="AJ168" s="125">
        <f>AJ158+AJ163</f>
        <v>0.37594056784470181</v>
      </c>
      <c r="AK168" s="75">
        <f>+AC168+AH168+AJ168</f>
        <v>1.4316809290587023</v>
      </c>
      <c r="AL168" s="391"/>
      <c r="AM168" s="75">
        <f>W168+AK168</f>
        <v>25.286684098562208</v>
      </c>
    </row>
    <row r="169" spans="1:39" s="1" customFormat="1" ht="22.5" customHeight="1">
      <c r="A169" s="176" t="s">
        <v>12</v>
      </c>
      <c r="B169" s="21">
        <f>B168</f>
        <v>201.52839223508778</v>
      </c>
      <c r="C169" s="85"/>
      <c r="D169" s="86">
        <f>SUM(D167:D168)</f>
        <v>32.051336924501925</v>
      </c>
      <c r="E169" s="21"/>
      <c r="F169" s="85"/>
      <c r="G169" s="86"/>
      <c r="H169" s="21"/>
      <c r="I169" s="85"/>
      <c r="J169" s="86"/>
      <c r="K169" s="24">
        <f>K168</f>
        <v>201.52839223508778</v>
      </c>
      <c r="L169" s="272">
        <f>+D169+G169+J169</f>
        <v>32.051336924501925</v>
      </c>
      <c r="M169" s="278"/>
      <c r="N169" s="87"/>
      <c r="O169" s="87"/>
      <c r="P169" s="87"/>
      <c r="Q169" s="87"/>
      <c r="R169" s="177"/>
      <c r="S169" s="272">
        <f>SUM(S167:S168)</f>
        <v>6.2853386387400008</v>
      </c>
      <c r="T169" s="26"/>
      <c r="U169" s="27"/>
      <c r="V169" s="86"/>
      <c r="W169" s="268">
        <f>SUM(W167:W168)</f>
        <v>38.336675563241926</v>
      </c>
      <c r="Y169" s="91"/>
      <c r="Z169" s="86">
        <f>SUM(Z167:Z168)</f>
        <v>0.83853867954266681</v>
      </c>
      <c r="AA169" s="92"/>
      <c r="AB169" s="86">
        <f>SUM(AB167:AB168)</f>
        <v>0.25087481184684218</v>
      </c>
      <c r="AC169" s="327">
        <f>SUM(AC167:AC168)</f>
        <v>1.089413491389509</v>
      </c>
      <c r="AD169" s="91"/>
      <c r="AE169" s="86">
        <f>SUM(AE167:AE168)</f>
        <v>1.0810616668280706</v>
      </c>
      <c r="AF169" s="92"/>
      <c r="AG169" s="86">
        <f>SUM(AG167:AG168)</f>
        <v>-2.5321305614070186E-2</v>
      </c>
      <c r="AH169" s="327">
        <f>SUM(AH167:AH168)</f>
        <v>1.0557403612140004</v>
      </c>
      <c r="AI169" s="91"/>
      <c r="AJ169" s="327">
        <f>SUM(AJ167:AJ168)</f>
        <v>0.37594056784470181</v>
      </c>
      <c r="AK169" s="388">
        <f>SUM(AK167:AK168)</f>
        <v>2.5210944204482111</v>
      </c>
      <c r="AL169" s="385"/>
      <c r="AM169" s="388">
        <f>SUM(AM167:AM168)</f>
        <v>40.85776998369014</v>
      </c>
    </row>
    <row r="170" spans="1:39" ht="11.25" customHeight="1">
      <c r="A170" s="16"/>
      <c r="B170" s="57"/>
      <c r="C170" s="58"/>
      <c r="D170" s="59"/>
      <c r="E170" s="57"/>
      <c r="F170" s="58"/>
      <c r="G170" s="59"/>
      <c r="H170" s="57"/>
      <c r="I170" s="58"/>
      <c r="J170" s="59"/>
      <c r="K170" s="60"/>
      <c r="L170" s="117"/>
      <c r="M170" s="116"/>
      <c r="N170" s="76"/>
      <c r="O170" s="76"/>
      <c r="P170" s="76"/>
      <c r="Q170" s="76"/>
      <c r="R170" s="178"/>
      <c r="S170" s="117"/>
      <c r="T170" s="93"/>
      <c r="U170" s="94"/>
      <c r="V170" s="59"/>
      <c r="W170" s="95"/>
      <c r="Y170" s="62"/>
      <c r="Z170" s="59"/>
      <c r="AA170" s="63"/>
      <c r="AB170" s="59"/>
      <c r="AC170" s="64"/>
      <c r="AD170" s="62"/>
      <c r="AE170" s="59"/>
      <c r="AF170" s="63"/>
      <c r="AG170" s="59"/>
      <c r="AH170" s="64"/>
      <c r="AI170" s="62"/>
      <c r="AJ170" s="64"/>
      <c r="AK170" s="65"/>
      <c r="AL170" s="387"/>
      <c r="AM170" s="65"/>
    </row>
    <row r="171" spans="1:39" ht="21.6" customHeight="1">
      <c r="A171" s="16" t="s">
        <v>78</v>
      </c>
      <c r="B171" s="57"/>
      <c r="C171" s="58"/>
      <c r="D171" s="59"/>
      <c r="E171" s="57"/>
      <c r="F171" s="58"/>
      <c r="G171" s="59"/>
      <c r="H171" s="57"/>
      <c r="I171" s="58"/>
      <c r="J171" s="59"/>
      <c r="K171" s="60"/>
      <c r="L171" s="117"/>
      <c r="M171" s="116"/>
      <c r="N171" s="76"/>
      <c r="O171" s="76"/>
      <c r="P171" s="76"/>
      <c r="Q171" s="76"/>
      <c r="R171" s="178"/>
      <c r="S171" s="117"/>
      <c r="T171" s="93"/>
      <c r="U171" s="94"/>
      <c r="V171" s="59"/>
      <c r="W171" s="95"/>
      <c r="Y171" s="62"/>
      <c r="Z171" s="59"/>
      <c r="AA171" s="63"/>
      <c r="AB171" s="59"/>
      <c r="AC171" s="64"/>
      <c r="AD171" s="62"/>
      <c r="AE171" s="59"/>
      <c r="AF171" s="63"/>
      <c r="AG171" s="59"/>
      <c r="AH171" s="64"/>
      <c r="AI171" s="62"/>
      <c r="AJ171" s="64"/>
      <c r="AK171" s="65"/>
      <c r="AL171" s="387"/>
      <c r="AM171" s="65"/>
    </row>
    <row r="172" spans="1:39" ht="21.6" customHeight="1">
      <c r="A172" s="16" t="s">
        <v>37</v>
      </c>
      <c r="B172" s="57">
        <f>B30+B87+B147+B167</f>
        <v>7771.7545484755237</v>
      </c>
      <c r="C172" s="58"/>
      <c r="D172" s="59">
        <f>+D30+D87+D147+D167</f>
        <v>623.31355553729293</v>
      </c>
      <c r="E172" s="57">
        <f>E30+E87+E147+E167</f>
        <v>1679.8641697528399</v>
      </c>
      <c r="F172" s="58"/>
      <c r="G172" s="59">
        <f>+G30+G87+G147+G167</f>
        <v>135.38570403196843</v>
      </c>
      <c r="H172" s="57">
        <f>H30+H87+H147+H167</f>
        <v>286.42430100786942</v>
      </c>
      <c r="I172" s="58"/>
      <c r="J172" s="59">
        <f>+J30+J87+J147+J167</f>
        <v>23.586773785641952</v>
      </c>
      <c r="K172" s="60">
        <f t="shared" ref="K172:K174" si="120">+B172+E172+H172</f>
        <v>9738.0430192362328</v>
      </c>
      <c r="L172" s="117">
        <f t="shared" ref="L172:L173" si="121">+D172+G172+J172</f>
        <v>782.28603335490334</v>
      </c>
      <c r="M172" s="116">
        <f>M30+M87+M147+M167</f>
        <v>0</v>
      </c>
      <c r="N172" s="76"/>
      <c r="O172" s="76"/>
      <c r="P172" s="76"/>
      <c r="Q172" s="76"/>
      <c r="R172" s="178"/>
      <c r="S172" s="117">
        <f>S30+S87+S147+S167</f>
        <v>0</v>
      </c>
      <c r="T172" s="93">
        <f>T30+T87+T147+T167</f>
        <v>0</v>
      </c>
      <c r="U172" s="94"/>
      <c r="V172" s="59">
        <f>V30+V87+V147+V167</f>
        <v>0</v>
      </c>
      <c r="W172" s="113">
        <f>L172+S172+V172</f>
        <v>782.28603335490334</v>
      </c>
      <c r="Y172" s="62"/>
      <c r="Z172" s="59">
        <f>Z30+Z87+Z147+Z167</f>
        <v>41.702425883351417</v>
      </c>
      <c r="AA172" s="63"/>
      <c r="AB172" s="59">
        <f>AB30+AB87+AB147+AB167</f>
        <v>16.952562191843519</v>
      </c>
      <c r="AC172" s="64">
        <f t="shared" ref="AC172:AC173" si="122">Z172+AB172</f>
        <v>58.654988075194936</v>
      </c>
      <c r="AD172" s="62"/>
      <c r="AE172" s="59">
        <f>AE30+AE87+AE147+AE167</f>
        <v>0</v>
      </c>
      <c r="AF172" s="63"/>
      <c r="AG172" s="59">
        <f>AG30+AG87+AG147+AG167</f>
        <v>0</v>
      </c>
      <c r="AH172" s="64">
        <f t="shared" ref="AH172:AH173" si="123">AE172+AG172</f>
        <v>0</v>
      </c>
      <c r="AI172" s="62"/>
      <c r="AJ172" s="64">
        <f>AJ30+AJ87+AJ147+AJ167</f>
        <v>0</v>
      </c>
      <c r="AK172" s="65">
        <f>+AC172+AH172+AJ172</f>
        <v>58.654988075194936</v>
      </c>
      <c r="AL172" s="387"/>
      <c r="AM172" s="65">
        <f>W172+AK172</f>
        <v>840.94102143009832</v>
      </c>
    </row>
    <row r="173" spans="1:39" ht="21.6" customHeight="1">
      <c r="A173" s="16" t="s">
        <v>38</v>
      </c>
      <c r="B173" s="57">
        <f>B31+B88+B148+B168</f>
        <v>7771.7545484755237</v>
      </c>
      <c r="C173" s="58"/>
      <c r="D173" s="67">
        <f>+D31+D88+D148+D168</f>
        <v>565.24174174060272</v>
      </c>
      <c r="E173" s="57">
        <f>E31+E88+E148+E168</f>
        <v>1679.8641697528399</v>
      </c>
      <c r="F173" s="58"/>
      <c r="G173" s="67">
        <f>+G31+G88+G148+G168</f>
        <v>77.475717895428687</v>
      </c>
      <c r="H173" s="57">
        <f>H31+H88+H148+H168</f>
        <v>286.42430100786942</v>
      </c>
      <c r="I173" s="58"/>
      <c r="J173" s="67">
        <f>+J31+J88+J148+J168</f>
        <v>7.7129197603136266</v>
      </c>
      <c r="K173" s="60">
        <f t="shared" si="120"/>
        <v>9738.0430192362328</v>
      </c>
      <c r="L173" s="173">
        <f t="shared" si="121"/>
        <v>650.43037939634507</v>
      </c>
      <c r="M173" s="116">
        <f>M31+M88+M148+M168</f>
        <v>11161.704417362005</v>
      </c>
      <c r="N173" s="76"/>
      <c r="O173" s="76"/>
      <c r="P173" s="76"/>
      <c r="Q173" s="76"/>
      <c r="R173" s="178"/>
      <c r="S173" s="173">
        <f>S31+S88+S148+S168</f>
        <v>117.33019708148215</v>
      </c>
      <c r="T173" s="60">
        <f>T31+T88+T148+T168</f>
        <v>6.1879669634286154</v>
      </c>
      <c r="U173" s="94"/>
      <c r="V173" s="67">
        <f>V31+V88+V148+V168</f>
        <v>119.31707447309364</v>
      </c>
      <c r="W173" s="114">
        <f>L173+S173+V173</f>
        <v>887.07765095092088</v>
      </c>
      <c r="Y173" s="62"/>
      <c r="Z173" s="67">
        <f>Z31+Z88+Z148+Z168</f>
        <v>0</v>
      </c>
      <c r="AA173" s="63"/>
      <c r="AB173" s="67">
        <f>AB31+AB88+AB148+AB168</f>
        <v>0</v>
      </c>
      <c r="AC173" s="125">
        <f t="shared" si="122"/>
        <v>0</v>
      </c>
      <c r="AD173" s="62"/>
      <c r="AE173" s="67">
        <f>AE31+AE88+AE148+AE168</f>
        <v>60.958816309475708</v>
      </c>
      <c r="AF173" s="63"/>
      <c r="AG173" s="67">
        <f>AG31+AG88+AG148+AG168</f>
        <v>-0.74586739219846077</v>
      </c>
      <c r="AH173" s="125">
        <f t="shared" si="123"/>
        <v>60.212948917277245</v>
      </c>
      <c r="AI173" s="62"/>
      <c r="AJ173" s="125">
        <f>AJ31+AJ88+AJ148+AJ168</f>
        <v>23.935969271776848</v>
      </c>
      <c r="AK173" s="75">
        <f>+AC173+AH173+AJ173</f>
        <v>84.148918189054086</v>
      </c>
      <c r="AL173" s="387"/>
      <c r="AM173" s="75">
        <f>W173+AK173</f>
        <v>971.22656913997503</v>
      </c>
    </row>
    <row r="174" spans="1:39" ht="22.5" customHeight="1" thickBot="1">
      <c r="A174" s="179" t="s">
        <v>78</v>
      </c>
      <c r="B174" s="180">
        <f>B32+B89+B149+B169</f>
        <v>7771.7545484755237</v>
      </c>
      <c r="C174" s="181"/>
      <c r="D174" s="182">
        <f>SUM(D172:D173)</f>
        <v>1188.5552972778955</v>
      </c>
      <c r="E174" s="180">
        <f>E32+E89+E149+E169</f>
        <v>1679.8641697528399</v>
      </c>
      <c r="F174" s="181"/>
      <c r="G174" s="182">
        <f>SUM(G172:G173)</f>
        <v>212.86142192739712</v>
      </c>
      <c r="H174" s="180">
        <f>H32+H89+H149+H169</f>
        <v>286.42430100786942</v>
      </c>
      <c r="I174" s="181"/>
      <c r="J174" s="182">
        <f>SUM(J172:J173)</f>
        <v>31.299693545955577</v>
      </c>
      <c r="K174" s="183">
        <f t="shared" si="120"/>
        <v>9738.0430192362328</v>
      </c>
      <c r="L174" s="275">
        <f>+D174+G174+J174</f>
        <v>1432.7164127512481</v>
      </c>
      <c r="M174" s="285">
        <f>SUM(M172:M173)</f>
        <v>11161.704417362005</v>
      </c>
      <c r="N174" s="184"/>
      <c r="O174" s="184"/>
      <c r="P174" s="184"/>
      <c r="Q174" s="184"/>
      <c r="R174" s="185"/>
      <c r="S174" s="275">
        <f>SUM(S172:S173)</f>
        <v>117.33019708148215</v>
      </c>
      <c r="T174" s="186">
        <f>SUM(T172:T173)</f>
        <v>6.1879669634286154</v>
      </c>
      <c r="U174" s="187"/>
      <c r="V174" s="182">
        <f>SUM(V172:V173)</f>
        <v>119.31707447309364</v>
      </c>
      <c r="W174" s="291">
        <f>SUM(W172:W173)</f>
        <v>1669.3636843058243</v>
      </c>
      <c r="Y174" s="188"/>
      <c r="Z174" s="182">
        <f>SUM(Z172:Z173)</f>
        <v>41.702425883351417</v>
      </c>
      <c r="AA174" s="199"/>
      <c r="AB174" s="182">
        <f>SUM(AB172:AB173)</f>
        <v>16.952562191843519</v>
      </c>
      <c r="AC174" s="328">
        <f>SUM(AC172:AC173)</f>
        <v>58.654988075194936</v>
      </c>
      <c r="AD174" s="188"/>
      <c r="AE174" s="182">
        <f>SUM(AE172:AE173)</f>
        <v>60.958816309475708</v>
      </c>
      <c r="AF174" s="199"/>
      <c r="AG174" s="182">
        <f>SUM(AG172:AG173)</f>
        <v>-0.74586739219846077</v>
      </c>
      <c r="AH174" s="328">
        <f>SUM(AH172:AH173)</f>
        <v>60.212948917277245</v>
      </c>
      <c r="AI174" s="188"/>
      <c r="AJ174" s="328">
        <f>SUM(AJ172:AJ173)</f>
        <v>23.935969271776848</v>
      </c>
      <c r="AK174" s="394">
        <f>SUM(AK172:AK173)</f>
        <v>142.80390626424901</v>
      </c>
      <c r="AL174" s="387"/>
      <c r="AM174" s="392">
        <f>SUM(AM172:AM173)</f>
        <v>1812.1675905700733</v>
      </c>
    </row>
    <row r="175" spans="1:39" ht="22.5" customHeight="1">
      <c r="A175" s="269"/>
      <c r="B175" s="76"/>
      <c r="C175" s="189"/>
      <c r="D175" s="190"/>
      <c r="E175" s="94"/>
      <c r="F175" s="189"/>
      <c r="G175" s="94"/>
      <c r="H175" s="94"/>
      <c r="I175" s="189"/>
      <c r="J175" s="94"/>
      <c r="K175" s="76"/>
      <c r="L175" s="190"/>
      <c r="M175" s="76"/>
      <c r="N175" s="76"/>
      <c r="O175" s="76"/>
      <c r="P175" s="76"/>
      <c r="Q175" s="76"/>
      <c r="R175" s="178"/>
      <c r="S175" s="190"/>
      <c r="T175" s="94"/>
      <c r="U175" s="94"/>
      <c r="V175" s="94"/>
      <c r="W175" s="94"/>
      <c r="X175" s="94"/>
      <c r="Y175" s="94"/>
      <c r="AA175" s="192"/>
      <c r="AD175" s="192"/>
      <c r="AF175" s="192"/>
      <c r="AI175" s="192"/>
    </row>
    <row r="176" spans="1:39" ht="22.5" customHeight="1" thickBot="1">
      <c r="A176" s="269"/>
      <c r="B176" s="76"/>
      <c r="C176" s="189"/>
      <c r="D176" s="190"/>
      <c r="E176" s="94"/>
      <c r="F176" s="189"/>
      <c r="G176" s="94"/>
      <c r="H176" s="94"/>
      <c r="I176" s="189"/>
      <c r="J176" s="94"/>
      <c r="K176" s="76"/>
      <c r="L176" s="190"/>
      <c r="M176" s="76"/>
      <c r="N176" s="76"/>
      <c r="O176" s="76"/>
      <c r="P176" s="76"/>
      <c r="Q176" s="76"/>
      <c r="R176" s="178"/>
      <c r="S176" s="190"/>
      <c r="T176" s="94"/>
      <c r="U176" s="94"/>
      <c r="V176" s="94"/>
      <c r="W176" s="94"/>
      <c r="X176" s="94"/>
      <c r="Y176" s="94"/>
      <c r="AA176" s="192"/>
      <c r="AD176" s="192"/>
      <c r="AF176" s="192"/>
      <c r="AI176" s="192"/>
    </row>
    <row r="177" spans="1:39" ht="28.5" customHeight="1" thickBot="1">
      <c r="A177" s="393"/>
      <c r="B177" s="628" t="s">
        <v>101</v>
      </c>
      <c r="C177" s="665"/>
      <c r="D177" s="665"/>
      <c r="E177" s="665"/>
      <c r="F177" s="665"/>
      <c r="G177" s="665"/>
      <c r="H177" s="665"/>
      <c r="I177" s="665"/>
      <c r="J177" s="665"/>
      <c r="K177" s="665"/>
      <c r="L177" s="665"/>
      <c r="M177" s="665"/>
      <c r="N177" s="665"/>
      <c r="O177" s="665"/>
      <c r="P177" s="665"/>
      <c r="Q177" s="665"/>
      <c r="R177" s="665"/>
      <c r="S177" s="665"/>
      <c r="T177" s="665"/>
      <c r="U177" s="665"/>
      <c r="V177" s="665"/>
      <c r="W177" s="666"/>
      <c r="Y177" s="631" t="s">
        <v>80</v>
      </c>
      <c r="Z177" s="632"/>
      <c r="AA177" s="632"/>
      <c r="AB177" s="632"/>
      <c r="AC177" s="632"/>
      <c r="AD177" s="632"/>
      <c r="AE177" s="632"/>
      <c r="AF177" s="632"/>
      <c r="AG177" s="632"/>
      <c r="AH177" s="632"/>
      <c r="AI177" s="632"/>
      <c r="AJ177" s="632"/>
      <c r="AK177" s="633"/>
      <c r="AM177" s="634" t="s">
        <v>106</v>
      </c>
    </row>
    <row r="178" spans="1:39" ht="22.5" customHeight="1">
      <c r="A178" s="638"/>
      <c r="B178" s="640" t="s">
        <v>2</v>
      </c>
      <c r="C178" s="641"/>
      <c r="D178" s="642"/>
      <c r="E178" s="643" t="s">
        <v>3</v>
      </c>
      <c r="F178" s="641"/>
      <c r="G178" s="642"/>
      <c r="H178" s="643" t="s">
        <v>4</v>
      </c>
      <c r="I178" s="641"/>
      <c r="J178" s="642"/>
      <c r="K178" s="643" t="s">
        <v>5</v>
      </c>
      <c r="L178" s="642"/>
      <c r="M178" s="643" t="s">
        <v>6</v>
      </c>
      <c r="N178" s="641"/>
      <c r="O178" s="641"/>
      <c r="P178" s="641"/>
      <c r="Q178" s="641"/>
      <c r="R178" s="641"/>
      <c r="S178" s="642"/>
      <c r="T178" s="643" t="s">
        <v>7</v>
      </c>
      <c r="U178" s="641"/>
      <c r="V178" s="642"/>
      <c r="W178" s="648" t="s">
        <v>8</v>
      </c>
      <c r="X178" s="3"/>
      <c r="Y178" s="651" t="s">
        <v>9</v>
      </c>
      <c r="Z178" s="652"/>
      <c r="AA178" s="652"/>
      <c r="AB178" s="652"/>
      <c r="AC178" s="653"/>
      <c r="AD178" s="651" t="s">
        <v>10</v>
      </c>
      <c r="AE178" s="652"/>
      <c r="AF178" s="652"/>
      <c r="AG178" s="652"/>
      <c r="AH178" s="653"/>
      <c r="AI178" s="654" t="s">
        <v>11</v>
      </c>
      <c r="AJ178" s="655"/>
      <c r="AK178" s="329" t="s">
        <v>12</v>
      </c>
      <c r="AL178" s="3"/>
      <c r="AM178" s="635"/>
    </row>
    <row r="179" spans="1:39" ht="22.5" customHeight="1">
      <c r="A179" s="639"/>
      <c r="B179" s="5" t="s">
        <v>13</v>
      </c>
      <c r="C179" s="6" t="s">
        <v>14</v>
      </c>
      <c r="D179" s="7" t="s">
        <v>15</v>
      </c>
      <c r="E179" s="8" t="s">
        <v>13</v>
      </c>
      <c r="F179" s="6" t="s">
        <v>14</v>
      </c>
      <c r="G179" s="7" t="s">
        <v>15</v>
      </c>
      <c r="H179" s="8" t="s">
        <v>13</v>
      </c>
      <c r="I179" s="6" t="s">
        <v>14</v>
      </c>
      <c r="J179" s="7" t="s">
        <v>15</v>
      </c>
      <c r="K179" s="8" t="s">
        <v>81</v>
      </c>
      <c r="L179" s="9" t="s">
        <v>15</v>
      </c>
      <c r="M179" s="8" t="s">
        <v>17</v>
      </c>
      <c r="N179" s="662" t="s">
        <v>18</v>
      </c>
      <c r="O179" s="663"/>
      <c r="P179" s="663"/>
      <c r="Q179" s="663"/>
      <c r="R179" s="664"/>
      <c r="S179" s="10" t="s">
        <v>15</v>
      </c>
      <c r="T179" s="11" t="s">
        <v>19</v>
      </c>
      <c r="U179" s="12" t="s">
        <v>20</v>
      </c>
      <c r="V179" s="13" t="s">
        <v>15</v>
      </c>
      <c r="W179" s="649"/>
      <c r="X179" s="12"/>
      <c r="Y179" s="644" t="s">
        <v>21</v>
      </c>
      <c r="Z179" s="645"/>
      <c r="AA179" s="646" t="s">
        <v>22</v>
      </c>
      <c r="AB179" s="645"/>
      <c r="AC179" s="14" t="s">
        <v>12</v>
      </c>
      <c r="AD179" s="644" t="s">
        <v>23</v>
      </c>
      <c r="AE179" s="645"/>
      <c r="AF179" s="646" t="s">
        <v>22</v>
      </c>
      <c r="AG179" s="645"/>
      <c r="AH179" s="14" t="s">
        <v>12</v>
      </c>
      <c r="AI179" s="644"/>
      <c r="AJ179" s="647"/>
      <c r="AK179" s="330"/>
      <c r="AL179" s="12"/>
      <c r="AM179" s="636"/>
    </row>
    <row r="180" spans="1:39" ht="22.5" customHeight="1">
      <c r="A180" s="16"/>
      <c r="B180" s="5" t="s">
        <v>24</v>
      </c>
      <c r="C180" s="6" t="s">
        <v>25</v>
      </c>
      <c r="D180" s="7" t="s">
        <v>26</v>
      </c>
      <c r="E180" s="8" t="s">
        <v>24</v>
      </c>
      <c r="F180" s="6" t="s">
        <v>25</v>
      </c>
      <c r="G180" s="7" t="s">
        <v>26</v>
      </c>
      <c r="H180" s="8" t="s">
        <v>24</v>
      </c>
      <c r="I180" s="6" t="s">
        <v>25</v>
      </c>
      <c r="J180" s="7"/>
      <c r="K180" s="8"/>
      <c r="L180" s="7" t="s">
        <v>26</v>
      </c>
      <c r="M180" s="8" t="s">
        <v>27</v>
      </c>
      <c r="N180" s="656" t="s">
        <v>28</v>
      </c>
      <c r="O180" s="658" t="s">
        <v>82</v>
      </c>
      <c r="P180" s="658" t="s">
        <v>30</v>
      </c>
      <c r="Q180" s="658" t="s">
        <v>31</v>
      </c>
      <c r="R180" s="660" t="s">
        <v>12</v>
      </c>
      <c r="S180" s="7" t="s">
        <v>26</v>
      </c>
      <c r="T180" s="11" t="s">
        <v>26</v>
      </c>
      <c r="U180" s="12" t="s">
        <v>25</v>
      </c>
      <c r="V180" s="7" t="s">
        <v>26</v>
      </c>
      <c r="W180" s="649"/>
      <c r="X180" s="12"/>
      <c r="Y180" s="321" t="s">
        <v>34</v>
      </c>
      <c r="Z180" s="322" t="s">
        <v>15</v>
      </c>
      <c r="AA180" s="323" t="s">
        <v>34</v>
      </c>
      <c r="AB180" s="322" t="s">
        <v>15</v>
      </c>
      <c r="AC180" s="324" t="s">
        <v>15</v>
      </c>
      <c r="AD180" s="321" t="s">
        <v>34</v>
      </c>
      <c r="AE180" s="322" t="s">
        <v>15</v>
      </c>
      <c r="AF180" s="323" t="s">
        <v>34</v>
      </c>
      <c r="AG180" s="322" t="s">
        <v>15</v>
      </c>
      <c r="AH180" s="324" t="s">
        <v>15</v>
      </c>
      <c r="AI180" s="321" t="s">
        <v>34</v>
      </c>
      <c r="AJ180" s="324" t="s">
        <v>15</v>
      </c>
      <c r="AK180" s="331" t="s">
        <v>15</v>
      </c>
      <c r="AL180" s="12"/>
      <c r="AM180" s="636"/>
    </row>
    <row r="181" spans="1:39" ht="22.5" customHeight="1">
      <c r="A181" s="20" t="s">
        <v>33</v>
      </c>
      <c r="B181" s="21"/>
      <c r="C181" s="22"/>
      <c r="D181" s="23"/>
      <c r="E181" s="24"/>
      <c r="F181" s="22"/>
      <c r="G181" s="23"/>
      <c r="H181" s="24"/>
      <c r="I181" s="22"/>
      <c r="J181" s="23"/>
      <c r="K181" s="24"/>
      <c r="L181" s="25"/>
      <c r="M181" s="24"/>
      <c r="N181" s="657"/>
      <c r="O181" s="659"/>
      <c r="P181" s="659"/>
      <c r="Q181" s="659"/>
      <c r="R181" s="661"/>
      <c r="S181" s="23"/>
      <c r="T181" s="26"/>
      <c r="U181" s="27"/>
      <c r="V181" s="28"/>
      <c r="W181" s="650"/>
      <c r="X181" s="1"/>
      <c r="Y181" s="29" t="s">
        <v>105</v>
      </c>
      <c r="Z181" s="30" t="s">
        <v>26</v>
      </c>
      <c r="AA181" s="31" t="s">
        <v>105</v>
      </c>
      <c r="AB181" s="30" t="s">
        <v>26</v>
      </c>
      <c r="AC181" s="32" t="s">
        <v>26</v>
      </c>
      <c r="AD181" s="29" t="s">
        <v>105</v>
      </c>
      <c r="AE181" s="30" t="s">
        <v>26</v>
      </c>
      <c r="AF181" s="31" t="s">
        <v>105</v>
      </c>
      <c r="AG181" s="30" t="s">
        <v>26</v>
      </c>
      <c r="AH181" s="32" t="s">
        <v>26</v>
      </c>
      <c r="AI181" s="29" t="s">
        <v>105</v>
      </c>
      <c r="AJ181" s="32" t="s">
        <v>26</v>
      </c>
      <c r="AK181" s="193" t="s">
        <v>26</v>
      </c>
      <c r="AL181" s="1"/>
      <c r="AM181" s="637"/>
    </row>
    <row r="182" spans="1:39" ht="22.5" customHeight="1">
      <c r="A182" s="33"/>
      <c r="B182" s="5"/>
      <c r="C182" s="6"/>
      <c r="D182" s="7"/>
      <c r="E182" s="8"/>
      <c r="F182" s="6"/>
      <c r="G182" s="7"/>
      <c r="H182" s="8"/>
      <c r="I182" s="6"/>
      <c r="J182" s="7"/>
      <c r="K182" s="8"/>
      <c r="L182" s="9"/>
      <c r="M182" s="8"/>
      <c r="N182" s="8"/>
      <c r="O182" s="34"/>
      <c r="P182" s="34"/>
      <c r="Q182" s="34"/>
      <c r="R182" s="35"/>
      <c r="S182" s="7"/>
      <c r="T182" s="11"/>
      <c r="U182" s="12"/>
      <c r="V182" s="13"/>
      <c r="W182" s="36"/>
      <c r="X182" s="1"/>
      <c r="Y182" s="17"/>
      <c r="Z182" s="9"/>
      <c r="AA182" s="18"/>
      <c r="AB182" s="9"/>
      <c r="AC182" s="19"/>
      <c r="AD182" s="17"/>
      <c r="AE182" s="9"/>
      <c r="AF182" s="18"/>
      <c r="AG182" s="9"/>
      <c r="AH182" s="19"/>
      <c r="AI182" s="17"/>
      <c r="AJ182" s="19"/>
      <c r="AK182" s="37"/>
      <c r="AL182" s="1"/>
      <c r="AM182" s="37"/>
    </row>
    <row r="183" spans="1:39" ht="22.5" customHeight="1">
      <c r="A183" s="38" t="s">
        <v>35</v>
      </c>
      <c r="B183" s="39"/>
      <c r="C183" s="40"/>
      <c r="D183" s="41"/>
      <c r="E183" s="39"/>
      <c r="F183" s="40"/>
      <c r="G183" s="41"/>
      <c r="H183" s="39"/>
      <c r="I183" s="40"/>
      <c r="J183" s="41"/>
      <c r="K183" s="42"/>
      <c r="L183" s="381"/>
      <c r="M183" s="276"/>
      <c r="N183" s="42"/>
      <c r="O183" s="44"/>
      <c r="P183" s="44"/>
      <c r="Q183" s="44"/>
      <c r="R183" s="45"/>
      <c r="S183" s="381"/>
      <c r="T183" s="46"/>
      <c r="U183" s="47"/>
      <c r="V183" s="48"/>
      <c r="W183" s="49"/>
      <c r="X183" s="1"/>
      <c r="Y183" s="50"/>
      <c r="Z183" s="43"/>
      <c r="AA183" s="51"/>
      <c r="AB183" s="43"/>
      <c r="AC183" s="52"/>
      <c r="AD183" s="50"/>
      <c r="AE183" s="43"/>
      <c r="AF183" s="51"/>
      <c r="AG183" s="43"/>
      <c r="AH183" s="52"/>
      <c r="AI183" s="50"/>
      <c r="AJ183" s="383"/>
      <c r="AK183" s="384"/>
      <c r="AL183" s="385"/>
      <c r="AM183" s="384"/>
    </row>
    <row r="184" spans="1:39" ht="15" customHeight="1">
      <c r="A184" s="54"/>
      <c r="B184" s="5"/>
      <c r="C184" s="6"/>
      <c r="D184" s="7"/>
      <c r="E184" s="5"/>
      <c r="F184" s="6"/>
      <c r="G184" s="7"/>
      <c r="H184" s="5"/>
      <c r="I184" s="6"/>
      <c r="J184" s="7"/>
      <c r="K184" s="8"/>
      <c r="L184" s="382"/>
      <c r="M184" s="277"/>
      <c r="N184" s="8"/>
      <c r="O184" s="34"/>
      <c r="P184" s="34"/>
      <c r="Q184" s="34"/>
      <c r="R184" s="35"/>
      <c r="S184" s="382"/>
      <c r="T184" s="11"/>
      <c r="U184" s="12"/>
      <c r="V184" s="13"/>
      <c r="W184" s="55"/>
      <c r="X184" s="1"/>
      <c r="Y184" s="17"/>
      <c r="Z184" s="9"/>
      <c r="AA184" s="18"/>
      <c r="AB184" s="9"/>
      <c r="AC184" s="19"/>
      <c r="AD184" s="17"/>
      <c r="AE184" s="9"/>
      <c r="AF184" s="18"/>
      <c r="AG184" s="9"/>
      <c r="AH184" s="19"/>
      <c r="AI184" s="17"/>
      <c r="AJ184" s="270"/>
      <c r="AK184" s="386"/>
      <c r="AL184" s="385"/>
      <c r="AM184" s="386"/>
    </row>
    <row r="185" spans="1:39" ht="22.5" customHeight="1">
      <c r="A185" s="16" t="s">
        <v>36</v>
      </c>
      <c r="B185" s="5"/>
      <c r="C185" s="6"/>
      <c r="D185" s="7"/>
      <c r="E185" s="5"/>
      <c r="F185" s="6"/>
      <c r="G185" s="7"/>
      <c r="H185" s="5"/>
      <c r="I185" s="6"/>
      <c r="J185" s="7"/>
      <c r="K185" s="8"/>
      <c r="L185" s="382"/>
      <c r="M185" s="277"/>
      <c r="N185" s="8"/>
      <c r="O185" s="34"/>
      <c r="P185" s="34"/>
      <c r="Q185" s="34"/>
      <c r="R185" s="35"/>
      <c r="S185" s="382"/>
      <c r="T185" s="11"/>
      <c r="U185" s="12"/>
      <c r="V185" s="13"/>
      <c r="W185" s="55"/>
      <c r="X185" s="1"/>
      <c r="Y185" s="17"/>
      <c r="Z185" s="1"/>
      <c r="AA185" s="18"/>
      <c r="AB185" s="9"/>
      <c r="AC185" s="19"/>
      <c r="AD185" s="17"/>
      <c r="AE185" s="1"/>
      <c r="AF185" s="18"/>
      <c r="AG185" s="9"/>
      <c r="AH185" s="19"/>
      <c r="AI185" s="17"/>
      <c r="AJ185" s="270"/>
      <c r="AK185" s="386"/>
      <c r="AL185" s="385"/>
      <c r="AM185" s="386"/>
    </row>
    <row r="186" spans="1:39" ht="22.5" customHeight="1">
      <c r="A186" s="56" t="s">
        <v>37</v>
      </c>
      <c r="B186" s="57">
        <f>B10</f>
        <v>4587.8988102517515</v>
      </c>
      <c r="C186" s="58">
        <v>8.9702266255000385E-2</v>
      </c>
      <c r="D186" s="59">
        <f t="shared" ref="D186:D187" si="124">+B186*C186</f>
        <v>411.54492062820208</v>
      </c>
      <c r="E186" s="57"/>
      <c r="F186" s="58"/>
      <c r="G186" s="59"/>
      <c r="H186" s="57"/>
      <c r="I186" s="58"/>
      <c r="J186" s="59"/>
      <c r="K186" s="60">
        <f>+B186+E186+H186</f>
        <v>4587.8988102517515</v>
      </c>
      <c r="L186" s="117">
        <f>+D186+G186+J186</f>
        <v>411.54492062820208</v>
      </c>
      <c r="M186" s="277"/>
      <c r="N186" s="8"/>
      <c r="O186" s="34"/>
      <c r="P186" s="34"/>
      <c r="Q186" s="34"/>
      <c r="R186" s="35"/>
      <c r="S186" s="382"/>
      <c r="T186" s="11"/>
      <c r="U186" s="12"/>
      <c r="V186" s="13"/>
      <c r="W186" s="113">
        <f>L186+S186+V186</f>
        <v>411.54492062820208</v>
      </c>
      <c r="X186" s="1"/>
      <c r="Y186" s="62">
        <v>0</v>
      </c>
      <c r="Z186" s="59">
        <f>$K186*Y186/100</f>
        <v>0</v>
      </c>
      <c r="AA186" s="63">
        <v>0.156</v>
      </c>
      <c r="AB186" s="59">
        <f>$K186*AA186/100</f>
        <v>7.1571221439927317</v>
      </c>
      <c r="AC186" s="64">
        <f>Z186+AB186</f>
        <v>7.1571221439927317</v>
      </c>
      <c r="AD186" s="62"/>
      <c r="AE186" s="59"/>
      <c r="AF186" s="63"/>
      <c r="AG186" s="59"/>
      <c r="AH186" s="64"/>
      <c r="AI186" s="62"/>
      <c r="AJ186" s="64"/>
      <c r="AK186" s="65">
        <f>+AC186+AH186+AJ186</f>
        <v>7.1571221439927317</v>
      </c>
      <c r="AL186" s="385"/>
      <c r="AM186" s="65">
        <f>W186+AK186</f>
        <v>418.70204277219483</v>
      </c>
    </row>
    <row r="187" spans="1:39" ht="22.5" customHeight="1">
      <c r="A187" s="56" t="s">
        <v>38</v>
      </c>
      <c r="B187" s="57">
        <f>B186</f>
        <v>4587.8988102517515</v>
      </c>
      <c r="C187" s="66">
        <v>9.3533053441364616E-2</v>
      </c>
      <c r="D187" s="67">
        <f t="shared" si="124"/>
        <v>429.1201846028502</v>
      </c>
      <c r="E187" s="57"/>
      <c r="F187" s="66"/>
      <c r="G187" s="67"/>
      <c r="H187" s="57"/>
      <c r="I187" s="66"/>
      <c r="J187" s="67"/>
      <c r="K187" s="68">
        <f>+B187+E187+H187</f>
        <v>4587.8988102517515</v>
      </c>
      <c r="L187" s="146">
        <f>+D187+G187+J187</f>
        <v>429.1201846028502</v>
      </c>
      <c r="M187" s="277"/>
      <c r="N187" s="8"/>
      <c r="O187" s="34"/>
      <c r="P187" s="34"/>
      <c r="Q187" s="34"/>
      <c r="R187" s="35"/>
      <c r="S187" s="382"/>
      <c r="T187" s="63">
        <f>T11</f>
        <v>5.5826521201381958</v>
      </c>
      <c r="U187" s="178">
        <v>20.082455561777145</v>
      </c>
      <c r="V187" s="67">
        <f>+T187*U187</f>
        <v>112.11336311953629</v>
      </c>
      <c r="W187" s="114">
        <f>L187+S187+V187</f>
        <v>541.23354772238645</v>
      </c>
      <c r="X187" s="1"/>
      <c r="Y187" s="72"/>
      <c r="Z187" s="69"/>
      <c r="AA187" s="73"/>
      <c r="AB187" s="69"/>
      <c r="AC187" s="74"/>
      <c r="AD187" s="72">
        <v>0.65740539162400002</v>
      </c>
      <c r="AE187" s="69">
        <f>$K187*AD187/100</f>
        <v>30.161094140848363</v>
      </c>
      <c r="AF187" s="73">
        <v>-2.393839E-2</v>
      </c>
      <c r="AG187" s="69">
        <f>$K187*AF187/100</f>
        <v>-1.0982691100034243</v>
      </c>
      <c r="AH187" s="74">
        <f>AE187+AG187</f>
        <v>29.062825030844937</v>
      </c>
      <c r="AI187" s="62">
        <v>0</v>
      </c>
      <c r="AJ187" s="64">
        <f>$K187*AI187/100</f>
        <v>0</v>
      </c>
      <c r="AK187" s="65">
        <f>+AC187+AH187+AJ187</f>
        <v>29.062825030844937</v>
      </c>
      <c r="AL187" s="385"/>
      <c r="AM187" s="75">
        <f>W187+AK187</f>
        <v>570.29637275323137</v>
      </c>
    </row>
    <row r="188" spans="1:39" ht="15">
      <c r="A188" s="56" t="s">
        <v>39</v>
      </c>
      <c r="B188" s="57">
        <f>B187</f>
        <v>4587.8988102517515</v>
      </c>
      <c r="C188" s="58">
        <f>SUM(C186:C187)</f>
        <v>0.183235319696365</v>
      </c>
      <c r="D188" s="59">
        <f>SUM(D186:D187)</f>
        <v>840.66510523105228</v>
      </c>
      <c r="E188" s="57"/>
      <c r="F188" s="58"/>
      <c r="G188" s="59"/>
      <c r="H188" s="57"/>
      <c r="I188" s="58"/>
      <c r="J188" s="59"/>
      <c r="K188" s="60">
        <f>+B188+E188+H188</f>
        <v>4587.8988102517515</v>
      </c>
      <c r="L188" s="117">
        <f>+D188+G188+J188</f>
        <v>840.66510523105228</v>
      </c>
      <c r="M188" s="116"/>
      <c r="N188" s="60"/>
      <c r="O188" s="76"/>
      <c r="P188" s="76"/>
      <c r="Q188" s="76"/>
      <c r="R188" s="77"/>
      <c r="S188" s="117"/>
      <c r="T188" s="192"/>
      <c r="U188" s="271"/>
      <c r="V188" s="59">
        <f>SUM(V186:V187)</f>
        <v>112.11336311953629</v>
      </c>
      <c r="W188" s="113">
        <f>SUM(W186:W187)</f>
        <v>952.77846835058858</v>
      </c>
      <c r="Y188" s="62"/>
      <c r="Z188" s="59">
        <f>SUM(Z186:Z187)</f>
        <v>0</v>
      </c>
      <c r="AA188" s="63"/>
      <c r="AB188" s="59">
        <f>SUM(AB186:AB187)</f>
        <v>7.1571221439927317</v>
      </c>
      <c r="AC188" s="64">
        <f>SUM(AC186:AC187)</f>
        <v>7.1571221439927317</v>
      </c>
      <c r="AD188" s="62"/>
      <c r="AE188" s="59">
        <f>SUM(AE186:AE187)</f>
        <v>30.161094140848363</v>
      </c>
      <c r="AF188" s="63"/>
      <c r="AG188" s="59">
        <f>SUM(AG186:AG187)</f>
        <v>-1.0982691100034243</v>
      </c>
      <c r="AH188" s="64">
        <f>SUM(AH186:AH187)</f>
        <v>29.062825030844937</v>
      </c>
      <c r="AI188" s="62"/>
      <c r="AJ188" s="64">
        <f>SUM(AJ186:AJ187)</f>
        <v>0</v>
      </c>
      <c r="AK188" s="65">
        <f>SUM(AK186:AK187)</f>
        <v>36.219947174837671</v>
      </c>
      <c r="AL188" s="387"/>
      <c r="AM188" s="65">
        <f>SUM(AM186:AM187)</f>
        <v>988.99841552542625</v>
      </c>
    </row>
    <row r="189" spans="1:39" ht="22.5" customHeight="1">
      <c r="A189" s="16"/>
      <c r="B189" s="57"/>
      <c r="C189" s="58"/>
      <c r="D189" s="59"/>
      <c r="E189" s="57"/>
      <c r="F189" s="58"/>
      <c r="G189" s="59"/>
      <c r="H189" s="57"/>
      <c r="I189" s="58"/>
      <c r="J189" s="59"/>
      <c r="K189" s="60"/>
      <c r="L189" s="117"/>
      <c r="M189" s="116"/>
      <c r="N189" s="60"/>
      <c r="O189" s="76"/>
      <c r="P189" s="76"/>
      <c r="Q189" s="76"/>
      <c r="R189" s="77"/>
      <c r="S189" s="117"/>
      <c r="T189" s="63"/>
      <c r="U189" s="70"/>
      <c r="V189" s="59"/>
      <c r="W189" s="113"/>
      <c r="Y189" s="62"/>
      <c r="Z189" s="59"/>
      <c r="AA189" s="63"/>
      <c r="AB189" s="59"/>
      <c r="AC189" s="64"/>
      <c r="AD189" s="62"/>
      <c r="AE189" s="59"/>
      <c r="AF189" s="63"/>
      <c r="AG189" s="59"/>
      <c r="AH189" s="64"/>
      <c r="AI189" s="62"/>
      <c r="AJ189" s="64"/>
      <c r="AK189" s="65"/>
      <c r="AL189" s="387"/>
      <c r="AM189" s="65"/>
    </row>
    <row r="190" spans="1:39" ht="22.5" customHeight="1">
      <c r="A190" s="16" t="s">
        <v>40</v>
      </c>
      <c r="B190" s="57"/>
      <c r="C190" s="58"/>
      <c r="D190" s="59"/>
      <c r="E190" s="57"/>
      <c r="F190" s="58"/>
      <c r="G190" s="59"/>
      <c r="H190" s="57"/>
      <c r="I190" s="58"/>
      <c r="J190" s="59"/>
      <c r="K190" s="60"/>
      <c r="L190" s="117"/>
      <c r="M190" s="116"/>
      <c r="N190" s="60"/>
      <c r="O190" s="76"/>
      <c r="P190" s="76"/>
      <c r="Q190" s="76"/>
      <c r="R190" s="77"/>
      <c r="S190" s="117"/>
      <c r="T190" s="63"/>
      <c r="U190" s="70"/>
      <c r="V190" s="59"/>
      <c r="W190" s="113"/>
      <c r="Y190" s="62"/>
      <c r="Z190" s="59"/>
      <c r="AA190" s="63"/>
      <c r="AB190" s="59"/>
      <c r="AC190" s="64"/>
      <c r="AD190" s="62"/>
      <c r="AE190" s="59"/>
      <c r="AF190" s="63"/>
      <c r="AG190" s="59"/>
      <c r="AH190" s="64"/>
      <c r="AI190" s="62"/>
      <c r="AJ190" s="64"/>
      <c r="AK190" s="65"/>
      <c r="AL190" s="387"/>
      <c r="AM190" s="65"/>
    </row>
    <row r="191" spans="1:39" ht="22.5" customHeight="1">
      <c r="A191" s="56" t="s">
        <v>37</v>
      </c>
      <c r="B191" s="57">
        <f>B15</f>
        <v>30.370062196893674</v>
      </c>
      <c r="C191" s="58">
        <v>8.9702266255000385E-2</v>
      </c>
      <c r="D191" s="59">
        <f t="shared" ref="D191:D192" si="125">+B191*C191</f>
        <v>2.7242634053666781</v>
      </c>
      <c r="E191" s="57">
        <f>E15</f>
        <v>69.915122527456035</v>
      </c>
      <c r="F191" s="58">
        <v>8.9702266255000385E-2</v>
      </c>
      <c r="G191" s="59">
        <f t="shared" ref="G191:G192" si="126">+E191*F191</f>
        <v>6.2715449362088362</v>
      </c>
      <c r="H191" s="57">
        <f>H15</f>
        <v>198.15592255928178</v>
      </c>
      <c r="I191" s="58">
        <v>8.9702266255000385E-2</v>
      </c>
      <c r="J191" s="59">
        <f t="shared" ref="J191:J192" si="127">+H191*I191</f>
        <v>17.775035325417932</v>
      </c>
      <c r="K191" s="60">
        <f>+B191+E191+H191</f>
        <v>298.44110728363148</v>
      </c>
      <c r="L191" s="117">
        <f>+D191+G191+J191</f>
        <v>26.770843666993446</v>
      </c>
      <c r="M191" s="116"/>
      <c r="N191" s="60"/>
      <c r="O191" s="76"/>
      <c r="P191" s="76"/>
      <c r="Q191" s="76"/>
      <c r="R191" s="77"/>
      <c r="S191" s="117"/>
      <c r="T191" s="63"/>
      <c r="U191" s="70"/>
      <c r="V191" s="59"/>
      <c r="W191" s="113">
        <f>L191+S191+V191</f>
        <v>26.770843666993446</v>
      </c>
      <c r="Y191" s="62">
        <v>0</v>
      </c>
      <c r="Z191" s="59">
        <f>$K191*Y191/100</f>
        <v>0</v>
      </c>
      <c r="AA191" s="63">
        <v>0.156</v>
      </c>
      <c r="AB191" s="59">
        <f>$K191*AA191/100</f>
        <v>0.46556812736246511</v>
      </c>
      <c r="AC191" s="64">
        <f>Z191+AB191</f>
        <v>0.46556812736246511</v>
      </c>
      <c r="AD191" s="62"/>
      <c r="AE191" s="59"/>
      <c r="AF191" s="63"/>
      <c r="AG191" s="59"/>
      <c r="AH191" s="64"/>
      <c r="AI191" s="62"/>
      <c r="AJ191" s="64"/>
      <c r="AK191" s="65">
        <f>+AC191+AH191+AJ191</f>
        <v>0.46556812736246511</v>
      </c>
      <c r="AL191" s="385"/>
      <c r="AM191" s="65">
        <f>W191+AK191</f>
        <v>27.236411794355913</v>
      </c>
    </row>
    <row r="192" spans="1:39" ht="22.5" customHeight="1">
      <c r="A192" s="56" t="s">
        <v>38</v>
      </c>
      <c r="B192" s="57">
        <f>B191</f>
        <v>30.370062196893674</v>
      </c>
      <c r="C192" s="66">
        <v>0.15413859951251449</v>
      </c>
      <c r="D192" s="67">
        <f t="shared" si="125"/>
        <v>4.6811988541371496</v>
      </c>
      <c r="E192" s="57">
        <f>E191</f>
        <v>69.915122527456035</v>
      </c>
      <c r="F192" s="66">
        <v>0.1048925594142319</v>
      </c>
      <c r="G192" s="67">
        <f t="shared" si="126"/>
        <v>7.3335761436644846</v>
      </c>
      <c r="H192" s="57">
        <f>H191</f>
        <v>198.15592255928178</v>
      </c>
      <c r="I192" s="66">
        <v>2.6613085015978852E-2</v>
      </c>
      <c r="J192" s="67">
        <f t="shared" si="127"/>
        <v>5.2735404134898873</v>
      </c>
      <c r="K192" s="68">
        <f>+B192+E192+H192</f>
        <v>298.44110728363148</v>
      </c>
      <c r="L192" s="146">
        <f>+D192+G192+J192</f>
        <v>17.288315411291521</v>
      </c>
      <c r="M192" s="116"/>
      <c r="N192" s="60"/>
      <c r="O192" s="76"/>
      <c r="P192" s="76"/>
      <c r="Q192" s="76"/>
      <c r="R192" s="77"/>
      <c r="S192" s="117"/>
      <c r="T192" s="63">
        <f>T16</f>
        <v>0.16627193874133056</v>
      </c>
      <c r="U192" s="70">
        <v>20.082455561777145</v>
      </c>
      <c r="V192" s="67">
        <f>+T192*U192</f>
        <v>3.3391488209433029</v>
      </c>
      <c r="W192" s="114">
        <f>L192+S192+V192</f>
        <v>20.627464232234825</v>
      </c>
      <c r="Y192" s="72"/>
      <c r="Z192" s="69"/>
      <c r="AA192" s="73"/>
      <c r="AB192" s="69"/>
      <c r="AC192" s="74"/>
      <c r="AD192" s="72">
        <v>0.65740539162400002</v>
      </c>
      <c r="AE192" s="69">
        <f>$K192*AD192/100</f>
        <v>1.9619679301049595</v>
      </c>
      <c r="AF192" s="73">
        <v>-2.393839E-2</v>
      </c>
      <c r="AG192" s="69">
        <f>$K192*AF192/100</f>
        <v>-7.1441996181874107E-2</v>
      </c>
      <c r="AH192" s="74">
        <f>AE192+AG192</f>
        <v>1.8905259339230853</v>
      </c>
      <c r="AI192" s="62">
        <v>0</v>
      </c>
      <c r="AJ192" s="64">
        <f>$K192*AI192/100</f>
        <v>0</v>
      </c>
      <c r="AK192" s="65">
        <f>+AC192+AH192+AJ192</f>
        <v>1.8905259339230853</v>
      </c>
      <c r="AL192" s="385"/>
      <c r="AM192" s="75">
        <f>W192+AK192</f>
        <v>22.517990166157912</v>
      </c>
    </row>
    <row r="193" spans="1:39" ht="15">
      <c r="A193" s="56" t="s">
        <v>39</v>
      </c>
      <c r="B193" s="57">
        <f>B192</f>
        <v>30.370062196893674</v>
      </c>
      <c r="C193" s="58">
        <f>SUM(C191:C192)</f>
        <v>0.24384086576751487</v>
      </c>
      <c r="D193" s="59">
        <f>SUM(D191:D192)</f>
        <v>7.4054622595038282</v>
      </c>
      <c r="E193" s="57">
        <f>E192</f>
        <v>69.915122527456035</v>
      </c>
      <c r="F193" s="58">
        <f>SUM(F191:F192)</f>
        <v>0.19459482566923228</v>
      </c>
      <c r="G193" s="59">
        <f>SUM(G191:G192)</f>
        <v>13.605121079873321</v>
      </c>
      <c r="H193" s="57">
        <f>H192</f>
        <v>198.15592255928178</v>
      </c>
      <c r="I193" s="58">
        <f>SUM(I191:I192)</f>
        <v>0.11631535127097924</v>
      </c>
      <c r="J193" s="59">
        <f>SUM(J191:J192)</f>
        <v>23.048575738907818</v>
      </c>
      <c r="K193" s="60">
        <f>+B193+E193+H193</f>
        <v>298.44110728363148</v>
      </c>
      <c r="L193" s="117">
        <f>+D193+G193+J193</f>
        <v>44.059159078284964</v>
      </c>
      <c r="M193" s="116"/>
      <c r="N193" s="60"/>
      <c r="O193" s="76"/>
      <c r="P193" s="76"/>
      <c r="Q193" s="76"/>
      <c r="R193" s="77"/>
      <c r="S193" s="117"/>
      <c r="T193" s="192"/>
      <c r="U193" s="271"/>
      <c r="V193" s="59">
        <f>SUM(V191:V192)</f>
        <v>3.3391488209433029</v>
      </c>
      <c r="W193" s="113">
        <f>SUM(W191:W192)</f>
        <v>47.398307899228271</v>
      </c>
      <c r="Y193" s="62"/>
      <c r="Z193" s="59">
        <f>SUM(Z191:Z192)</f>
        <v>0</v>
      </c>
      <c r="AA193" s="63"/>
      <c r="AB193" s="59">
        <f>SUM(AB191:AB192)</f>
        <v>0.46556812736246511</v>
      </c>
      <c r="AC193" s="64">
        <f>SUM(AC191:AC192)</f>
        <v>0.46556812736246511</v>
      </c>
      <c r="AD193" s="62"/>
      <c r="AE193" s="59">
        <f>SUM(AE191:AE192)</f>
        <v>1.9619679301049595</v>
      </c>
      <c r="AF193" s="63"/>
      <c r="AG193" s="59">
        <f>SUM(AG191:AG192)</f>
        <v>-7.1441996181874107E-2</v>
      </c>
      <c r="AH193" s="64">
        <f>SUM(AH191:AH192)</f>
        <v>1.8905259339230853</v>
      </c>
      <c r="AI193" s="62"/>
      <c r="AJ193" s="64">
        <f>SUM(AJ191:AJ192)</f>
        <v>0</v>
      </c>
      <c r="AK193" s="65">
        <f>SUM(AK191:AK192)</f>
        <v>2.3560940612855505</v>
      </c>
      <c r="AL193" s="387"/>
      <c r="AM193" s="65">
        <f>SUM(AM191:AM192)</f>
        <v>49.754401960513825</v>
      </c>
    </row>
    <row r="194" spans="1:39" ht="17.25">
      <c r="A194" s="16"/>
      <c r="B194" s="78"/>
      <c r="C194" s="58"/>
      <c r="D194" s="69"/>
      <c r="E194" s="78"/>
      <c r="F194" s="58"/>
      <c r="G194" s="69"/>
      <c r="H194" s="78"/>
      <c r="I194" s="58"/>
      <c r="J194" s="69"/>
      <c r="K194" s="68"/>
      <c r="L194" s="146"/>
      <c r="M194" s="154"/>
      <c r="N194" s="68"/>
      <c r="O194" s="79"/>
      <c r="P194" s="79"/>
      <c r="Q194" s="79"/>
      <c r="R194" s="77"/>
      <c r="S194" s="146"/>
      <c r="T194" s="73"/>
      <c r="U194" s="70"/>
      <c r="V194" s="69"/>
      <c r="W194" s="83"/>
      <c r="Y194" s="72"/>
      <c r="Z194" s="69"/>
      <c r="AA194" s="73"/>
      <c r="AB194" s="69"/>
      <c r="AC194" s="74"/>
      <c r="AD194" s="72"/>
      <c r="AE194" s="69"/>
      <c r="AF194" s="73"/>
      <c r="AG194" s="69"/>
      <c r="AH194" s="74"/>
      <c r="AI194" s="72"/>
      <c r="AJ194" s="74"/>
      <c r="AK194" s="81"/>
      <c r="AL194" s="387"/>
      <c r="AM194" s="81"/>
    </row>
    <row r="195" spans="1:39" ht="15.75">
      <c r="A195" s="16" t="s">
        <v>41</v>
      </c>
      <c r="B195" s="57"/>
      <c r="C195" s="58"/>
      <c r="D195" s="59"/>
      <c r="E195" s="57"/>
      <c r="F195" s="58"/>
      <c r="G195" s="59"/>
      <c r="H195" s="57"/>
      <c r="I195" s="58"/>
      <c r="J195" s="59"/>
      <c r="K195" s="60"/>
      <c r="L195" s="117"/>
      <c r="M195" s="116"/>
      <c r="N195" s="60"/>
      <c r="O195" s="76"/>
      <c r="P195" s="76"/>
      <c r="Q195" s="76"/>
      <c r="R195" s="77"/>
      <c r="S195" s="117"/>
      <c r="T195" s="63"/>
      <c r="U195" s="70"/>
      <c r="V195" s="59"/>
      <c r="W195" s="113"/>
      <c r="Y195" s="62"/>
      <c r="Z195" s="59"/>
      <c r="AA195" s="63"/>
      <c r="AB195" s="59"/>
      <c r="AC195" s="64"/>
      <c r="AD195" s="62"/>
      <c r="AE195" s="59"/>
      <c r="AF195" s="63"/>
      <c r="AG195" s="59"/>
      <c r="AH195" s="64"/>
      <c r="AI195" s="62"/>
      <c r="AJ195" s="64"/>
      <c r="AK195" s="65"/>
      <c r="AL195" s="387"/>
      <c r="AM195" s="65"/>
    </row>
    <row r="196" spans="1:39" ht="15">
      <c r="A196" s="56" t="s">
        <v>37</v>
      </c>
      <c r="B196" s="57">
        <f>B20</f>
        <v>32.912507917192649</v>
      </c>
      <c r="C196" s="58">
        <v>8.9702266255000385E-2</v>
      </c>
      <c r="D196" s="59">
        <f>+B196*C196</f>
        <v>2.9523265483078229</v>
      </c>
      <c r="E196" s="57">
        <f>E20</f>
        <v>99.940046142558799</v>
      </c>
      <c r="F196" s="58">
        <v>8.9702266255000385E-2</v>
      </c>
      <c r="G196" s="59">
        <f>+E196*F196</f>
        <v>8.9648486286168332</v>
      </c>
      <c r="H196" s="57">
        <f>H20</f>
        <v>86.16660115481362</v>
      </c>
      <c r="I196" s="58">
        <v>8.9702266255000385E-2</v>
      </c>
      <c r="J196" s="59">
        <f>+H196*I196</f>
        <v>7.7293393990775145</v>
      </c>
      <c r="K196" s="60">
        <f>+B196+E196+H196</f>
        <v>219.01915521456505</v>
      </c>
      <c r="L196" s="117">
        <f>+D196+G196+J196</f>
        <v>19.646514576002172</v>
      </c>
      <c r="M196" s="116"/>
      <c r="N196" s="60"/>
      <c r="O196" s="76"/>
      <c r="P196" s="76"/>
      <c r="Q196" s="76"/>
      <c r="R196" s="77"/>
      <c r="S196" s="117"/>
      <c r="T196" s="63"/>
      <c r="U196" s="70"/>
      <c r="V196" s="59"/>
      <c r="W196" s="397">
        <f>L196+S196+V196</f>
        <v>19.646514576002172</v>
      </c>
      <c r="Y196" s="62">
        <v>0</v>
      </c>
      <c r="Z196" s="59">
        <f>$K196*Y196/100</f>
        <v>0</v>
      </c>
      <c r="AA196" s="63">
        <v>0.156</v>
      </c>
      <c r="AB196" s="59">
        <f>$K196*AA196/100</f>
        <v>0.34166988213472144</v>
      </c>
      <c r="AC196" s="64">
        <f>Z196+AB196</f>
        <v>0.34166988213472144</v>
      </c>
      <c r="AD196" s="62"/>
      <c r="AE196" s="59"/>
      <c r="AF196" s="63"/>
      <c r="AG196" s="59"/>
      <c r="AH196" s="64"/>
      <c r="AI196" s="62"/>
      <c r="AJ196" s="64"/>
      <c r="AK196" s="65">
        <f>+AC196+AH196+AJ196</f>
        <v>0.34166988213472144</v>
      </c>
      <c r="AL196" s="385"/>
      <c r="AM196" s="65">
        <f>W196+AK196</f>
        <v>19.988184458136892</v>
      </c>
    </row>
    <row r="197" spans="1:39" ht="17.25">
      <c r="A197" s="56" t="s">
        <v>38</v>
      </c>
      <c r="B197" s="57">
        <f>B196</f>
        <v>32.912507917192649</v>
      </c>
      <c r="C197" s="66">
        <v>0.27547014077982829</v>
      </c>
      <c r="D197" s="67">
        <f>+B197*C197</f>
        <v>9.0664131893662727</v>
      </c>
      <c r="E197" s="57">
        <f>E196</f>
        <v>99.940046142558799</v>
      </c>
      <c r="F197" s="66">
        <v>9.3533053441364616E-2</v>
      </c>
      <c r="G197" s="67">
        <f>+E197*F197</f>
        <v>9.3476976767843976</v>
      </c>
      <c r="H197" s="57">
        <f>H196</f>
        <v>86.16660115481362</v>
      </c>
      <c r="I197" s="66">
        <v>3.4388323004152517E-2</v>
      </c>
      <c r="J197" s="67">
        <f>+H197*I197</f>
        <v>2.9631249126817121</v>
      </c>
      <c r="K197" s="68">
        <f>+B197+E197+H197</f>
        <v>219.01915521456505</v>
      </c>
      <c r="L197" s="146">
        <f>+D197+G197+J197</f>
        <v>21.377235778832386</v>
      </c>
      <c r="M197" s="116"/>
      <c r="N197" s="60"/>
      <c r="O197" s="76"/>
      <c r="P197" s="76"/>
      <c r="Q197" s="76"/>
      <c r="R197" s="77"/>
      <c r="S197" s="117"/>
      <c r="T197" s="63">
        <f>T21</f>
        <v>4.3698813866532384E-2</v>
      </c>
      <c r="U197" s="70">
        <v>20.082455561777145</v>
      </c>
      <c r="V197" s="67">
        <f>+T197*U197</f>
        <v>0.87757948757700754</v>
      </c>
      <c r="W197" s="398">
        <f>L197+S197+V197</f>
        <v>22.254815266409395</v>
      </c>
      <c r="Y197" s="72"/>
      <c r="Z197" s="69"/>
      <c r="AA197" s="73"/>
      <c r="AB197" s="69"/>
      <c r="AC197" s="74"/>
      <c r="AD197" s="72">
        <v>0.65740539162400002</v>
      </c>
      <c r="AE197" s="69">
        <f>$K197*AD197/100</f>
        <v>1.4398437350698878</v>
      </c>
      <c r="AF197" s="73">
        <v>-2.393839E-2</v>
      </c>
      <c r="AG197" s="69">
        <f>$K197*AF197/100</f>
        <v>-5.2429659549967915E-2</v>
      </c>
      <c r="AH197" s="74">
        <f>AE197+AG197</f>
        <v>1.38741407551992</v>
      </c>
      <c r="AI197" s="62">
        <v>0</v>
      </c>
      <c r="AJ197" s="64">
        <f>$K197*AI197/100</f>
        <v>0</v>
      </c>
      <c r="AK197" s="65">
        <f>+AC197+AH197+AJ197</f>
        <v>1.38741407551992</v>
      </c>
      <c r="AL197" s="385"/>
      <c r="AM197" s="75">
        <f>W197+AK197</f>
        <v>23.642229341929315</v>
      </c>
    </row>
    <row r="198" spans="1:39" ht="15">
      <c r="A198" s="56" t="s">
        <v>39</v>
      </c>
      <c r="B198" s="57">
        <f>B197</f>
        <v>32.912507917192649</v>
      </c>
      <c r="C198" s="58">
        <f>SUM(C196:C197)</f>
        <v>0.36517240703482867</v>
      </c>
      <c r="D198" s="59">
        <f>SUM(D196:D197)</f>
        <v>12.018739737674096</v>
      </c>
      <c r="E198" s="57">
        <f>E197</f>
        <v>99.940046142558799</v>
      </c>
      <c r="F198" s="58">
        <f>SUM(F196:F197)</f>
        <v>0.183235319696365</v>
      </c>
      <c r="G198" s="59">
        <f>SUM(G196:G197)</f>
        <v>18.312546305401231</v>
      </c>
      <c r="H198" s="57">
        <f>H197</f>
        <v>86.16660115481362</v>
      </c>
      <c r="I198" s="58">
        <f>SUM(I196:I197)</f>
        <v>0.12409058925915289</v>
      </c>
      <c r="J198" s="59">
        <f>SUM(J196:J197)</f>
        <v>10.692464311759228</v>
      </c>
      <c r="K198" s="60">
        <f>+B198+E198+H198</f>
        <v>219.01915521456505</v>
      </c>
      <c r="L198" s="117">
        <f>+D198+G198+J198</f>
        <v>41.023750354834554</v>
      </c>
      <c r="M198" s="116"/>
      <c r="N198" s="60"/>
      <c r="O198" s="76"/>
      <c r="P198" s="76"/>
      <c r="Q198" s="76"/>
      <c r="R198" s="77"/>
      <c r="S198" s="117"/>
      <c r="T198" s="192"/>
      <c r="U198" s="271"/>
      <c r="V198" s="59">
        <f>SUM(V196:V197)</f>
        <v>0.87757948757700754</v>
      </c>
      <c r="W198" s="397">
        <f>SUM(W196:W197)</f>
        <v>41.90132984241157</v>
      </c>
      <c r="Y198" s="62"/>
      <c r="Z198" s="59">
        <f>SUM(Z196:Z197)</f>
        <v>0</v>
      </c>
      <c r="AA198" s="63"/>
      <c r="AB198" s="59">
        <f>SUM(AB196:AB197)</f>
        <v>0.34166988213472144</v>
      </c>
      <c r="AC198" s="64">
        <f>SUM(AC196:AC197)</f>
        <v>0.34166988213472144</v>
      </c>
      <c r="AD198" s="62"/>
      <c r="AE198" s="59">
        <f>SUM(AE196:AE197)</f>
        <v>1.4398437350698878</v>
      </c>
      <c r="AF198" s="63"/>
      <c r="AG198" s="59">
        <f>SUM(AG196:AG197)</f>
        <v>-5.2429659549967915E-2</v>
      </c>
      <c r="AH198" s="64">
        <f>SUM(AH196:AH197)</f>
        <v>1.38741407551992</v>
      </c>
      <c r="AI198" s="62"/>
      <c r="AJ198" s="64">
        <f>SUM(AJ196:AJ197)</f>
        <v>0</v>
      </c>
      <c r="AK198" s="65">
        <f>SUM(AK196:AK197)</f>
        <v>1.7290839576546415</v>
      </c>
      <c r="AL198" s="387"/>
      <c r="AM198" s="65">
        <f>SUM(AM196:AM197)</f>
        <v>43.630413800066208</v>
      </c>
    </row>
    <row r="199" spans="1:39" ht="17.25">
      <c r="A199" s="16"/>
      <c r="B199" s="78"/>
      <c r="C199" s="58"/>
      <c r="D199" s="69"/>
      <c r="E199" s="78"/>
      <c r="F199" s="58"/>
      <c r="G199" s="69"/>
      <c r="H199" s="78"/>
      <c r="I199" s="58"/>
      <c r="J199" s="69"/>
      <c r="K199" s="68"/>
      <c r="L199" s="146"/>
      <c r="M199" s="154"/>
      <c r="N199" s="68"/>
      <c r="O199" s="79"/>
      <c r="P199" s="79"/>
      <c r="Q199" s="79"/>
      <c r="R199" s="77"/>
      <c r="S199" s="146"/>
      <c r="T199" s="73"/>
      <c r="U199" s="70"/>
      <c r="V199" s="69"/>
      <c r="W199" s="83"/>
      <c r="Y199" s="72"/>
      <c r="Z199" s="69"/>
      <c r="AA199" s="73"/>
      <c r="AB199" s="69"/>
      <c r="AC199" s="74"/>
      <c r="AD199" s="72"/>
      <c r="AE199" s="69"/>
      <c r="AF199" s="73"/>
      <c r="AG199" s="69"/>
      <c r="AH199" s="74"/>
      <c r="AI199" s="72"/>
      <c r="AJ199" s="74"/>
      <c r="AK199" s="81"/>
      <c r="AL199" s="387"/>
      <c r="AM199" s="81"/>
    </row>
    <row r="200" spans="1:39" ht="15.75">
      <c r="A200" s="16" t="s">
        <v>42</v>
      </c>
      <c r="B200" s="57"/>
      <c r="C200" s="58"/>
      <c r="D200" s="59"/>
      <c r="E200" s="57"/>
      <c r="F200" s="58"/>
      <c r="G200" s="59"/>
      <c r="H200" s="57"/>
      <c r="I200" s="58"/>
      <c r="J200" s="59"/>
      <c r="K200" s="60"/>
      <c r="L200" s="117"/>
      <c r="M200" s="116"/>
      <c r="N200" s="60"/>
      <c r="O200" s="76"/>
      <c r="P200" s="76"/>
      <c r="Q200" s="76"/>
      <c r="R200" s="77"/>
      <c r="S200" s="117"/>
      <c r="T200" s="63"/>
      <c r="U200" s="70"/>
      <c r="V200" s="59"/>
      <c r="W200" s="113"/>
      <c r="Y200" s="62"/>
      <c r="Z200" s="59"/>
      <c r="AA200" s="63"/>
      <c r="AB200" s="59"/>
      <c r="AC200" s="64"/>
      <c r="AD200" s="62"/>
      <c r="AE200" s="59"/>
      <c r="AF200" s="63"/>
      <c r="AG200" s="59"/>
      <c r="AH200" s="64"/>
      <c r="AI200" s="62"/>
      <c r="AJ200" s="64"/>
      <c r="AK200" s="65"/>
      <c r="AL200" s="387"/>
      <c r="AM200" s="65"/>
    </row>
    <row r="201" spans="1:39" ht="15">
      <c r="A201" s="56" t="s">
        <v>37</v>
      </c>
      <c r="B201" s="57">
        <f>B25</f>
        <v>1.2690350843324032</v>
      </c>
      <c r="C201" s="58">
        <v>8.9702266255000385E-2</v>
      </c>
      <c r="D201" s="59">
        <f t="shared" ref="D201:D202" si="128">+B201*C201</f>
        <v>0.1138353230217221</v>
      </c>
      <c r="E201" s="57">
        <f>E25</f>
        <v>107.14885605610333</v>
      </c>
      <c r="F201" s="58">
        <v>8.9702266255000385E-2</v>
      </c>
      <c r="G201" s="59">
        <f t="shared" ref="G201:G202" si="129">+E201*F201</f>
        <v>9.6114952148632913</v>
      </c>
      <c r="H201" s="57"/>
      <c r="I201" s="58"/>
      <c r="J201" s="59"/>
      <c r="K201" s="60">
        <f t="shared" ref="K201:K203" si="130">+B201+E201+H201</f>
        <v>108.41789114043573</v>
      </c>
      <c r="L201" s="117">
        <f t="shared" ref="L201:L202" si="131">+D201+G201+J201</f>
        <v>9.7253305378850126</v>
      </c>
      <c r="M201" s="116"/>
      <c r="N201" s="60"/>
      <c r="O201" s="76"/>
      <c r="P201" s="76"/>
      <c r="Q201" s="76"/>
      <c r="R201" s="77"/>
      <c r="S201" s="117"/>
      <c r="T201" s="63"/>
      <c r="U201" s="70"/>
      <c r="V201" s="59"/>
      <c r="W201" s="113">
        <f>L201+S201+V201</f>
        <v>9.7253305378850126</v>
      </c>
      <c r="Y201" s="62">
        <v>0</v>
      </c>
      <c r="Z201" s="59">
        <f>$K201*Y201/100</f>
        <v>0</v>
      </c>
      <c r="AA201" s="63">
        <v>0.156</v>
      </c>
      <c r="AB201" s="59">
        <f>$K201*AA201/100</f>
        <v>0.16913191017907972</v>
      </c>
      <c r="AC201" s="64">
        <f>Z201+AB201</f>
        <v>0.16913191017907972</v>
      </c>
      <c r="AD201" s="62"/>
      <c r="AE201" s="59"/>
      <c r="AF201" s="63"/>
      <c r="AG201" s="59"/>
      <c r="AH201" s="64"/>
      <c r="AI201" s="62"/>
      <c r="AJ201" s="64"/>
      <c r="AK201" s="65">
        <f>+AC201+AH201+AJ201</f>
        <v>0.16913191017907972</v>
      </c>
      <c r="AL201" s="385"/>
      <c r="AM201" s="65">
        <f>W201+AK201</f>
        <v>9.8944624480640915</v>
      </c>
    </row>
    <row r="202" spans="1:39" ht="17.25">
      <c r="A202" s="56" t="s">
        <v>38</v>
      </c>
      <c r="B202" s="57">
        <f>B201</f>
        <v>1.2690350843324032</v>
      </c>
      <c r="C202" s="66">
        <v>1.7309668394875379</v>
      </c>
      <c r="D202" s="67">
        <f t="shared" si="128"/>
        <v>2.1966576491256613</v>
      </c>
      <c r="E202" s="57">
        <f>E201</f>
        <v>107.14885605610333</v>
      </c>
      <c r="F202" s="66">
        <v>6.4412461364251716E-2</v>
      </c>
      <c r="G202" s="67">
        <f t="shared" si="129"/>
        <v>6.9017215509375243</v>
      </c>
      <c r="H202" s="57"/>
      <c r="I202" s="66"/>
      <c r="J202" s="67"/>
      <c r="K202" s="68">
        <f t="shared" si="130"/>
        <v>108.41789114043573</v>
      </c>
      <c r="L202" s="146">
        <f t="shared" si="131"/>
        <v>9.0983792000631851</v>
      </c>
      <c r="M202" s="116"/>
      <c r="N202" s="60"/>
      <c r="O202" s="76"/>
      <c r="P202" s="76"/>
      <c r="Q202" s="76"/>
      <c r="R202" s="77"/>
      <c r="S202" s="117"/>
      <c r="T202" s="63">
        <f>T26</f>
        <v>6.655367164602756E-2</v>
      </c>
      <c r="U202" s="70">
        <v>20.082455561777145</v>
      </c>
      <c r="V202" s="67">
        <f>+T202*U202</f>
        <v>1.3365611533044561</v>
      </c>
      <c r="W202" s="114">
        <f>L202+S202+V202</f>
        <v>10.434940353367642</v>
      </c>
      <c r="Y202" s="72"/>
      <c r="Z202" s="69"/>
      <c r="AA202" s="73"/>
      <c r="AB202" s="69"/>
      <c r="AC202" s="74"/>
      <c r="AD202" s="72">
        <v>0.65740539162400002</v>
      </c>
      <c r="AE202" s="69">
        <f>$K202*AD202/100</f>
        <v>0.71274506184226349</v>
      </c>
      <c r="AF202" s="73">
        <v>-2.393839E-2</v>
      </c>
      <c r="AG202" s="69">
        <f>$K202*AF202/100</f>
        <v>-2.5953497610972952E-2</v>
      </c>
      <c r="AH202" s="74">
        <f>AE202+AG202</f>
        <v>0.68679156423129051</v>
      </c>
      <c r="AI202" s="62">
        <v>0</v>
      </c>
      <c r="AJ202" s="64">
        <f>$K202*AI202/100</f>
        <v>0</v>
      </c>
      <c r="AK202" s="65">
        <f>+AC202+AH202+AJ202</f>
        <v>0.68679156423129051</v>
      </c>
      <c r="AL202" s="385"/>
      <c r="AM202" s="75">
        <f>W202+AK202</f>
        <v>11.121731917598932</v>
      </c>
    </row>
    <row r="203" spans="1:39" ht="15">
      <c r="A203" s="56" t="s">
        <v>39</v>
      </c>
      <c r="B203" s="57">
        <f>B202</f>
        <v>1.2690350843324032</v>
      </c>
      <c r="C203" s="58">
        <f>SUM(C201:C202)</f>
        <v>1.8206691057425384</v>
      </c>
      <c r="D203" s="59">
        <f>SUM(D201:D202)</f>
        <v>2.3104929721473835</v>
      </c>
      <c r="E203" s="57">
        <f>E202</f>
        <v>107.14885605610333</v>
      </c>
      <c r="F203" s="58">
        <f>SUM(F201:F202)</f>
        <v>0.1541147276192521</v>
      </c>
      <c r="G203" s="59">
        <f>SUM(G201:G202)</f>
        <v>16.513216765800816</v>
      </c>
      <c r="H203" s="57"/>
      <c r="I203" s="58"/>
      <c r="J203" s="59"/>
      <c r="K203" s="60">
        <f t="shared" si="130"/>
        <v>108.41789114043573</v>
      </c>
      <c r="L203" s="117">
        <f>+D203+G203+J203</f>
        <v>18.823709737948199</v>
      </c>
      <c r="M203" s="116"/>
      <c r="N203" s="60"/>
      <c r="O203" s="76"/>
      <c r="P203" s="76"/>
      <c r="Q203" s="76"/>
      <c r="R203" s="77"/>
      <c r="S203" s="117"/>
      <c r="T203" s="192"/>
      <c r="U203" s="271"/>
      <c r="V203" s="59">
        <f>SUM(V201:V202)</f>
        <v>1.3365611533044561</v>
      </c>
      <c r="W203" s="113">
        <f>SUM(W201:W202)</f>
        <v>20.160270891252654</v>
      </c>
      <c r="Y203" s="62"/>
      <c r="Z203" s="59">
        <f>SUM(Z201:Z202)</f>
        <v>0</v>
      </c>
      <c r="AA203" s="63"/>
      <c r="AB203" s="59">
        <f>SUM(AB201:AB202)</f>
        <v>0.16913191017907972</v>
      </c>
      <c r="AC203" s="64">
        <f>SUM(AC201:AC202)</f>
        <v>0.16913191017907972</v>
      </c>
      <c r="AD203" s="62"/>
      <c r="AE203" s="59">
        <f>SUM(AE201:AE202)</f>
        <v>0.71274506184226349</v>
      </c>
      <c r="AF203" s="63"/>
      <c r="AG203" s="59">
        <f>SUM(AG201:AG202)</f>
        <v>-2.5953497610972952E-2</v>
      </c>
      <c r="AH203" s="64">
        <f>SUM(AH201:AH202)</f>
        <v>0.68679156423129051</v>
      </c>
      <c r="AI203" s="62"/>
      <c r="AJ203" s="64">
        <f>SUM(AJ201:AJ202)</f>
        <v>0</v>
      </c>
      <c r="AK203" s="65">
        <f>SUM(AK201:AK202)</f>
        <v>0.8559234744103702</v>
      </c>
      <c r="AL203" s="387"/>
      <c r="AM203" s="65">
        <f>SUM(AM201:AM202)</f>
        <v>21.016194365663026</v>
      </c>
    </row>
    <row r="204" spans="1:39" ht="17.25">
      <c r="A204" s="16"/>
      <c r="B204" s="78"/>
      <c r="C204" s="58"/>
      <c r="D204" s="69"/>
      <c r="E204" s="78"/>
      <c r="F204" s="58"/>
      <c r="G204" s="69"/>
      <c r="H204" s="78"/>
      <c r="I204" s="58"/>
      <c r="J204" s="69"/>
      <c r="K204" s="68"/>
      <c r="L204" s="146"/>
      <c r="M204" s="154"/>
      <c r="N204" s="68"/>
      <c r="O204" s="79"/>
      <c r="P204" s="79"/>
      <c r="Q204" s="79"/>
      <c r="R204" s="77"/>
      <c r="S204" s="146"/>
      <c r="T204" s="73"/>
      <c r="U204" s="70"/>
      <c r="V204" s="69"/>
      <c r="W204" s="83"/>
      <c r="Y204" s="72"/>
      <c r="Z204" s="69"/>
      <c r="AA204" s="73"/>
      <c r="AB204" s="69"/>
      <c r="AC204" s="74"/>
      <c r="AD204" s="72"/>
      <c r="AE204" s="69"/>
      <c r="AF204" s="73"/>
      <c r="AG204" s="69"/>
      <c r="AH204" s="74"/>
      <c r="AI204" s="72"/>
      <c r="AJ204" s="74"/>
      <c r="AK204" s="81"/>
      <c r="AL204" s="387"/>
      <c r="AM204" s="81"/>
    </row>
    <row r="205" spans="1:39" ht="22.5" customHeight="1">
      <c r="A205" s="16" t="s">
        <v>43</v>
      </c>
      <c r="B205" s="78"/>
      <c r="C205" s="58"/>
      <c r="D205" s="69"/>
      <c r="E205" s="78"/>
      <c r="F205" s="58"/>
      <c r="G205" s="69"/>
      <c r="H205" s="78"/>
      <c r="I205" s="58"/>
      <c r="J205" s="69"/>
      <c r="K205" s="68"/>
      <c r="L205" s="146"/>
      <c r="M205" s="154"/>
      <c r="N205" s="68"/>
      <c r="O205" s="79"/>
      <c r="P205" s="79"/>
      <c r="Q205" s="79"/>
      <c r="R205" s="77"/>
      <c r="S205" s="146"/>
      <c r="T205" s="73"/>
      <c r="U205" s="70"/>
      <c r="V205" s="69"/>
      <c r="W205" s="83"/>
      <c r="Y205" s="72"/>
      <c r="Z205" s="69"/>
      <c r="AA205" s="73"/>
      <c r="AB205" s="69"/>
      <c r="AC205" s="74"/>
      <c r="AD205" s="72"/>
      <c r="AE205" s="69"/>
      <c r="AF205" s="73"/>
      <c r="AG205" s="69"/>
      <c r="AH205" s="74"/>
      <c r="AI205" s="72"/>
      <c r="AJ205" s="74"/>
      <c r="AK205" s="81"/>
      <c r="AL205" s="387"/>
      <c r="AM205" s="81"/>
    </row>
    <row r="206" spans="1:39" ht="22.5" customHeight="1">
      <c r="A206" s="56" t="s">
        <v>37</v>
      </c>
      <c r="B206" s="57">
        <f>B186+B191+B196+B201</f>
        <v>4652.4504154501701</v>
      </c>
      <c r="C206" s="58"/>
      <c r="D206" s="59">
        <f t="shared" ref="D206:E208" si="132">D186+D191+D196+D201</f>
        <v>417.3353459048983</v>
      </c>
      <c r="E206" s="57">
        <f t="shared" si="132"/>
        <v>277.00402472611819</v>
      </c>
      <c r="F206" s="58">
        <f>F186+F191</f>
        <v>8.9702266255000385E-2</v>
      </c>
      <c r="G206" s="59">
        <f t="shared" ref="G206:H208" si="133">G186+G191+G196+G201</f>
        <v>24.847888779688958</v>
      </c>
      <c r="H206" s="57">
        <f t="shared" si="133"/>
        <v>284.32252371409538</v>
      </c>
      <c r="I206" s="58"/>
      <c r="J206" s="59">
        <f t="shared" ref="J206:L208" si="134">J186+J191+J196+J201</f>
        <v>25.504374724495445</v>
      </c>
      <c r="K206" s="60">
        <f t="shared" si="134"/>
        <v>5213.7769638903837</v>
      </c>
      <c r="L206" s="117">
        <f>L186+L191+L196+L201</f>
        <v>467.68760940908271</v>
      </c>
      <c r="M206" s="154"/>
      <c r="N206" s="68"/>
      <c r="O206" s="79"/>
      <c r="P206" s="79"/>
      <c r="Q206" s="79"/>
      <c r="R206" s="77"/>
      <c r="S206" s="146"/>
      <c r="T206" s="73"/>
      <c r="U206" s="70"/>
      <c r="V206" s="69"/>
      <c r="W206" s="113">
        <f>L206+S206+V206</f>
        <v>467.68760940908271</v>
      </c>
      <c r="Y206" s="62"/>
      <c r="Z206" s="59">
        <f>Z186+Z191+Z196+Z201</f>
        <v>0</v>
      </c>
      <c r="AA206" s="63"/>
      <c r="AB206" s="59">
        <f>AB186+AB191+AB196+AB201</f>
        <v>8.1334920636689976</v>
      </c>
      <c r="AC206" s="64">
        <f>Z206+AB206</f>
        <v>8.1334920636689976</v>
      </c>
      <c r="AD206" s="62"/>
      <c r="AE206" s="59">
        <f>AE186+AE191+AE196+AE201</f>
        <v>0</v>
      </c>
      <c r="AF206" s="63"/>
      <c r="AG206" s="59">
        <f>AG186+AG191+AG196+AG201</f>
        <v>0</v>
      </c>
      <c r="AH206" s="64">
        <f>AE206+AG206</f>
        <v>0</v>
      </c>
      <c r="AI206" s="62"/>
      <c r="AJ206" s="64">
        <f>AJ186+AJ191+AJ196+AJ201</f>
        <v>0</v>
      </c>
      <c r="AK206" s="65">
        <f>+AC206+AH206+AJ206</f>
        <v>8.1334920636689976</v>
      </c>
      <c r="AL206" s="387"/>
      <c r="AM206" s="65">
        <f>W206+AK206</f>
        <v>475.82110147275171</v>
      </c>
    </row>
    <row r="207" spans="1:39" ht="22.5" customHeight="1">
      <c r="A207" s="56" t="s">
        <v>38</v>
      </c>
      <c r="B207" s="78">
        <f>B187+B192+B197+B202</f>
        <v>4652.4504154501701</v>
      </c>
      <c r="C207" s="58"/>
      <c r="D207" s="69">
        <f t="shared" si="132"/>
        <v>445.06445429547932</v>
      </c>
      <c r="E207" s="78">
        <f t="shared" si="132"/>
        <v>277.00402472611819</v>
      </c>
      <c r="F207" s="58"/>
      <c r="G207" s="69">
        <f t="shared" si="133"/>
        <v>23.582995371386406</v>
      </c>
      <c r="H207" s="78">
        <f t="shared" si="133"/>
        <v>284.32252371409538</v>
      </c>
      <c r="I207" s="58"/>
      <c r="J207" s="69">
        <f t="shared" si="134"/>
        <v>8.2366653261716003</v>
      </c>
      <c r="K207" s="68">
        <f t="shared" si="134"/>
        <v>5213.7769638903837</v>
      </c>
      <c r="L207" s="146">
        <f t="shared" si="134"/>
        <v>476.88411499303731</v>
      </c>
      <c r="M207" s="154"/>
      <c r="N207" s="68"/>
      <c r="O207" s="79"/>
      <c r="P207" s="79"/>
      <c r="Q207" s="79"/>
      <c r="R207" s="77"/>
      <c r="S207" s="146"/>
      <c r="T207" s="73">
        <f>T187+T192+T197+T202</f>
        <v>5.8591765443920867</v>
      </c>
      <c r="U207" s="70"/>
      <c r="V207" s="69">
        <f>V187+V192+V197+V202</f>
        <v>117.66665258136106</v>
      </c>
      <c r="W207" s="83">
        <f>L207+S207+V207</f>
        <v>594.55076757439838</v>
      </c>
      <c r="Y207" s="72"/>
      <c r="Z207" s="69">
        <f>Z187+Z192+Z197+Z202</f>
        <v>0</v>
      </c>
      <c r="AA207" s="73"/>
      <c r="AB207" s="69">
        <f>AB187+AB192+AB197+AB202</f>
        <v>0</v>
      </c>
      <c r="AC207" s="74">
        <f>Z207+AB207</f>
        <v>0</v>
      </c>
      <c r="AD207" s="72"/>
      <c r="AE207" s="69">
        <f>AE187+AE192+AE197+AE202</f>
        <v>34.275650867865473</v>
      </c>
      <c r="AF207" s="73"/>
      <c r="AG207" s="69">
        <f>AG187+AG192+AG197+AG202</f>
        <v>-1.2480942633462393</v>
      </c>
      <c r="AH207" s="74">
        <f>AE207+AG207</f>
        <v>33.027556604519233</v>
      </c>
      <c r="AI207" s="72"/>
      <c r="AJ207" s="74">
        <f>AJ187+AJ192+AJ197+AJ202</f>
        <v>0</v>
      </c>
      <c r="AK207" s="81">
        <f>+AC207+AH207+AJ207</f>
        <v>33.027556604519233</v>
      </c>
      <c r="AL207" s="387"/>
      <c r="AM207" s="81">
        <f>W207+AK207</f>
        <v>627.57832417891757</v>
      </c>
    </row>
    <row r="208" spans="1:39" ht="22.5" customHeight="1">
      <c r="A208" s="84" t="s">
        <v>39</v>
      </c>
      <c r="B208" s="21">
        <f>B188+B193+B198+B203</f>
        <v>4652.4504154501701</v>
      </c>
      <c r="C208" s="85"/>
      <c r="D208" s="86">
        <f t="shared" si="132"/>
        <v>862.39980020037751</v>
      </c>
      <c r="E208" s="21">
        <f t="shared" si="132"/>
        <v>277.00402472611819</v>
      </c>
      <c r="F208" s="85"/>
      <c r="G208" s="86">
        <f t="shared" si="133"/>
        <v>48.430884151075368</v>
      </c>
      <c r="H208" s="21">
        <f t="shared" si="133"/>
        <v>284.32252371409538</v>
      </c>
      <c r="I208" s="85"/>
      <c r="J208" s="86">
        <f>J188+J193+J198+J203</f>
        <v>33.741040050667046</v>
      </c>
      <c r="K208" s="24">
        <f t="shared" si="134"/>
        <v>5213.7769638903837</v>
      </c>
      <c r="L208" s="272">
        <f>L188+L193+L198+L203</f>
        <v>944.57172440212003</v>
      </c>
      <c r="M208" s="278"/>
      <c r="N208" s="24"/>
      <c r="O208" s="87"/>
      <c r="P208" s="87"/>
      <c r="Q208" s="87"/>
      <c r="R208" s="88"/>
      <c r="S208" s="272"/>
      <c r="T208" s="143">
        <f>SUM(T206:T207)</f>
        <v>5.8591765443920867</v>
      </c>
      <c r="U208" s="288"/>
      <c r="V208" s="86">
        <f>SUM(V206:V207)</f>
        <v>117.66665258136106</v>
      </c>
      <c r="W208" s="396">
        <f>SUM(W206:W207)</f>
        <v>1062.238376983481</v>
      </c>
      <c r="X208" s="1"/>
      <c r="Y208" s="91"/>
      <c r="Z208" s="86">
        <f>SUM(Z206:Z207)</f>
        <v>0</v>
      </c>
      <c r="AA208" s="92"/>
      <c r="AB208" s="86">
        <f>SUM(AB206:AB207)</f>
        <v>8.1334920636689976</v>
      </c>
      <c r="AC208" s="327">
        <f>SUM(AC206:AC207)</f>
        <v>8.1334920636689976</v>
      </c>
      <c r="AD208" s="91"/>
      <c r="AE208" s="86">
        <f>SUM(AE206:AE207)</f>
        <v>34.275650867865473</v>
      </c>
      <c r="AF208" s="92"/>
      <c r="AG208" s="86">
        <f>SUM(AG206:AG207)</f>
        <v>-1.2480942633462393</v>
      </c>
      <c r="AH208" s="327">
        <f>SUM(AH206:AH207)</f>
        <v>33.027556604519233</v>
      </c>
      <c r="AI208" s="91"/>
      <c r="AJ208" s="327">
        <f>SUM(AJ206:AJ207)</f>
        <v>0</v>
      </c>
      <c r="AK208" s="388">
        <f>AK188+AK193+AK198+AK203</f>
        <v>41.161048668188236</v>
      </c>
      <c r="AL208" s="385"/>
      <c r="AM208" s="388">
        <f>SUM(AM206:AM207)</f>
        <v>1103.3994256516694</v>
      </c>
    </row>
    <row r="209" spans="1:39" ht="12" customHeight="1">
      <c r="A209" s="16"/>
      <c r="B209" s="57"/>
      <c r="C209" s="58"/>
      <c r="D209" s="59"/>
      <c r="E209" s="57"/>
      <c r="F209" s="58"/>
      <c r="G209" s="59"/>
      <c r="H209" s="57"/>
      <c r="I209" s="58"/>
      <c r="J209" s="59"/>
      <c r="K209" s="60"/>
      <c r="L209" s="117"/>
      <c r="M209" s="116"/>
      <c r="N209" s="60"/>
      <c r="O209" s="76"/>
      <c r="P209" s="76"/>
      <c r="Q209" s="76"/>
      <c r="R209" s="77"/>
      <c r="S209" s="117"/>
      <c r="T209" s="286"/>
      <c r="U209" s="289"/>
      <c r="V209" s="59"/>
      <c r="W209" s="95"/>
      <c r="Y209" s="62"/>
      <c r="Z209" s="59"/>
      <c r="AA209" s="63"/>
      <c r="AB209" s="59"/>
      <c r="AC209" s="64"/>
      <c r="AD209" s="62"/>
      <c r="AE209" s="59"/>
      <c r="AF209" s="63"/>
      <c r="AG209" s="59"/>
      <c r="AH209" s="64"/>
      <c r="AI209" s="96"/>
      <c r="AJ209" s="97"/>
      <c r="AK209" s="65"/>
      <c r="AL209" s="387"/>
      <c r="AM209" s="65"/>
    </row>
    <row r="210" spans="1:39" ht="22.5" customHeight="1">
      <c r="A210" s="98" t="s">
        <v>44</v>
      </c>
      <c r="B210" s="99"/>
      <c r="C210" s="100"/>
      <c r="D210" s="101"/>
      <c r="E210" s="99"/>
      <c r="F210" s="100"/>
      <c r="G210" s="101"/>
      <c r="H210" s="99"/>
      <c r="I210" s="100"/>
      <c r="J210" s="101"/>
      <c r="K210" s="102"/>
      <c r="L210" s="273"/>
      <c r="M210" s="148"/>
      <c r="N210" s="102"/>
      <c r="O210" s="103"/>
      <c r="P210" s="103"/>
      <c r="Q210" s="103"/>
      <c r="R210" s="104"/>
      <c r="S210" s="273"/>
      <c r="T210" s="287"/>
      <c r="U210" s="290"/>
      <c r="V210" s="101"/>
      <c r="W210" s="107"/>
      <c r="Y210" s="108"/>
      <c r="Z210" s="101"/>
      <c r="AA210" s="109"/>
      <c r="AB210" s="101"/>
      <c r="AC210" s="110"/>
      <c r="AD210" s="108"/>
      <c r="AE210" s="101"/>
      <c r="AF210" s="109"/>
      <c r="AG210" s="101"/>
      <c r="AH210" s="110"/>
      <c r="AI210" s="108"/>
      <c r="AJ210" s="110"/>
      <c r="AK210" s="111"/>
      <c r="AL210" s="387"/>
      <c r="AM210" s="111"/>
    </row>
    <row r="211" spans="1:39" ht="12" customHeight="1">
      <c r="A211" s="112"/>
      <c r="B211" s="57"/>
      <c r="C211" s="58"/>
      <c r="D211" s="59"/>
      <c r="E211" s="57"/>
      <c r="F211" s="58"/>
      <c r="G211" s="59"/>
      <c r="H211" s="57"/>
      <c r="I211" s="58"/>
      <c r="J211" s="59"/>
      <c r="K211" s="60"/>
      <c r="L211" s="117"/>
      <c r="M211" s="116"/>
      <c r="N211" s="60"/>
      <c r="O211" s="76"/>
      <c r="P211" s="76"/>
      <c r="Q211" s="76"/>
      <c r="R211" s="77"/>
      <c r="S211" s="117"/>
      <c r="T211" s="286"/>
      <c r="U211" s="289"/>
      <c r="V211" s="59"/>
      <c r="W211" s="95"/>
      <c r="Y211" s="62"/>
      <c r="Z211" s="59"/>
      <c r="AA211" s="63"/>
      <c r="AB211" s="59"/>
      <c r="AC211" s="64"/>
      <c r="AD211" s="62"/>
      <c r="AE211" s="59"/>
      <c r="AF211" s="63"/>
      <c r="AG211" s="59"/>
      <c r="AH211" s="64"/>
      <c r="AI211" s="62"/>
      <c r="AJ211" s="64"/>
      <c r="AK211" s="65"/>
      <c r="AL211" s="387"/>
      <c r="AM211" s="65"/>
    </row>
    <row r="212" spans="1:39" ht="22.5" customHeight="1">
      <c r="A212" s="33" t="s">
        <v>45</v>
      </c>
      <c r="B212" s="57"/>
      <c r="C212" s="58"/>
      <c r="D212" s="59"/>
      <c r="E212" s="57"/>
      <c r="F212" s="58"/>
      <c r="G212" s="59"/>
      <c r="H212" s="57"/>
      <c r="I212" s="58"/>
      <c r="J212" s="59"/>
      <c r="K212" s="60"/>
      <c r="L212" s="117"/>
      <c r="M212" s="116"/>
      <c r="N212" s="60"/>
      <c r="O212" s="76"/>
      <c r="P212" s="76"/>
      <c r="Q212" s="76"/>
      <c r="R212" s="77"/>
      <c r="S212" s="117"/>
      <c r="T212" s="286"/>
      <c r="U212" s="289"/>
      <c r="V212" s="59"/>
      <c r="W212" s="95"/>
      <c r="Y212" s="62"/>
      <c r="Z212" s="59"/>
      <c r="AA212" s="63"/>
      <c r="AB212" s="59"/>
      <c r="AC212" s="64"/>
      <c r="AD212" s="62"/>
      <c r="AE212" s="59"/>
      <c r="AF212" s="63"/>
      <c r="AG212" s="59"/>
      <c r="AH212" s="64"/>
      <c r="AI212" s="62"/>
      <c r="AJ212" s="64"/>
      <c r="AK212" s="65"/>
      <c r="AL212" s="387"/>
      <c r="AM212" s="65"/>
    </row>
    <row r="213" spans="1:39" ht="22.5" customHeight="1">
      <c r="A213" s="16" t="s">
        <v>46</v>
      </c>
      <c r="B213" s="57"/>
      <c r="C213" s="58"/>
      <c r="D213" s="59"/>
      <c r="E213" s="57"/>
      <c r="F213" s="58"/>
      <c r="G213" s="59"/>
      <c r="H213" s="57"/>
      <c r="I213" s="58"/>
      <c r="J213" s="59"/>
      <c r="K213" s="60"/>
      <c r="L213" s="117"/>
      <c r="M213" s="116"/>
      <c r="N213" s="60"/>
      <c r="O213" s="76"/>
      <c r="P213" s="76"/>
      <c r="Q213" s="76"/>
      <c r="R213" s="77"/>
      <c r="S213" s="117"/>
      <c r="T213" s="286"/>
      <c r="U213" s="289"/>
      <c r="V213" s="59"/>
      <c r="W213" s="95"/>
      <c r="Y213" s="62"/>
      <c r="Z213" s="59"/>
      <c r="AA213" s="63"/>
      <c r="AB213" s="59"/>
      <c r="AC213" s="64"/>
      <c r="AD213" s="62"/>
      <c r="AE213" s="59"/>
      <c r="AF213" s="63"/>
      <c r="AG213" s="59"/>
      <c r="AH213" s="64"/>
      <c r="AI213" s="62"/>
      <c r="AJ213" s="64"/>
      <c r="AK213" s="65"/>
      <c r="AL213" s="387"/>
      <c r="AM213" s="65"/>
    </row>
    <row r="214" spans="1:39" ht="22.5" customHeight="1">
      <c r="A214" s="56" t="s">
        <v>37</v>
      </c>
      <c r="B214" s="57">
        <f>B38</f>
        <v>59.248428120026752</v>
      </c>
      <c r="C214" s="58">
        <v>9.0551825655157944E-2</v>
      </c>
      <c r="D214" s="59">
        <f t="shared" ref="D214:D215" si="135">+B214*C214</f>
        <v>5.36505333346682</v>
      </c>
      <c r="E214" s="57">
        <f>E38</f>
        <v>292.73800754714972</v>
      </c>
      <c r="F214" s="58">
        <v>9.0551825655157944E-2</v>
      </c>
      <c r="G214" s="59">
        <f t="shared" ref="G214:G215" si="136">+E214*F214</f>
        <v>26.507961022047812</v>
      </c>
      <c r="H214" s="57"/>
      <c r="I214" s="58"/>
      <c r="J214" s="59"/>
      <c r="K214" s="60">
        <f>+B214+E214+H214</f>
        <v>351.98643566717647</v>
      </c>
      <c r="L214" s="117">
        <f>+D214+G214+J214</f>
        <v>31.873014355514634</v>
      </c>
      <c r="M214" s="116"/>
      <c r="N214" s="60"/>
      <c r="O214" s="76"/>
      <c r="P214" s="76"/>
      <c r="Q214" s="76"/>
      <c r="R214" s="77"/>
      <c r="S214" s="117"/>
      <c r="T214" s="286"/>
      <c r="U214" s="289"/>
      <c r="V214" s="59"/>
      <c r="W214" s="113">
        <f>L214+S214+V214</f>
        <v>31.873014355514634</v>
      </c>
      <c r="Y214" s="62">
        <v>0</v>
      </c>
      <c r="Z214" s="59">
        <f>$K214*Y214/100</f>
        <v>0</v>
      </c>
      <c r="AA214" s="63">
        <v>0.156</v>
      </c>
      <c r="AB214" s="59">
        <f>$K214*AA214/100</f>
        <v>0.54909883964079531</v>
      </c>
      <c r="AC214" s="64">
        <f>Z214+AB214</f>
        <v>0.54909883964079531</v>
      </c>
      <c r="AD214" s="62"/>
      <c r="AE214" s="59"/>
      <c r="AF214" s="63"/>
      <c r="AG214" s="59"/>
      <c r="AH214" s="64"/>
      <c r="AI214" s="62"/>
      <c r="AJ214" s="64"/>
      <c r="AK214" s="65">
        <f>+AC214+AH214+AJ214</f>
        <v>0.54909883964079531</v>
      </c>
      <c r="AL214" s="385"/>
      <c r="AM214" s="65">
        <f>W214+AK214</f>
        <v>32.422113195155433</v>
      </c>
    </row>
    <row r="215" spans="1:39" ht="22.5" customHeight="1">
      <c r="A215" s="56" t="s">
        <v>38</v>
      </c>
      <c r="B215" s="57">
        <f>B214</f>
        <v>59.248428120026752</v>
      </c>
      <c r="C215" s="66">
        <v>9.8638077248634992E-2</v>
      </c>
      <c r="D215" s="67">
        <f t="shared" si="135"/>
        <v>5.8441510297633963</v>
      </c>
      <c r="E215" s="57">
        <f>E214</f>
        <v>292.73800754714972</v>
      </c>
      <c r="F215" s="66">
        <v>8.0564900886517771E-2</v>
      </c>
      <c r="G215" s="67">
        <f t="shared" si="136"/>
        <v>23.58440856375281</v>
      </c>
      <c r="H215" s="57"/>
      <c r="I215" s="66"/>
      <c r="J215" s="67"/>
      <c r="K215" s="68">
        <f>+B215+E215+H215</f>
        <v>351.98643566717647</v>
      </c>
      <c r="L215" s="146">
        <f>+D215+G215+J215</f>
        <v>29.428559593516205</v>
      </c>
      <c r="M215" s="116"/>
      <c r="N215" s="60"/>
      <c r="O215" s="76"/>
      <c r="P215" s="76"/>
      <c r="Q215" s="76"/>
      <c r="R215" s="77"/>
      <c r="S215" s="117"/>
      <c r="T215" s="63">
        <f>T39</f>
        <v>0.32772072642287697</v>
      </c>
      <c r="U215" s="70">
        <v>21.99531132340103</v>
      </c>
      <c r="V215" s="67">
        <f>+T215*U215</f>
        <v>7.2083194048023165</v>
      </c>
      <c r="W215" s="114">
        <f>L215+S215+V215</f>
        <v>36.636878998318522</v>
      </c>
      <c r="Y215" s="72"/>
      <c r="Z215" s="69"/>
      <c r="AA215" s="73"/>
      <c r="AB215" s="69"/>
      <c r="AC215" s="74"/>
      <c r="AD215" s="72">
        <v>0.77800000000000002</v>
      </c>
      <c r="AE215" s="69">
        <f>$K215*AD215/100</f>
        <v>2.7384544694906325</v>
      </c>
      <c r="AF215" s="73">
        <v>-2.5000000000000001E-2</v>
      </c>
      <c r="AG215" s="69">
        <f>$K215*AF215/100</f>
        <v>-8.7996608916794117E-2</v>
      </c>
      <c r="AH215" s="74">
        <f>AE215+AG215</f>
        <v>2.6504578605738383</v>
      </c>
      <c r="AI215" s="62">
        <v>0</v>
      </c>
      <c r="AJ215" s="64">
        <f>$K215*AI215/100</f>
        <v>0</v>
      </c>
      <c r="AK215" s="65">
        <f>+AC215+AH215+AJ215</f>
        <v>2.6504578605738383</v>
      </c>
      <c r="AL215" s="385"/>
      <c r="AM215" s="75">
        <f>W215+AK215</f>
        <v>39.28733685889236</v>
      </c>
    </row>
    <row r="216" spans="1:39" ht="15">
      <c r="A216" s="56" t="s">
        <v>39</v>
      </c>
      <c r="B216" s="57">
        <f>B215</f>
        <v>59.248428120026752</v>
      </c>
      <c r="C216" s="58">
        <f>SUM(C214:C215)</f>
        <v>0.18918990290379295</v>
      </c>
      <c r="D216" s="59">
        <f>SUM(D214:D215)</f>
        <v>11.209204363230217</v>
      </c>
      <c r="E216" s="57">
        <f>E215</f>
        <v>292.73800754714972</v>
      </c>
      <c r="F216" s="58">
        <f>SUM(F214:F215)</f>
        <v>0.1711167265416757</v>
      </c>
      <c r="G216" s="59">
        <f>SUM(G214:G215)</f>
        <v>50.092369585800625</v>
      </c>
      <c r="H216" s="57"/>
      <c r="I216" s="58"/>
      <c r="J216" s="59"/>
      <c r="K216" s="60">
        <f>+B216+E216+H216</f>
        <v>351.98643566717647</v>
      </c>
      <c r="L216" s="117">
        <f>+D216+G216+J216</f>
        <v>61.301573949030839</v>
      </c>
      <c r="M216" s="116"/>
      <c r="N216" s="60"/>
      <c r="O216" s="76"/>
      <c r="P216" s="76"/>
      <c r="Q216" s="76"/>
      <c r="R216" s="77"/>
      <c r="S216" s="117"/>
      <c r="T216" s="63"/>
      <c r="U216" s="70"/>
      <c r="V216" s="59">
        <f>SUM(V214:V215)</f>
        <v>7.2083194048023165</v>
      </c>
      <c r="W216" s="113">
        <f>SUM(W214:W215)</f>
        <v>68.509893353833149</v>
      </c>
      <c r="Y216" s="62"/>
      <c r="Z216" s="59">
        <f>SUM(Z214:Z215)</f>
        <v>0</v>
      </c>
      <c r="AA216" s="63"/>
      <c r="AB216" s="59">
        <f>SUM(AB214:AB215)</f>
        <v>0.54909883964079531</v>
      </c>
      <c r="AC216" s="64">
        <f>SUM(AC214:AC215)</f>
        <v>0.54909883964079531</v>
      </c>
      <c r="AD216" s="62"/>
      <c r="AE216" s="59">
        <f>SUM(AE214:AE215)</f>
        <v>2.7384544694906325</v>
      </c>
      <c r="AF216" s="63"/>
      <c r="AG216" s="59">
        <f>SUM(AG214:AG215)</f>
        <v>-8.7996608916794117E-2</v>
      </c>
      <c r="AH216" s="64">
        <f>SUM(AH214:AH215)</f>
        <v>2.6504578605738383</v>
      </c>
      <c r="AI216" s="62"/>
      <c r="AJ216" s="64">
        <f>SUM(AJ214:AJ215)</f>
        <v>0</v>
      </c>
      <c r="AK216" s="65">
        <f>SUM(AK214:AK215)</f>
        <v>3.1995567002146337</v>
      </c>
      <c r="AL216" s="387"/>
      <c r="AM216" s="65">
        <f>SUM(AM214:AM215)</f>
        <v>71.709450054047792</v>
      </c>
    </row>
    <row r="217" spans="1:39" ht="15">
      <c r="A217" s="56"/>
      <c r="B217" s="57"/>
      <c r="C217" s="58"/>
      <c r="D217" s="59"/>
      <c r="E217" s="57"/>
      <c r="F217" s="58"/>
      <c r="G217" s="59"/>
      <c r="H217" s="57"/>
      <c r="I217" s="58"/>
      <c r="J217" s="59"/>
      <c r="K217" s="60"/>
      <c r="L217" s="117"/>
      <c r="M217" s="116"/>
      <c r="N217" s="60"/>
      <c r="O217" s="76"/>
      <c r="P217" s="76"/>
      <c r="Q217" s="76"/>
      <c r="R217" s="77"/>
      <c r="S217" s="117"/>
      <c r="T217" s="63"/>
      <c r="U217" s="70"/>
      <c r="V217" s="59"/>
      <c r="W217" s="113"/>
      <c r="Y217" s="62"/>
      <c r="Z217" s="59"/>
      <c r="AA217" s="63"/>
      <c r="AB217" s="59"/>
      <c r="AC217" s="64"/>
      <c r="AD217" s="62"/>
      <c r="AE217" s="59"/>
      <c r="AF217" s="63"/>
      <c r="AG217" s="59"/>
      <c r="AH217" s="64"/>
      <c r="AI217" s="62"/>
      <c r="AJ217" s="64"/>
      <c r="AK217" s="65"/>
      <c r="AL217" s="387"/>
      <c r="AM217" s="65"/>
    </row>
    <row r="218" spans="1:39" ht="15.75">
      <c r="A218" s="16" t="s">
        <v>47</v>
      </c>
      <c r="B218" s="57"/>
      <c r="C218" s="58"/>
      <c r="D218" s="59"/>
      <c r="E218" s="57"/>
      <c r="F218" s="58"/>
      <c r="G218" s="59"/>
      <c r="H218" s="57"/>
      <c r="I218" s="58"/>
      <c r="J218" s="59"/>
      <c r="K218" s="60"/>
      <c r="L218" s="117"/>
      <c r="M218" s="116"/>
      <c r="N218" s="60"/>
      <c r="O218" s="76"/>
      <c r="P218" s="76"/>
      <c r="Q218" s="76"/>
      <c r="R218" s="77"/>
      <c r="S218" s="117"/>
      <c r="T218" s="63"/>
      <c r="U218" s="70"/>
      <c r="V218" s="59"/>
      <c r="W218" s="113"/>
      <c r="Y218" s="62"/>
      <c r="Z218" s="59"/>
      <c r="AA218" s="63"/>
      <c r="AB218" s="59"/>
      <c r="AC218" s="64"/>
      <c r="AD218" s="62"/>
      <c r="AE218" s="59"/>
      <c r="AF218" s="63"/>
      <c r="AG218" s="59"/>
      <c r="AH218" s="64"/>
      <c r="AI218" s="62"/>
      <c r="AJ218" s="64"/>
      <c r="AK218" s="65"/>
      <c r="AL218" s="387"/>
      <c r="AM218" s="65"/>
    </row>
    <row r="219" spans="1:39" ht="15">
      <c r="A219" s="56" t="s">
        <v>37</v>
      </c>
      <c r="B219" s="57">
        <f>B43</f>
        <v>0.12331264083301746</v>
      </c>
      <c r="C219" s="58">
        <v>9.0551825655157944E-2</v>
      </c>
      <c r="D219" s="59">
        <f>+B219*C219</f>
        <v>1.1166184753788508E-2</v>
      </c>
      <c r="E219" s="57">
        <f>E43</f>
        <v>0.14617041177181486</v>
      </c>
      <c r="F219" s="58">
        <v>9.0551825655157944E-2</v>
      </c>
      <c r="G219" s="59">
        <f>+E219*F219</f>
        <v>1.3235997642704026E-2</v>
      </c>
      <c r="H219" s="57">
        <f>H43</f>
        <v>0.70918162869145163</v>
      </c>
      <c r="I219" s="58">
        <v>9.0551825655157944E-2</v>
      </c>
      <c r="J219" s="59">
        <f>+H219*I219</f>
        <v>6.4217691199109278E-2</v>
      </c>
      <c r="K219" s="60">
        <f>+B219+E219+H219</f>
        <v>0.97866468129628392</v>
      </c>
      <c r="L219" s="117">
        <f>+D219+G219+J219</f>
        <v>8.8619873595601806E-2</v>
      </c>
      <c r="M219" s="116"/>
      <c r="N219" s="60"/>
      <c r="O219" s="76"/>
      <c r="P219" s="76"/>
      <c r="Q219" s="76"/>
      <c r="R219" s="77"/>
      <c r="S219" s="117"/>
      <c r="T219" s="63"/>
      <c r="U219" s="70"/>
      <c r="V219" s="59"/>
      <c r="W219" s="113">
        <f>L219+S219+V219</f>
        <v>8.8619873595601806E-2</v>
      </c>
      <c r="Y219" s="62">
        <v>0</v>
      </c>
      <c r="Z219" s="59">
        <f>$K219*Y219/100</f>
        <v>0</v>
      </c>
      <c r="AA219" s="63">
        <v>0.156</v>
      </c>
      <c r="AB219" s="59">
        <f>$K219*AA219/100</f>
        <v>1.5267169028222031E-3</v>
      </c>
      <c r="AC219" s="64">
        <f>Z219+AB219</f>
        <v>1.5267169028222031E-3</v>
      </c>
      <c r="AD219" s="62"/>
      <c r="AE219" s="59"/>
      <c r="AF219" s="63"/>
      <c r="AG219" s="59"/>
      <c r="AH219" s="64"/>
      <c r="AI219" s="62"/>
      <c r="AJ219" s="64"/>
      <c r="AK219" s="65">
        <f>+AC219+AH219+AJ219</f>
        <v>1.5267169028222031E-3</v>
      </c>
      <c r="AL219" s="385"/>
      <c r="AM219" s="65">
        <f>W219+AK219</f>
        <v>9.0146590498424009E-2</v>
      </c>
    </row>
    <row r="220" spans="1:39" ht="17.25">
      <c r="A220" s="56" t="s">
        <v>38</v>
      </c>
      <c r="B220" s="57">
        <f>B219</f>
        <v>0.12331264083301746</v>
      </c>
      <c r="C220" s="66">
        <v>0.28618709303174689</v>
      </c>
      <c r="D220" s="67">
        <f>+B220*C220</f>
        <v>3.5290486214069161E-2</v>
      </c>
      <c r="E220" s="57">
        <f>E219</f>
        <v>0.14617041177181486</v>
      </c>
      <c r="F220" s="66">
        <v>9.8466350659794491E-2</v>
      </c>
      <c r="G220" s="67">
        <f>+E220*F220</f>
        <v>1.4392867021610075E-2</v>
      </c>
      <c r="H220" s="57">
        <f>H219</f>
        <v>0.70918162869145163</v>
      </c>
      <c r="I220" s="66">
        <v>3.3411793581316324E-2</v>
      </c>
      <c r="J220" s="67">
        <f>+H220*I220</f>
        <v>2.3695030189500501E-2</v>
      </c>
      <c r="K220" s="68">
        <f>+B220+E220+H220</f>
        <v>0.97866468129628392</v>
      </c>
      <c r="L220" s="146">
        <f>+D220+G220+J220</f>
        <v>7.3378383425179744E-2</v>
      </c>
      <c r="M220" s="116"/>
      <c r="N220" s="60"/>
      <c r="O220" s="76"/>
      <c r="P220" s="76"/>
      <c r="Q220" s="76"/>
      <c r="R220" s="77"/>
      <c r="S220" s="117"/>
      <c r="T220" s="63">
        <f>T44</f>
        <v>1.0342754189317529E-3</v>
      </c>
      <c r="U220" s="70">
        <v>21.99531132340103</v>
      </c>
      <c r="V220" s="67">
        <f>+T220*U220</f>
        <v>2.2749209833544927E-2</v>
      </c>
      <c r="W220" s="114">
        <f>L220+S220+V220</f>
        <v>9.6127593258724664E-2</v>
      </c>
      <c r="Y220" s="72"/>
      <c r="Z220" s="69"/>
      <c r="AA220" s="73"/>
      <c r="AB220" s="69"/>
      <c r="AC220" s="74"/>
      <c r="AD220" s="72">
        <v>0.77800000000000002</v>
      </c>
      <c r="AE220" s="69">
        <f>$K220*AD220/100</f>
        <v>7.6140112204850898E-3</v>
      </c>
      <c r="AF220" s="73">
        <v>-2.5000000000000001E-2</v>
      </c>
      <c r="AG220" s="69">
        <f>$K220*AF220/100</f>
        <v>-2.4466617032407103E-4</v>
      </c>
      <c r="AH220" s="74">
        <f>AE220+AG220</f>
        <v>7.3693450501610188E-3</v>
      </c>
      <c r="AI220" s="62">
        <v>0</v>
      </c>
      <c r="AJ220" s="64">
        <f>$K220*AI220/100</f>
        <v>0</v>
      </c>
      <c r="AK220" s="65">
        <f>+AC220+AH220+AJ220</f>
        <v>7.3693450501610188E-3</v>
      </c>
      <c r="AL220" s="385"/>
      <c r="AM220" s="75">
        <f>W220+AK220</f>
        <v>0.10349693830888568</v>
      </c>
    </row>
    <row r="221" spans="1:39" ht="15">
      <c r="A221" s="56" t="s">
        <v>39</v>
      </c>
      <c r="B221" s="57">
        <f>B220</f>
        <v>0.12331264083301746</v>
      </c>
      <c r="C221" s="58">
        <f>SUM(C219:C220)</f>
        <v>0.37673891868690484</v>
      </c>
      <c r="D221" s="59">
        <f>SUM(D219:D220)</f>
        <v>4.6456670967857668E-2</v>
      </c>
      <c r="E221" s="57">
        <f>E220</f>
        <v>0.14617041177181486</v>
      </c>
      <c r="F221" s="58">
        <f>SUM(F219:F220)</f>
        <v>0.18901817631495244</v>
      </c>
      <c r="G221" s="59">
        <f>SUM(G219:G220)</f>
        <v>2.76288646643141E-2</v>
      </c>
      <c r="H221" s="57">
        <f>H220</f>
        <v>0.70918162869145163</v>
      </c>
      <c r="I221" s="58">
        <f>SUM(I219:I220)</f>
        <v>0.12396361923647427</v>
      </c>
      <c r="J221" s="59">
        <f>SUM(J219:J220)</f>
        <v>8.7912721388609782E-2</v>
      </c>
      <c r="K221" s="60">
        <f>K220</f>
        <v>0.97866468129628392</v>
      </c>
      <c r="L221" s="117">
        <f>+D221+G221+J221</f>
        <v>0.16199825702078155</v>
      </c>
      <c r="M221" s="116"/>
      <c r="N221" s="60"/>
      <c r="O221" s="76"/>
      <c r="P221" s="76"/>
      <c r="Q221" s="76"/>
      <c r="R221" s="77"/>
      <c r="S221" s="117"/>
      <c r="T221" s="192"/>
      <c r="U221" s="271"/>
      <c r="V221" s="59">
        <f>SUM(V219:V220)</f>
        <v>2.2749209833544927E-2</v>
      </c>
      <c r="W221" s="113">
        <f>SUM(W219:W220)</f>
        <v>0.18474746685432647</v>
      </c>
      <c r="Y221" s="62"/>
      <c r="Z221" s="59">
        <f>SUM(Z219:Z220)</f>
        <v>0</v>
      </c>
      <c r="AA221" s="63"/>
      <c r="AB221" s="59">
        <f>SUM(AB219:AB220)</f>
        <v>1.5267169028222031E-3</v>
      </c>
      <c r="AC221" s="64">
        <f>SUM(AC219:AC220)</f>
        <v>1.5267169028222031E-3</v>
      </c>
      <c r="AD221" s="62"/>
      <c r="AE221" s="59">
        <f>SUM(AE219:AE220)</f>
        <v>7.6140112204850898E-3</v>
      </c>
      <c r="AF221" s="63"/>
      <c r="AG221" s="59">
        <f>SUM(AG219:AG220)</f>
        <v>-2.4466617032407103E-4</v>
      </c>
      <c r="AH221" s="64">
        <f>SUM(AH219:AH220)</f>
        <v>7.3693450501610188E-3</v>
      </c>
      <c r="AI221" s="62"/>
      <c r="AJ221" s="64">
        <f>SUM(AJ219:AJ220)</f>
        <v>0</v>
      </c>
      <c r="AK221" s="65">
        <f>SUM(AK219:AK220)</f>
        <v>8.8960619529832221E-3</v>
      </c>
      <c r="AL221" s="387"/>
      <c r="AM221" s="65">
        <f>SUM(AM219:AM220)</f>
        <v>0.19364352880730967</v>
      </c>
    </row>
    <row r="222" spans="1:39" ht="17.25">
      <c r="A222" s="56"/>
      <c r="B222" s="57"/>
      <c r="C222" s="58"/>
      <c r="D222" s="59"/>
      <c r="E222" s="57"/>
      <c r="F222" s="58"/>
      <c r="G222" s="59"/>
      <c r="H222" s="57"/>
      <c r="I222" s="58"/>
      <c r="J222" s="59"/>
      <c r="K222" s="60"/>
      <c r="L222" s="117"/>
      <c r="M222" s="116"/>
      <c r="N222" s="60"/>
      <c r="O222" s="76"/>
      <c r="P222" s="76"/>
      <c r="Q222" s="76"/>
      <c r="R222" s="77"/>
      <c r="S222" s="117"/>
      <c r="T222" s="63"/>
      <c r="U222" s="70"/>
      <c r="V222" s="59"/>
      <c r="W222" s="113"/>
      <c r="Y222" s="72"/>
      <c r="Z222" s="69"/>
      <c r="AA222" s="73"/>
      <c r="AB222" s="69"/>
      <c r="AC222" s="74"/>
      <c r="AD222" s="72"/>
      <c r="AE222" s="69"/>
      <c r="AF222" s="73"/>
      <c r="AG222" s="69"/>
      <c r="AH222" s="74"/>
      <c r="AI222" s="72"/>
      <c r="AJ222" s="74"/>
      <c r="AK222" s="81"/>
      <c r="AL222" s="387"/>
      <c r="AM222" s="81"/>
    </row>
    <row r="223" spans="1:39" ht="15.75">
      <c r="A223" s="16" t="s">
        <v>48</v>
      </c>
      <c r="B223" s="57"/>
      <c r="C223" s="58"/>
      <c r="D223" s="59"/>
      <c r="E223" s="57"/>
      <c r="F223" s="58"/>
      <c r="G223" s="59"/>
      <c r="H223" s="57"/>
      <c r="I223" s="58"/>
      <c r="J223" s="59"/>
      <c r="K223" s="60"/>
      <c r="L223" s="117"/>
      <c r="M223" s="116"/>
      <c r="N223" s="60"/>
      <c r="O223" s="76"/>
      <c r="P223" s="76"/>
      <c r="Q223" s="76"/>
      <c r="R223" s="77"/>
      <c r="S223" s="117"/>
      <c r="T223" s="63"/>
      <c r="U223" s="70"/>
      <c r="V223" s="59"/>
      <c r="W223" s="113"/>
      <c r="Y223" s="62"/>
      <c r="Z223" s="59"/>
      <c r="AA223" s="63"/>
      <c r="AB223" s="59"/>
      <c r="AC223" s="64"/>
      <c r="AD223" s="62"/>
      <c r="AE223" s="59"/>
      <c r="AF223" s="63"/>
      <c r="AG223" s="59"/>
      <c r="AH223" s="64"/>
      <c r="AI223" s="62"/>
      <c r="AJ223" s="64"/>
      <c r="AK223" s="65"/>
      <c r="AL223" s="387"/>
      <c r="AM223" s="65"/>
    </row>
    <row r="224" spans="1:39" ht="15">
      <c r="A224" s="56" t="s">
        <v>37</v>
      </c>
      <c r="B224" s="57">
        <f>B48</f>
        <v>6.9183015154904394E-3</v>
      </c>
      <c r="C224" s="58">
        <v>9.0551825655157944E-2</v>
      </c>
      <c r="D224" s="59">
        <f t="shared" ref="D224:D225" si="137">+B224*C224</f>
        <v>6.2646483266050529E-4</v>
      </c>
      <c r="E224" s="57">
        <f>E48</f>
        <v>7.7951574471840326E-2</v>
      </c>
      <c r="F224" s="58">
        <v>9.0551825655157944E-2</v>
      </c>
      <c r="G224" s="59">
        <f t="shared" ref="G224:G225" si="138">+E224*F224</f>
        <v>7.0586573811191461E-3</v>
      </c>
      <c r="H224" s="57">
        <f>H48</f>
        <v>0.38374480530895322</v>
      </c>
      <c r="I224" s="58">
        <v>9.0551825655157944E-2</v>
      </c>
      <c r="J224" s="59">
        <f t="shared" ref="J224:J225" si="139">+H224*I224</f>
        <v>3.4748792706408863E-2</v>
      </c>
      <c r="K224" s="60">
        <f t="shared" ref="K224:K225" si="140">+B224+E224+H224</f>
        <v>0.46861468129628397</v>
      </c>
      <c r="L224" s="117">
        <f t="shared" ref="L224:L225" si="141">+D224+G224+J224</f>
        <v>4.2433914920188512E-2</v>
      </c>
      <c r="M224" s="116"/>
      <c r="N224" s="60"/>
      <c r="O224" s="76"/>
      <c r="P224" s="76"/>
      <c r="Q224" s="76"/>
      <c r="R224" s="77"/>
      <c r="S224" s="117"/>
      <c r="T224" s="63"/>
      <c r="U224" s="70"/>
      <c r="V224" s="59"/>
      <c r="W224" s="113">
        <f>L224+S224+V224</f>
        <v>4.2433914920188512E-2</v>
      </c>
      <c r="Y224" s="62">
        <v>0</v>
      </c>
      <c r="Z224" s="59">
        <f>$K224*Y224/100</f>
        <v>0</v>
      </c>
      <c r="AA224" s="63">
        <v>0.156</v>
      </c>
      <c r="AB224" s="59">
        <f>$K224*AA224/100</f>
        <v>7.3103890282220289E-4</v>
      </c>
      <c r="AC224" s="64">
        <f>Z224+AB224</f>
        <v>7.3103890282220289E-4</v>
      </c>
      <c r="AD224" s="62"/>
      <c r="AE224" s="59"/>
      <c r="AF224" s="63"/>
      <c r="AG224" s="59"/>
      <c r="AH224" s="64"/>
      <c r="AI224" s="62"/>
      <c r="AJ224" s="64"/>
      <c r="AK224" s="65">
        <f>+AC224+AH224+AJ224</f>
        <v>7.3103890282220289E-4</v>
      </c>
      <c r="AL224" s="385"/>
      <c r="AM224" s="65">
        <f>W224+AK224</f>
        <v>4.3164953823010714E-2</v>
      </c>
    </row>
    <row r="225" spans="1:39" ht="17.25">
      <c r="A225" s="56" t="s">
        <v>38</v>
      </c>
      <c r="B225" s="57">
        <f>B224</f>
        <v>6.9183015154904394E-3</v>
      </c>
      <c r="C225" s="66">
        <v>1.4288594593542445</v>
      </c>
      <c r="D225" s="67">
        <f t="shared" si="137"/>
        <v>9.8852805630733204E-3</v>
      </c>
      <c r="E225" s="57">
        <f>E224</f>
        <v>7.7951574471840326E-2</v>
      </c>
      <c r="F225" s="66">
        <v>7.6837177372662796E-2</v>
      </c>
      <c r="G225" s="67">
        <f t="shared" si="138"/>
        <v>5.9895789541711281E-3</v>
      </c>
      <c r="H225" s="57">
        <f>H224</f>
        <v>0.38374480530895322</v>
      </c>
      <c r="I225" s="66">
        <v>6.2753502861047722E-2</v>
      </c>
      <c r="J225" s="67">
        <f t="shared" si="139"/>
        <v>2.4081330737867598E-2</v>
      </c>
      <c r="K225" s="68">
        <f t="shared" si="140"/>
        <v>0.46861468129628397</v>
      </c>
      <c r="L225" s="146">
        <f t="shared" si="141"/>
        <v>3.9956190255112045E-2</v>
      </c>
      <c r="M225" s="116"/>
      <c r="N225" s="60"/>
      <c r="O225" s="76"/>
      <c r="P225" s="76"/>
      <c r="Q225" s="76"/>
      <c r="R225" s="77"/>
      <c r="S225" s="117"/>
      <c r="T225" s="63">
        <f>T49</f>
        <v>3.5417194719885232E-5</v>
      </c>
      <c r="U225" s="70">
        <v>21.99531132340103</v>
      </c>
      <c r="V225" s="67">
        <f>+T225*U225</f>
        <v>7.7901222406539085E-4</v>
      </c>
      <c r="W225" s="114">
        <f>L225+S225+V225</f>
        <v>4.0735202479177439E-2</v>
      </c>
      <c r="Y225" s="72"/>
      <c r="Z225" s="69"/>
      <c r="AA225" s="73"/>
      <c r="AB225" s="69"/>
      <c r="AC225" s="74"/>
      <c r="AD225" s="72">
        <v>0.77800000000000002</v>
      </c>
      <c r="AE225" s="69">
        <f>$K225*AD225/100</f>
        <v>3.6458222204850893E-3</v>
      </c>
      <c r="AF225" s="73">
        <v>-2.5000000000000001E-2</v>
      </c>
      <c r="AG225" s="69">
        <f>$K225*AF225/100</f>
        <v>-1.17153670324071E-4</v>
      </c>
      <c r="AH225" s="74">
        <f>AE225+AG225</f>
        <v>3.5286685501610183E-3</v>
      </c>
      <c r="AI225" s="62">
        <v>0</v>
      </c>
      <c r="AJ225" s="64">
        <f>$K225*AI225/100</f>
        <v>0</v>
      </c>
      <c r="AK225" s="65">
        <f>+AC225+AH225+AJ225</f>
        <v>3.5286685501610183E-3</v>
      </c>
      <c r="AL225" s="385"/>
      <c r="AM225" s="75">
        <f>W225+AK225</f>
        <v>4.4263871029338459E-2</v>
      </c>
    </row>
    <row r="226" spans="1:39" ht="15">
      <c r="A226" s="56" t="s">
        <v>39</v>
      </c>
      <c r="B226" s="57">
        <f>B225</f>
        <v>6.9183015154904394E-3</v>
      </c>
      <c r="C226" s="58">
        <f>SUM(C224:C225)</f>
        <v>1.5194112850094024</v>
      </c>
      <c r="D226" s="59">
        <f>SUM(D224:D225)</f>
        <v>1.0511745395733825E-2</v>
      </c>
      <c r="E226" s="57">
        <f>E225</f>
        <v>7.7951574471840326E-2</v>
      </c>
      <c r="F226" s="58">
        <f>SUM(F224:F225)</f>
        <v>0.16738900302782073</v>
      </c>
      <c r="G226" s="59">
        <f>SUM(G224:G225)</f>
        <v>1.3048236335290274E-2</v>
      </c>
      <c r="H226" s="57">
        <f>H225</f>
        <v>0.38374480530895322</v>
      </c>
      <c r="I226" s="58">
        <f>SUM(I224:I225)</f>
        <v>0.15330532851620565</v>
      </c>
      <c r="J226" s="59">
        <f>SUM(J224:J225)</f>
        <v>5.8830123444276461E-2</v>
      </c>
      <c r="K226" s="60">
        <f>K225</f>
        <v>0.46861468129628397</v>
      </c>
      <c r="L226" s="117">
        <f>+D226+G226+J226</f>
        <v>8.2390105175300557E-2</v>
      </c>
      <c r="M226" s="116"/>
      <c r="N226" s="60"/>
      <c r="O226" s="76"/>
      <c r="P226" s="76"/>
      <c r="Q226" s="76"/>
      <c r="R226" s="77"/>
      <c r="S226" s="117"/>
      <c r="T226" s="192"/>
      <c r="V226" s="59">
        <f>SUM(V224:V225)</f>
        <v>7.7901222406539085E-4</v>
      </c>
      <c r="W226" s="113">
        <f>SUM(W224:W225)</f>
        <v>8.3169117399365944E-2</v>
      </c>
      <c r="Y226" s="62"/>
      <c r="Z226" s="59">
        <f>SUM(Z224:Z225)</f>
        <v>0</v>
      </c>
      <c r="AA226" s="63"/>
      <c r="AB226" s="59">
        <f>SUM(AB224:AB225)</f>
        <v>7.3103890282220289E-4</v>
      </c>
      <c r="AC226" s="64">
        <f>SUM(AC224:AC225)</f>
        <v>7.3103890282220289E-4</v>
      </c>
      <c r="AD226" s="62"/>
      <c r="AE226" s="59">
        <f>SUM(AE224:AE225)</f>
        <v>3.6458222204850893E-3</v>
      </c>
      <c r="AF226" s="63"/>
      <c r="AG226" s="59">
        <f>SUM(AG224:AG225)</f>
        <v>-1.17153670324071E-4</v>
      </c>
      <c r="AH226" s="64">
        <f>SUM(AH224:AH225)</f>
        <v>3.5286685501610183E-3</v>
      </c>
      <c r="AI226" s="62"/>
      <c r="AJ226" s="64">
        <f>SUM(AJ224:AJ225)</f>
        <v>0</v>
      </c>
      <c r="AK226" s="65">
        <f>SUM(AK224:AK225)</f>
        <v>4.259707452983221E-3</v>
      </c>
      <c r="AL226" s="387"/>
      <c r="AM226" s="65">
        <f>SUM(AM224:AM225)</f>
        <v>8.742882485234918E-2</v>
      </c>
    </row>
    <row r="227" spans="1:39" ht="15">
      <c r="A227" s="56"/>
      <c r="B227" s="57"/>
      <c r="C227" s="58"/>
      <c r="D227" s="59"/>
      <c r="E227" s="57"/>
      <c r="F227" s="58"/>
      <c r="G227" s="59"/>
      <c r="H227" s="57"/>
      <c r="I227" s="58"/>
      <c r="J227" s="59"/>
      <c r="K227" s="60"/>
      <c r="L227" s="117"/>
      <c r="M227" s="116"/>
      <c r="N227" s="60"/>
      <c r="O227" s="76"/>
      <c r="P227" s="76"/>
      <c r="Q227" s="76"/>
      <c r="R227" s="77"/>
      <c r="S227" s="117"/>
      <c r="T227" s="63"/>
      <c r="U227" s="70"/>
      <c r="V227" s="59"/>
      <c r="W227" s="113"/>
      <c r="Y227" s="62"/>
      <c r="Z227" s="59"/>
      <c r="AA227" s="63"/>
      <c r="AB227" s="59"/>
      <c r="AC227" s="64"/>
      <c r="AD227" s="62"/>
      <c r="AE227" s="59"/>
      <c r="AF227" s="63"/>
      <c r="AG227" s="59"/>
      <c r="AH227" s="64"/>
      <c r="AI227" s="62"/>
      <c r="AJ227" s="64"/>
      <c r="AK227" s="65"/>
      <c r="AL227" s="387"/>
      <c r="AM227" s="65"/>
    </row>
    <row r="228" spans="1:39" ht="15.75">
      <c r="A228" s="16" t="s">
        <v>49</v>
      </c>
      <c r="B228" s="57"/>
      <c r="C228" s="58"/>
      <c r="D228" s="59"/>
      <c r="E228" s="57"/>
      <c r="F228" s="58"/>
      <c r="G228" s="59"/>
      <c r="H228" s="57"/>
      <c r="I228" s="58"/>
      <c r="J228" s="59"/>
      <c r="K228" s="60"/>
      <c r="L228" s="117"/>
      <c r="M228" s="116"/>
      <c r="N228" s="60"/>
      <c r="O228" s="76"/>
      <c r="P228" s="76"/>
      <c r="Q228" s="76"/>
      <c r="R228" s="77"/>
      <c r="S228" s="117"/>
      <c r="T228" s="63"/>
      <c r="U228" s="70"/>
      <c r="V228" s="59"/>
      <c r="W228" s="113"/>
      <c r="Y228" s="62"/>
      <c r="Z228" s="59"/>
      <c r="AA228" s="63"/>
      <c r="AB228" s="59"/>
      <c r="AC228" s="64"/>
      <c r="AD228" s="62"/>
      <c r="AE228" s="59"/>
      <c r="AF228" s="63"/>
      <c r="AG228" s="59"/>
      <c r="AH228" s="64"/>
      <c r="AI228" s="62"/>
      <c r="AJ228" s="64"/>
      <c r="AK228" s="65"/>
      <c r="AL228" s="387"/>
      <c r="AM228" s="65"/>
    </row>
    <row r="229" spans="1:39" ht="17.25">
      <c r="A229" s="56" t="s">
        <v>37</v>
      </c>
      <c r="B229" s="57">
        <f>B214+B219+B224</f>
        <v>59.378659062375263</v>
      </c>
      <c r="C229" s="58"/>
      <c r="D229" s="59">
        <f t="shared" ref="D229:E231" si="142">D214+D219+D224</f>
        <v>5.3768459830532693</v>
      </c>
      <c r="E229" s="57">
        <f t="shared" si="142"/>
        <v>292.96212953339341</v>
      </c>
      <c r="F229" s="58"/>
      <c r="G229" s="59">
        <f t="shared" ref="G229:H231" si="143">G214+G219+G224</f>
        <v>26.528255677071634</v>
      </c>
      <c r="H229" s="57">
        <f t="shared" si="143"/>
        <v>1.0929264340004048</v>
      </c>
      <c r="I229" s="58"/>
      <c r="J229" s="59">
        <f t="shared" ref="J229:L231" si="144">J214+J219+J224</f>
        <v>9.8966483905518141E-2</v>
      </c>
      <c r="K229" s="60">
        <f t="shared" si="144"/>
        <v>353.43371502976902</v>
      </c>
      <c r="L229" s="117">
        <f t="shared" si="144"/>
        <v>32.004068144030427</v>
      </c>
      <c r="M229" s="154"/>
      <c r="N229" s="68"/>
      <c r="O229" s="79"/>
      <c r="P229" s="79"/>
      <c r="Q229" s="79"/>
      <c r="R229" s="77"/>
      <c r="S229" s="146"/>
      <c r="T229" s="73"/>
      <c r="U229" s="70"/>
      <c r="V229" s="69"/>
      <c r="W229" s="113">
        <f>L229+S229+V229</f>
        <v>32.004068144030427</v>
      </c>
      <c r="Y229" s="62"/>
      <c r="Z229" s="59">
        <f>Z214+Z219+Z224</f>
        <v>0</v>
      </c>
      <c r="AA229" s="63"/>
      <c r="AB229" s="59">
        <f>AB214+AB219+AB224</f>
        <v>0.55135659544643978</v>
      </c>
      <c r="AC229" s="64">
        <f>Z229+AB229</f>
        <v>0.55135659544643978</v>
      </c>
      <c r="AD229" s="62"/>
      <c r="AE229" s="59">
        <f>AE214+AE219+AE224</f>
        <v>0</v>
      </c>
      <c r="AF229" s="63"/>
      <c r="AG229" s="59">
        <f>AG214+AG219+AG224</f>
        <v>0</v>
      </c>
      <c r="AH229" s="64">
        <f>AE229+AG229</f>
        <v>0</v>
      </c>
      <c r="AI229" s="62"/>
      <c r="AJ229" s="64">
        <f>AJ214+AJ219+AJ224</f>
        <v>0</v>
      </c>
      <c r="AK229" s="65">
        <f>+AC229+AH229+AJ229</f>
        <v>0.55135659544643978</v>
      </c>
      <c r="AL229" s="387"/>
      <c r="AM229" s="65">
        <f>W229+AK229</f>
        <v>32.555424739476869</v>
      </c>
    </row>
    <row r="230" spans="1:39" ht="17.25">
      <c r="A230" s="56" t="s">
        <v>38</v>
      </c>
      <c r="B230" s="78">
        <f>B215+B220+B225</f>
        <v>59.378659062375263</v>
      </c>
      <c r="C230" s="58"/>
      <c r="D230" s="69">
        <f t="shared" si="142"/>
        <v>5.889326796540538</v>
      </c>
      <c r="E230" s="78">
        <f t="shared" si="142"/>
        <v>292.96212953339341</v>
      </c>
      <c r="F230" s="58"/>
      <c r="G230" s="69">
        <f t="shared" si="143"/>
        <v>23.60479100972859</v>
      </c>
      <c r="H230" s="78">
        <f t="shared" si="143"/>
        <v>1.0929264340004048</v>
      </c>
      <c r="I230" s="58"/>
      <c r="J230" s="69">
        <f t="shared" si="144"/>
        <v>4.7776360927368103E-2</v>
      </c>
      <c r="K230" s="68">
        <f t="shared" si="144"/>
        <v>353.43371502976902</v>
      </c>
      <c r="L230" s="146">
        <f t="shared" si="144"/>
        <v>29.541894167196496</v>
      </c>
      <c r="M230" s="154"/>
      <c r="N230" s="68"/>
      <c r="O230" s="79"/>
      <c r="P230" s="79"/>
      <c r="Q230" s="79"/>
      <c r="R230" s="77"/>
      <c r="S230" s="146"/>
      <c r="T230" s="73">
        <f>T210+T215+T220+T225</f>
        <v>0.32879041903652861</v>
      </c>
      <c r="U230" s="70"/>
      <c r="V230" s="69">
        <f>V210+V215+V220+V225</f>
        <v>7.2318476268599268</v>
      </c>
      <c r="W230" s="83">
        <f>L230+S230+V230</f>
        <v>36.77374179405642</v>
      </c>
      <c r="Y230" s="72"/>
      <c r="Z230" s="69">
        <f>Z215+Z220+Z225</f>
        <v>0</v>
      </c>
      <c r="AA230" s="73"/>
      <c r="AB230" s="69">
        <f>AB215+AB220+AB225</f>
        <v>0</v>
      </c>
      <c r="AC230" s="74">
        <f>Z230+AB230</f>
        <v>0</v>
      </c>
      <c r="AD230" s="72"/>
      <c r="AE230" s="69">
        <f>AE215+AE220+AE225</f>
        <v>2.7497143029316029</v>
      </c>
      <c r="AF230" s="73"/>
      <c r="AG230" s="69">
        <f>AG215+AG220+AG225</f>
        <v>-8.8358428757442251E-2</v>
      </c>
      <c r="AH230" s="74">
        <f>AE230+AG230</f>
        <v>2.6613558741741605</v>
      </c>
      <c r="AI230" s="72"/>
      <c r="AJ230" s="74">
        <f>AJ215+AJ220+AJ225</f>
        <v>0</v>
      </c>
      <c r="AK230" s="81">
        <f>+AC230+AH230+AJ230</f>
        <v>2.6613558741741605</v>
      </c>
      <c r="AL230" s="387"/>
      <c r="AM230" s="81">
        <f>W230+AK230</f>
        <v>39.435097668230583</v>
      </c>
    </row>
    <row r="231" spans="1:39" ht="18">
      <c r="A231" s="84" t="s">
        <v>39</v>
      </c>
      <c r="B231" s="21">
        <f>B216+B221+B226</f>
        <v>59.378659062375263</v>
      </c>
      <c r="C231" s="85"/>
      <c r="D231" s="86">
        <f t="shared" si="142"/>
        <v>11.266172779593809</v>
      </c>
      <c r="E231" s="21">
        <f t="shared" si="142"/>
        <v>292.96212953339341</v>
      </c>
      <c r="F231" s="85"/>
      <c r="G231" s="86">
        <f t="shared" si="143"/>
        <v>50.133046686800228</v>
      </c>
      <c r="H231" s="21">
        <f t="shared" si="143"/>
        <v>1.0929264340004048</v>
      </c>
      <c r="I231" s="85"/>
      <c r="J231" s="86">
        <f t="shared" si="144"/>
        <v>0.14674284483288624</v>
      </c>
      <c r="K231" s="24">
        <f t="shared" si="144"/>
        <v>353.43371502976902</v>
      </c>
      <c r="L231" s="272">
        <f t="shared" si="144"/>
        <v>61.545962311226923</v>
      </c>
      <c r="M231" s="278"/>
      <c r="N231" s="24"/>
      <c r="O231" s="87"/>
      <c r="P231" s="87"/>
      <c r="Q231" s="87"/>
      <c r="R231" s="88"/>
      <c r="S231" s="272"/>
      <c r="T231" s="143">
        <f>SUM(T229:T230)</f>
        <v>0.32879041903652861</v>
      </c>
      <c r="U231" s="27"/>
      <c r="V231" s="86">
        <f>SUM(V229:V230)</f>
        <v>7.2318476268599268</v>
      </c>
      <c r="W231" s="268">
        <f>SUM(W229:W230)</f>
        <v>68.777809938086847</v>
      </c>
      <c r="Y231" s="91"/>
      <c r="Z231" s="86">
        <f>SUM(Z229:Z230)</f>
        <v>0</v>
      </c>
      <c r="AA231" s="92"/>
      <c r="AB231" s="86">
        <f>SUM(AB229:AB230)</f>
        <v>0.55135659544643978</v>
      </c>
      <c r="AC231" s="327">
        <f>SUM(AC229:AC230)</f>
        <v>0.55135659544643978</v>
      </c>
      <c r="AD231" s="91"/>
      <c r="AE231" s="86">
        <f>SUM(AE229:AE230)</f>
        <v>2.7497143029316029</v>
      </c>
      <c r="AF231" s="92"/>
      <c r="AG231" s="86">
        <f>SUM(AG229:AG230)</f>
        <v>-8.8358428757442251E-2</v>
      </c>
      <c r="AH231" s="327">
        <f>SUM(AH229:AH230)</f>
        <v>2.6613558741741605</v>
      </c>
      <c r="AI231" s="91"/>
      <c r="AJ231" s="327">
        <f>SUM(AJ229:AJ230)</f>
        <v>0</v>
      </c>
      <c r="AK231" s="388">
        <f>AK211+AK216+AK221+AK226</f>
        <v>3.2127124696206</v>
      </c>
      <c r="AL231" s="385"/>
      <c r="AM231" s="388">
        <f>SUM(AM229:AM230)</f>
        <v>71.990522407707459</v>
      </c>
    </row>
    <row r="232" spans="1:39" ht="15">
      <c r="A232" s="56"/>
      <c r="B232" s="57"/>
      <c r="C232" s="58"/>
      <c r="D232" s="59"/>
      <c r="E232" s="57"/>
      <c r="F232" s="58"/>
      <c r="G232" s="59"/>
      <c r="H232" s="57"/>
      <c r="I232" s="58"/>
      <c r="J232" s="59"/>
      <c r="K232" s="60"/>
      <c r="L232" s="117"/>
      <c r="M232" s="116"/>
      <c r="N232" s="60"/>
      <c r="O232" s="76"/>
      <c r="P232" s="76"/>
      <c r="Q232" s="76"/>
      <c r="R232" s="77"/>
      <c r="S232" s="117"/>
      <c r="T232" s="60"/>
      <c r="U232" s="70"/>
      <c r="V232" s="59"/>
      <c r="W232" s="113"/>
      <c r="Y232" s="62"/>
      <c r="Z232" s="59"/>
      <c r="AA232" s="63"/>
      <c r="AB232" s="59"/>
      <c r="AC232" s="64"/>
      <c r="AD232" s="62"/>
      <c r="AE232" s="59"/>
      <c r="AF232" s="63"/>
      <c r="AG232" s="59"/>
      <c r="AH232" s="64"/>
      <c r="AI232" s="62"/>
      <c r="AJ232" s="64"/>
      <c r="AK232" s="65"/>
      <c r="AL232" s="387"/>
      <c r="AM232" s="65"/>
    </row>
    <row r="233" spans="1:39" ht="22.5" customHeight="1">
      <c r="A233" s="33" t="s">
        <v>44</v>
      </c>
      <c r="B233" s="57"/>
      <c r="C233" s="58"/>
      <c r="D233" s="59"/>
      <c r="E233" s="57"/>
      <c r="F233" s="58"/>
      <c r="G233" s="59"/>
      <c r="H233" s="57"/>
      <c r="I233" s="58"/>
      <c r="J233" s="59"/>
      <c r="K233" s="60"/>
      <c r="L233" s="117"/>
      <c r="M233" s="116"/>
      <c r="N233" s="60"/>
      <c r="O233" s="76"/>
      <c r="P233" s="76"/>
      <c r="Q233" s="76"/>
      <c r="R233" s="77"/>
      <c r="S233" s="117"/>
      <c r="T233" s="60"/>
      <c r="U233" s="70"/>
      <c r="V233" s="59"/>
      <c r="W233" s="113"/>
      <c r="Y233" s="62"/>
      <c r="Z233" s="59"/>
      <c r="AA233" s="63"/>
      <c r="AB233" s="59"/>
      <c r="AC233" s="64"/>
      <c r="AD233" s="62"/>
      <c r="AE233" s="59"/>
      <c r="AF233" s="63"/>
      <c r="AG233" s="59"/>
      <c r="AH233" s="64"/>
      <c r="AI233" s="62"/>
      <c r="AJ233" s="64"/>
      <c r="AK233" s="65"/>
      <c r="AL233" s="387"/>
      <c r="AM233" s="65"/>
    </row>
    <row r="234" spans="1:39" ht="22.5" customHeight="1">
      <c r="A234" s="16" t="s">
        <v>50</v>
      </c>
      <c r="B234" s="57"/>
      <c r="C234" s="58"/>
      <c r="D234" s="59"/>
      <c r="E234" s="57"/>
      <c r="F234" s="58"/>
      <c r="G234" s="59"/>
      <c r="H234" s="57"/>
      <c r="I234" s="58"/>
      <c r="J234" s="59"/>
      <c r="K234" s="60"/>
      <c r="L234" s="117"/>
      <c r="M234" s="116"/>
      <c r="N234" s="60"/>
      <c r="O234" s="76"/>
      <c r="P234" s="76"/>
      <c r="Q234" s="76"/>
      <c r="R234" s="77"/>
      <c r="S234" s="117"/>
      <c r="T234" s="60"/>
      <c r="U234" s="70"/>
      <c r="V234" s="59"/>
      <c r="W234" s="113"/>
      <c r="Y234" s="62"/>
      <c r="Z234" s="59"/>
      <c r="AA234" s="63"/>
      <c r="AB234" s="59"/>
      <c r="AC234" s="64"/>
      <c r="AD234" s="62"/>
      <c r="AE234" s="59"/>
      <c r="AF234" s="63"/>
      <c r="AG234" s="59"/>
      <c r="AH234" s="64"/>
      <c r="AI234" s="62"/>
      <c r="AJ234" s="64"/>
      <c r="AK234" s="65"/>
      <c r="AL234" s="387"/>
      <c r="AM234" s="65"/>
    </row>
    <row r="235" spans="1:39" ht="22.5" customHeight="1">
      <c r="A235" s="56" t="s">
        <v>37</v>
      </c>
      <c r="B235" s="57">
        <f>B59</f>
        <v>1196.961543334281</v>
      </c>
      <c r="C235" s="58">
        <v>8.9593486247305273E-2</v>
      </c>
      <c r="D235" s="59">
        <f t="shared" ref="D235:D236" si="145">+B235*C235</f>
        <v>107.23995757127321</v>
      </c>
      <c r="E235" s="57">
        <f>E59</f>
        <v>1019.9916597989308</v>
      </c>
      <c r="F235" s="58">
        <v>8.9593486247305273E-2</v>
      </c>
      <c r="G235" s="59">
        <f t="shared" ref="G235:G236" si="146">+E235*F235</f>
        <v>91.384608744561575</v>
      </c>
      <c r="H235" s="57"/>
      <c r="I235" s="58"/>
      <c r="J235" s="59"/>
      <c r="K235" s="60">
        <f>+B235+E235+H235</f>
        <v>2216.9532031332119</v>
      </c>
      <c r="L235" s="117">
        <f>+D235+G235+J235</f>
        <v>198.62456631583478</v>
      </c>
      <c r="M235" s="116"/>
      <c r="N235" s="60"/>
      <c r="O235" s="76"/>
      <c r="P235" s="76"/>
      <c r="Q235" s="76"/>
      <c r="R235" s="77"/>
      <c r="S235" s="117">
        <f>+M235*R235/1000</f>
        <v>0</v>
      </c>
      <c r="T235" s="60"/>
      <c r="U235" s="70"/>
      <c r="V235" s="59"/>
      <c r="W235" s="113">
        <f>L235+S235+V235</f>
        <v>198.62456631583478</v>
      </c>
      <c r="Y235" s="62">
        <v>0</v>
      </c>
      <c r="Z235" s="59">
        <f>$K235*Y235/100</f>
        <v>0</v>
      </c>
      <c r="AA235" s="63">
        <v>0.20699999999999999</v>
      </c>
      <c r="AB235" s="59">
        <f>$K235*AA235/100</f>
        <v>4.5890931304857485</v>
      </c>
      <c r="AC235" s="64">
        <f>Z235+AB235</f>
        <v>4.5890931304857485</v>
      </c>
      <c r="AD235" s="62"/>
      <c r="AE235" s="59"/>
      <c r="AF235" s="63"/>
      <c r="AG235" s="59"/>
      <c r="AH235" s="64"/>
      <c r="AI235" s="62"/>
      <c r="AJ235" s="64"/>
      <c r="AK235" s="65">
        <f>+AC235+AH235+AJ235</f>
        <v>4.5890931304857485</v>
      </c>
      <c r="AL235" s="385"/>
      <c r="AM235" s="65">
        <f>W235+AK235</f>
        <v>203.21365944632052</v>
      </c>
    </row>
    <row r="236" spans="1:39" ht="22.5" customHeight="1">
      <c r="A236" s="56" t="s">
        <v>38</v>
      </c>
      <c r="B236" s="57">
        <f>B235</f>
        <v>1196.961543334281</v>
      </c>
      <c r="C236" s="66">
        <v>5.8229356816532747E-2</v>
      </c>
      <c r="D236" s="67">
        <f t="shared" si="145"/>
        <v>69.698300802479579</v>
      </c>
      <c r="E236" s="57">
        <f>E235</f>
        <v>1019.9916597989308</v>
      </c>
      <c r="F236" s="66">
        <v>2.7585751162245681E-2</v>
      </c>
      <c r="G236" s="67">
        <f t="shared" si="146"/>
        <v>28.137236114779256</v>
      </c>
      <c r="H236" s="57"/>
      <c r="I236" s="66"/>
      <c r="J236" s="67"/>
      <c r="K236" s="68">
        <f>+B236+E236+H236</f>
        <v>2216.9532031332119</v>
      </c>
      <c r="L236" s="146">
        <f>+D236+G236+J236</f>
        <v>97.835536917258835</v>
      </c>
      <c r="M236" s="116">
        <f>M60</f>
        <v>6110.1758917909165</v>
      </c>
      <c r="N236" s="115">
        <v>9.8091510797222021</v>
      </c>
      <c r="O236" s="76"/>
      <c r="P236" s="76"/>
      <c r="Q236" s="76"/>
      <c r="R236" s="77">
        <f t="shared" ref="R236" si="147">SUM(N236:Q236)</f>
        <v>9.8091510797222021</v>
      </c>
      <c r="S236" s="173">
        <f>+M236*R236/1000</f>
        <v>59.935638446253442</v>
      </c>
      <c r="T236" s="60"/>
      <c r="U236" s="70"/>
      <c r="V236" s="59"/>
      <c r="W236" s="114">
        <f>L236+S236+V236</f>
        <v>157.77117536351227</v>
      </c>
      <c r="Y236" s="72"/>
      <c r="Z236" s="69"/>
      <c r="AA236" s="73"/>
      <c r="AB236" s="69"/>
      <c r="AC236" s="74"/>
      <c r="AD236" s="72">
        <v>0.63526890999999996</v>
      </c>
      <c r="AE236" s="69">
        <f>$K236*AD236/100</f>
        <v>14.083614448754441</v>
      </c>
      <c r="AF236" s="73">
        <v>1.0340780000000001E-2</v>
      </c>
      <c r="AG236" s="69">
        <f>$K236*AF236/100</f>
        <v>0.22925025343895858</v>
      </c>
      <c r="AH236" s="74">
        <f>AE236+AG236</f>
        <v>14.3128647021934</v>
      </c>
      <c r="AI236" s="62">
        <v>0</v>
      </c>
      <c r="AJ236" s="64">
        <f>$K236*AI236/100</f>
        <v>0</v>
      </c>
      <c r="AK236" s="65">
        <f>+AC236+AH236+AJ236</f>
        <v>14.3128647021934</v>
      </c>
      <c r="AL236" s="385"/>
      <c r="AM236" s="75">
        <f>W236+AK236</f>
        <v>172.08404006570566</v>
      </c>
    </row>
    <row r="237" spans="1:39" ht="15">
      <c r="A237" s="56" t="s">
        <v>39</v>
      </c>
      <c r="B237" s="57">
        <f>B236</f>
        <v>1196.961543334281</v>
      </c>
      <c r="C237" s="58">
        <f>SUM(C235:C236)</f>
        <v>0.14782284306383803</v>
      </c>
      <c r="D237" s="59">
        <f>SUM(D235:D236)</f>
        <v>176.93825837375277</v>
      </c>
      <c r="E237" s="57">
        <f>E236</f>
        <v>1019.9916597989308</v>
      </c>
      <c r="F237" s="58">
        <f>SUM(F235:F236)</f>
        <v>0.11717923740955095</v>
      </c>
      <c r="G237" s="59">
        <f>SUM(G235:G236)</f>
        <v>119.52184485934083</v>
      </c>
      <c r="H237" s="57"/>
      <c r="I237" s="58"/>
      <c r="J237" s="59"/>
      <c r="K237" s="60">
        <f>+B237+E237+H237</f>
        <v>2216.9532031332119</v>
      </c>
      <c r="L237" s="117">
        <f>+D237+G237+J237</f>
        <v>296.46010323309361</v>
      </c>
      <c r="M237" s="116"/>
      <c r="N237" s="60"/>
      <c r="O237" s="76"/>
      <c r="P237" s="76"/>
      <c r="Q237" s="76"/>
      <c r="R237" s="77"/>
      <c r="S237" s="117">
        <f>SUM(S235:S236)</f>
        <v>59.935638446253442</v>
      </c>
      <c r="T237" s="116"/>
      <c r="U237" s="70"/>
      <c r="V237" s="59"/>
      <c r="W237" s="113">
        <f>SUM(W235:W236)</f>
        <v>356.39574167934705</v>
      </c>
      <c r="Y237" s="62"/>
      <c r="Z237" s="59">
        <f>SUM(Z235:Z236)</f>
        <v>0</v>
      </c>
      <c r="AA237" s="63"/>
      <c r="AB237" s="59">
        <f>SUM(AB235:AB236)</f>
        <v>4.5890931304857485</v>
      </c>
      <c r="AC237" s="64">
        <f>SUM(AC235:AC236)</f>
        <v>4.5890931304857485</v>
      </c>
      <c r="AD237" s="62"/>
      <c r="AE237" s="59">
        <f>SUM(AE235:AE236)</f>
        <v>14.083614448754441</v>
      </c>
      <c r="AF237" s="63"/>
      <c r="AG237" s="59">
        <f>SUM(AG235:AG236)</f>
        <v>0.22925025343895858</v>
      </c>
      <c r="AH237" s="64">
        <f>SUM(AH235:AH236)</f>
        <v>14.3128647021934</v>
      </c>
      <c r="AI237" s="62"/>
      <c r="AJ237" s="64">
        <f>SUM(AJ235:AJ236)</f>
        <v>0</v>
      </c>
      <c r="AK237" s="65">
        <f>SUM(AK235:AK236)</f>
        <v>18.901957832679148</v>
      </c>
      <c r="AL237" s="387"/>
      <c r="AM237" s="65">
        <f>SUM(AM235:AM236)</f>
        <v>375.29769951202616</v>
      </c>
    </row>
    <row r="238" spans="1:39" ht="15">
      <c r="A238" s="56"/>
      <c r="B238" s="57"/>
      <c r="C238" s="58"/>
      <c r="D238" s="59"/>
      <c r="E238" s="57"/>
      <c r="F238" s="58"/>
      <c r="G238" s="59"/>
      <c r="H238" s="57"/>
      <c r="I238" s="58"/>
      <c r="J238" s="59"/>
      <c r="K238" s="60"/>
      <c r="L238" s="117"/>
      <c r="M238" s="116"/>
      <c r="N238" s="60"/>
      <c r="O238" s="76"/>
      <c r="P238" s="76"/>
      <c r="Q238" s="76"/>
      <c r="R238" s="77"/>
      <c r="S238" s="117"/>
      <c r="T238" s="116"/>
      <c r="U238" s="70"/>
      <c r="V238" s="59"/>
      <c r="W238" s="113"/>
      <c r="Y238" s="62"/>
      <c r="Z238" s="59"/>
      <c r="AA238" s="63"/>
      <c r="AB238" s="59"/>
      <c r="AC238" s="64"/>
      <c r="AD238" s="62"/>
      <c r="AE238" s="59"/>
      <c r="AF238" s="63"/>
      <c r="AG238" s="59"/>
      <c r="AH238" s="64"/>
      <c r="AI238" s="62"/>
      <c r="AJ238" s="64"/>
      <c r="AK238" s="65"/>
      <c r="AL238" s="387"/>
      <c r="AM238" s="65"/>
    </row>
    <row r="239" spans="1:39" ht="15.75">
      <c r="A239" s="16" t="s">
        <v>51</v>
      </c>
      <c r="B239" s="57"/>
      <c r="C239" s="58"/>
      <c r="D239" s="59"/>
      <c r="E239" s="57"/>
      <c r="F239" s="58"/>
      <c r="G239" s="59"/>
      <c r="H239" s="57"/>
      <c r="I239" s="58"/>
      <c r="J239" s="59"/>
      <c r="K239" s="60"/>
      <c r="L239" s="117"/>
      <c r="M239" s="116"/>
      <c r="N239" s="60"/>
      <c r="O239" s="76"/>
      <c r="P239" s="76"/>
      <c r="Q239" s="76"/>
      <c r="R239" s="77"/>
      <c r="S239" s="117"/>
      <c r="T239" s="116"/>
      <c r="U239" s="70"/>
      <c r="V239" s="59"/>
      <c r="W239" s="113"/>
      <c r="Y239" s="62"/>
      <c r="Z239" s="59"/>
      <c r="AA239" s="63"/>
      <c r="AB239" s="59"/>
      <c r="AC239" s="64"/>
      <c r="AD239" s="62"/>
      <c r="AE239" s="59"/>
      <c r="AF239" s="63"/>
      <c r="AG239" s="59"/>
      <c r="AH239" s="64"/>
      <c r="AI239" s="62"/>
      <c r="AJ239" s="64"/>
      <c r="AK239" s="65"/>
      <c r="AL239" s="387"/>
      <c r="AM239" s="65"/>
    </row>
    <row r="240" spans="1:39" ht="15">
      <c r="A240" s="56" t="s">
        <v>37</v>
      </c>
      <c r="B240" s="57">
        <f>B64</f>
        <v>0.25196474758570037</v>
      </c>
      <c r="C240" s="58">
        <v>8.9593486247305273E-2</v>
      </c>
      <c r="D240" s="59">
        <f>+B240*C240</f>
        <v>2.2574400147625191E-2</v>
      </c>
      <c r="E240" s="57">
        <f>E64</f>
        <v>0.94023977209824905</v>
      </c>
      <c r="F240" s="58">
        <v>8.9593486247305273E-2</v>
      </c>
      <c r="G240" s="59">
        <f>+E240*F240</f>
        <v>8.4239359090653915E-2</v>
      </c>
      <c r="H240" s="57">
        <f>H64</f>
        <v>0.79946762958196882</v>
      </c>
      <c r="I240" s="58">
        <v>8.9593486247305273E-2</v>
      </c>
      <c r="J240" s="59">
        <f>+H240*I240</f>
        <v>7.1627092076117865E-2</v>
      </c>
      <c r="K240" s="60">
        <f>+B240+E240+H240</f>
        <v>1.9916721492659182</v>
      </c>
      <c r="L240" s="117">
        <f>+D240+G240+J240</f>
        <v>0.17844085131439696</v>
      </c>
      <c r="M240" s="116"/>
      <c r="N240" s="60"/>
      <c r="O240" s="76"/>
      <c r="P240" s="76"/>
      <c r="Q240" s="76"/>
      <c r="R240" s="77"/>
      <c r="S240" s="117">
        <f>+M240*R240/1000</f>
        <v>0</v>
      </c>
      <c r="T240" s="116"/>
      <c r="U240" s="70"/>
      <c r="V240" s="59"/>
      <c r="W240" s="113">
        <f>L240+S240+V240</f>
        <v>0.17844085131439696</v>
      </c>
      <c r="Y240" s="62">
        <v>0</v>
      </c>
      <c r="Z240" s="59">
        <f>$K240*Y240/100</f>
        <v>0</v>
      </c>
      <c r="AA240" s="63">
        <v>0.20699999999999999</v>
      </c>
      <c r="AB240" s="59">
        <f>$K240*AA240/100</f>
        <v>4.1227613489804504E-3</v>
      </c>
      <c r="AC240" s="64">
        <f>Z240+AB240</f>
        <v>4.1227613489804504E-3</v>
      </c>
      <c r="AD240" s="62"/>
      <c r="AE240" s="59"/>
      <c r="AF240" s="63"/>
      <c r="AG240" s="59"/>
      <c r="AH240" s="64"/>
      <c r="AI240" s="62"/>
      <c r="AJ240" s="64"/>
      <c r="AK240" s="65">
        <f>+AC240+AH240+AJ240</f>
        <v>4.1227613489804504E-3</v>
      </c>
      <c r="AL240" s="385"/>
      <c r="AM240" s="65">
        <f>W240+AK240</f>
        <v>0.18256361266337742</v>
      </c>
    </row>
    <row r="241" spans="1:39" ht="17.25">
      <c r="A241" s="56" t="s">
        <v>38</v>
      </c>
      <c r="B241" s="57">
        <f>B240</f>
        <v>0.25196474758570037</v>
      </c>
      <c r="C241" s="66">
        <v>0.1954565300619221</v>
      </c>
      <c r="D241" s="67">
        <f>+B241*C241</f>
        <v>4.9248155261029054E-2</v>
      </c>
      <c r="E241" s="57">
        <f>E240</f>
        <v>0.94023977209824905</v>
      </c>
      <c r="F241" s="66">
        <v>5.3888876428133586E-2</v>
      </c>
      <c r="G241" s="67">
        <f>+E241*F241</f>
        <v>5.0668464891419025E-2</v>
      </c>
      <c r="H241" s="57">
        <f>H240</f>
        <v>0.79946762958196882</v>
      </c>
      <c r="I241" s="66">
        <v>3.3353138730446686E-3</v>
      </c>
      <c r="J241" s="67">
        <f>+H241*I241</f>
        <v>2.6664754759948769E-3</v>
      </c>
      <c r="K241" s="68">
        <f>+B241+E241+H241</f>
        <v>1.9916721492659182</v>
      </c>
      <c r="L241" s="146">
        <f>+D241+G241+J241</f>
        <v>0.10258309562844295</v>
      </c>
      <c r="M241" s="116">
        <f>M65</f>
        <v>4.3444116960174579</v>
      </c>
      <c r="N241" s="115">
        <v>9.8091510797222021</v>
      </c>
      <c r="O241" s="76"/>
      <c r="P241" s="76"/>
      <c r="Q241" s="76"/>
      <c r="R241" s="77">
        <f t="shared" ref="R241" si="148">SUM(N241:Q241)</f>
        <v>9.8091510797222021</v>
      </c>
      <c r="S241" s="173">
        <f>+M241*R241/1000</f>
        <v>4.2614990678747411E-2</v>
      </c>
      <c r="T241" s="116"/>
      <c r="U241" s="70"/>
      <c r="V241" s="59"/>
      <c r="W241" s="114">
        <f>L241+S241+V241</f>
        <v>0.14519808630719036</v>
      </c>
      <c r="Y241" s="72"/>
      <c r="Z241" s="69"/>
      <c r="AA241" s="73"/>
      <c r="AB241" s="69"/>
      <c r="AC241" s="74"/>
      <c r="AD241" s="72">
        <v>0.63526890999999996</v>
      </c>
      <c r="AE241" s="69">
        <f>$K241*AD241/100</f>
        <v>1.2652473953415171E-2</v>
      </c>
      <c r="AF241" s="73">
        <v>1.0340780000000001E-2</v>
      </c>
      <c r="AG241" s="69">
        <f>$K241*AF241/100</f>
        <v>2.0595443527686021E-4</v>
      </c>
      <c r="AH241" s="74">
        <f>AE241+AG241</f>
        <v>1.2858428388692032E-2</v>
      </c>
      <c r="AI241" s="62">
        <v>0</v>
      </c>
      <c r="AJ241" s="64">
        <f>$K241*AI241/100</f>
        <v>0</v>
      </c>
      <c r="AK241" s="65">
        <f>+AC241+AH241+AJ241</f>
        <v>1.2858428388692032E-2</v>
      </c>
      <c r="AL241" s="385"/>
      <c r="AM241" s="75">
        <f>W241+AK241</f>
        <v>0.15805651469588239</v>
      </c>
    </row>
    <row r="242" spans="1:39" ht="15">
      <c r="A242" s="56" t="s">
        <v>39</v>
      </c>
      <c r="B242" s="57">
        <f>B241</f>
        <v>0.25196474758570037</v>
      </c>
      <c r="C242" s="58">
        <f>SUM(C240:C241)</f>
        <v>0.28505001630922738</v>
      </c>
      <c r="D242" s="59">
        <f>SUM(D240:D241)</f>
        <v>7.1822555408654246E-2</v>
      </c>
      <c r="E242" s="57">
        <f>E241</f>
        <v>0.94023977209824905</v>
      </c>
      <c r="F242" s="58">
        <f>SUM(F240:F241)</f>
        <v>0.14348236267543885</v>
      </c>
      <c r="G242" s="59">
        <f>SUM(G240:G241)</f>
        <v>0.13490782398207293</v>
      </c>
      <c r="H242" s="57">
        <f>H241</f>
        <v>0.79946762958196882</v>
      </c>
      <c r="I242" s="58">
        <f>SUM(I240:I241)</f>
        <v>9.2928800120349944E-2</v>
      </c>
      <c r="J242" s="59">
        <f>SUM(J240:J241)</f>
        <v>7.4293567552112749E-2</v>
      </c>
      <c r="K242" s="60">
        <f>K241</f>
        <v>1.9916721492659182</v>
      </c>
      <c r="L242" s="117">
        <f>+D242+G242+J242</f>
        <v>0.28102394694283994</v>
      </c>
      <c r="M242" s="116"/>
      <c r="N242" s="60"/>
      <c r="O242" s="76"/>
      <c r="P242" s="76"/>
      <c r="Q242" s="76"/>
      <c r="R242" s="77"/>
      <c r="S242" s="117">
        <f>SUM(S240:S241)</f>
        <v>4.2614990678747411E-2</v>
      </c>
      <c r="T242" s="116"/>
      <c r="U242" s="70"/>
      <c r="V242" s="59"/>
      <c r="W242" s="113">
        <f>SUM(W240:W241)</f>
        <v>0.32363893762158735</v>
      </c>
      <c r="Y242" s="62"/>
      <c r="Z242" s="59">
        <f>SUM(Z240:Z241)</f>
        <v>0</v>
      </c>
      <c r="AA242" s="63"/>
      <c r="AB242" s="59">
        <f>SUM(AB240:AB241)</f>
        <v>4.1227613489804504E-3</v>
      </c>
      <c r="AC242" s="64">
        <f>SUM(AC240:AC241)</f>
        <v>4.1227613489804504E-3</v>
      </c>
      <c r="AD242" s="62"/>
      <c r="AE242" s="59">
        <f>SUM(AE240:AE241)</f>
        <v>1.2652473953415171E-2</v>
      </c>
      <c r="AF242" s="63"/>
      <c r="AG242" s="59">
        <f>SUM(AG240:AG241)</f>
        <v>2.0595443527686021E-4</v>
      </c>
      <c r="AH242" s="64">
        <f>SUM(AH240:AH241)</f>
        <v>1.2858428388692032E-2</v>
      </c>
      <c r="AI242" s="62"/>
      <c r="AJ242" s="64">
        <f>SUM(AJ240:AJ241)</f>
        <v>0</v>
      </c>
      <c r="AK242" s="65">
        <f>SUM(AK240:AK241)</f>
        <v>1.6981189737672483E-2</v>
      </c>
      <c r="AL242" s="387"/>
      <c r="AM242" s="65">
        <f>SUM(AM240:AM241)</f>
        <v>0.34062012735925984</v>
      </c>
    </row>
    <row r="243" spans="1:39" ht="17.25">
      <c r="A243" s="56"/>
      <c r="B243" s="57"/>
      <c r="C243" s="58"/>
      <c r="D243" s="59"/>
      <c r="E243" s="57"/>
      <c r="F243" s="58"/>
      <c r="G243" s="59"/>
      <c r="H243" s="57"/>
      <c r="I243" s="58"/>
      <c r="J243" s="59"/>
      <c r="K243" s="60"/>
      <c r="L243" s="117"/>
      <c r="M243" s="116"/>
      <c r="N243" s="60"/>
      <c r="O243" s="76"/>
      <c r="P243" s="76"/>
      <c r="Q243" s="76"/>
      <c r="R243" s="77"/>
      <c r="S243" s="117"/>
      <c r="T243" s="116"/>
      <c r="U243" s="70"/>
      <c r="V243" s="59"/>
      <c r="W243" s="113"/>
      <c r="Y243" s="72"/>
      <c r="Z243" s="69"/>
      <c r="AA243" s="73"/>
      <c r="AB243" s="69"/>
      <c r="AC243" s="74"/>
      <c r="AD243" s="72"/>
      <c r="AE243" s="69"/>
      <c r="AF243" s="73"/>
      <c r="AG243" s="69"/>
      <c r="AH243" s="74"/>
      <c r="AI243" s="72"/>
      <c r="AJ243" s="74"/>
      <c r="AK243" s="81"/>
      <c r="AL243" s="387"/>
      <c r="AM243" s="81"/>
    </row>
    <row r="244" spans="1:39" ht="15.75">
      <c r="A244" s="16" t="s">
        <v>52</v>
      </c>
      <c r="B244" s="57"/>
      <c r="C244" s="58"/>
      <c r="D244" s="59"/>
      <c r="E244" s="57"/>
      <c r="F244" s="58"/>
      <c r="G244" s="59"/>
      <c r="H244" s="57"/>
      <c r="I244" s="58"/>
      <c r="J244" s="59"/>
      <c r="K244" s="60"/>
      <c r="L244" s="117"/>
      <c r="M244" s="116"/>
      <c r="N244" s="60"/>
      <c r="O244" s="76"/>
      <c r="P244" s="76"/>
      <c r="Q244" s="76"/>
      <c r="R244" s="77"/>
      <c r="S244" s="117"/>
      <c r="T244" s="116"/>
      <c r="U244" s="70"/>
      <c r="V244" s="59"/>
      <c r="W244" s="113"/>
      <c r="Y244" s="62"/>
      <c r="Z244" s="59"/>
      <c r="AA244" s="63"/>
      <c r="AB244" s="59"/>
      <c r="AC244" s="64"/>
      <c r="AD244" s="62"/>
      <c r="AE244" s="59"/>
      <c r="AF244" s="63"/>
      <c r="AG244" s="59"/>
      <c r="AH244" s="64"/>
      <c r="AI244" s="62"/>
      <c r="AJ244" s="64"/>
      <c r="AK244" s="65"/>
      <c r="AL244" s="387"/>
      <c r="AM244" s="65"/>
    </row>
    <row r="245" spans="1:39" ht="15">
      <c r="A245" s="56" t="s">
        <v>37</v>
      </c>
      <c r="B245" s="57">
        <f>B69</f>
        <v>6.2101787647710757E-3</v>
      </c>
      <c r="C245" s="58">
        <v>8.9593486247305273E-2</v>
      </c>
      <c r="D245" s="59">
        <f t="shared" ref="D245:D246" si="149">+B245*C245</f>
        <v>5.5639156575482465E-4</v>
      </c>
      <c r="E245" s="57">
        <f>E69</f>
        <v>0.24592874030949438</v>
      </c>
      <c r="F245" s="58">
        <v>8.9593486247305273E-2</v>
      </c>
      <c r="G245" s="59">
        <f t="shared" ref="G245:G246" si="150">+E245*F245</f>
        <v>2.2033613212735795E-2</v>
      </c>
      <c r="H245" s="57">
        <f>H69</f>
        <v>0.20938323019165261</v>
      </c>
      <c r="I245" s="58">
        <v>8.9593486247305273E-2</v>
      </c>
      <c r="J245" s="59">
        <f t="shared" ref="J245:J246" si="151">+H245*I245</f>
        <v>1.8759373554592184E-2</v>
      </c>
      <c r="K245" s="60">
        <f t="shared" ref="K245:K246" si="152">+B245+E245+H245</f>
        <v>0.46152214926591806</v>
      </c>
      <c r="L245" s="117">
        <f t="shared" ref="L245:L246" si="153">+D245+G245+J245</f>
        <v>4.1349378333082804E-2</v>
      </c>
      <c r="M245" s="116"/>
      <c r="N245" s="60"/>
      <c r="O245" s="76"/>
      <c r="P245" s="76"/>
      <c r="Q245" s="76"/>
      <c r="R245" s="77"/>
      <c r="S245" s="117">
        <f>+M245*R245/1000</f>
        <v>0</v>
      </c>
      <c r="T245" s="116"/>
      <c r="U245" s="70"/>
      <c r="V245" s="59"/>
      <c r="W245" s="113">
        <f>L245+S245+V245</f>
        <v>4.1349378333082804E-2</v>
      </c>
      <c r="Y245" s="62">
        <v>0</v>
      </c>
      <c r="Z245" s="59">
        <f>$K245*Y245/100</f>
        <v>0</v>
      </c>
      <c r="AA245" s="63">
        <v>0.20699999999999999</v>
      </c>
      <c r="AB245" s="59">
        <f>$K245*AA245/100</f>
        <v>9.5535084898045039E-4</v>
      </c>
      <c r="AC245" s="64">
        <f>Z245+AB245</f>
        <v>9.5535084898045039E-4</v>
      </c>
      <c r="AD245" s="62"/>
      <c r="AE245" s="59"/>
      <c r="AF245" s="63"/>
      <c r="AG245" s="59"/>
      <c r="AH245" s="64"/>
      <c r="AI245" s="62"/>
      <c r="AJ245" s="64"/>
      <c r="AK245" s="65">
        <f>+AC245+AH245+AJ245</f>
        <v>9.5535084898045039E-4</v>
      </c>
      <c r="AL245" s="385"/>
      <c r="AM245" s="65">
        <f>W245+AK245</f>
        <v>4.2304729182063253E-2</v>
      </c>
    </row>
    <row r="246" spans="1:39" ht="17.25">
      <c r="A246" s="56" t="s">
        <v>38</v>
      </c>
      <c r="B246" s="57">
        <f>B245</f>
        <v>6.2101787647710757E-3</v>
      </c>
      <c r="C246" s="66">
        <v>1.3401302907111587</v>
      </c>
      <c r="D246" s="67">
        <f t="shared" si="149"/>
        <v>8.3224486734009267E-3</v>
      </c>
      <c r="E246" s="57">
        <f>E245</f>
        <v>0.24592874030949438</v>
      </c>
      <c r="F246" s="66">
        <v>3.2493189374397206E-2</v>
      </c>
      <c r="G246" s="67">
        <f t="shared" si="150"/>
        <v>7.9910091314833523E-3</v>
      </c>
      <c r="H246" s="57">
        <f>H245</f>
        <v>0.20938323019165261</v>
      </c>
      <c r="I246" s="66">
        <v>1.5391510756293412E-2</v>
      </c>
      <c r="J246" s="67">
        <f t="shared" si="151"/>
        <v>3.2227242396822807E-3</v>
      </c>
      <c r="K246" s="68">
        <f t="shared" si="152"/>
        <v>0.46152214926591806</v>
      </c>
      <c r="L246" s="146">
        <f t="shared" si="153"/>
        <v>1.9536182044566561E-2</v>
      </c>
      <c r="M246" s="116">
        <f>M70</f>
        <v>1.2706241050835108</v>
      </c>
      <c r="N246" s="115">
        <v>9.8091510797222021</v>
      </c>
      <c r="O246" s="76"/>
      <c r="P246" s="76"/>
      <c r="Q246" s="76"/>
      <c r="R246" s="77">
        <f t="shared" ref="R246" si="154">SUM(N246:Q246)</f>
        <v>9.8091510797222021</v>
      </c>
      <c r="S246" s="173">
        <f>+M246*R246/1000</f>
        <v>1.2463743812300976E-2</v>
      </c>
      <c r="T246" s="116"/>
      <c r="U246" s="70"/>
      <c r="V246" s="59"/>
      <c r="W246" s="114">
        <f>L246+S246+V246</f>
        <v>3.1999925856867534E-2</v>
      </c>
      <c r="Y246" s="72"/>
      <c r="Z246" s="69"/>
      <c r="AA246" s="73"/>
      <c r="AB246" s="69"/>
      <c r="AC246" s="74"/>
      <c r="AD246" s="72">
        <v>0.63526890999999996</v>
      </c>
      <c r="AE246" s="69">
        <f>$K246*AD246/100</f>
        <v>2.9319067270501703E-3</v>
      </c>
      <c r="AF246" s="73">
        <v>1.0340780000000001E-2</v>
      </c>
      <c r="AG246" s="69">
        <f>$K246*AF246/100</f>
        <v>4.77249901068602E-5</v>
      </c>
      <c r="AH246" s="74">
        <f>AE246+AG246</f>
        <v>2.9796317171570303E-3</v>
      </c>
      <c r="AI246" s="62">
        <v>0</v>
      </c>
      <c r="AJ246" s="64">
        <f>$K246*AI246/100</f>
        <v>0</v>
      </c>
      <c r="AK246" s="65">
        <f>+AC246+AH246+AJ246</f>
        <v>2.9796317171570303E-3</v>
      </c>
      <c r="AL246" s="385"/>
      <c r="AM246" s="75">
        <f>W246+AK246</f>
        <v>3.4979557574024565E-2</v>
      </c>
    </row>
    <row r="247" spans="1:39" ht="15">
      <c r="A247" s="56" t="s">
        <v>39</v>
      </c>
      <c r="B247" s="57">
        <f>B246</f>
        <v>6.2101787647710757E-3</v>
      </c>
      <c r="C247" s="58">
        <f>SUM(C245:C246)</f>
        <v>1.4297237769584641</v>
      </c>
      <c r="D247" s="59">
        <f>SUM(D245:D246)</f>
        <v>8.8788402391557514E-3</v>
      </c>
      <c r="E247" s="57">
        <f>E246</f>
        <v>0.24592874030949438</v>
      </c>
      <c r="F247" s="58">
        <f>SUM(F245:F246)</f>
        <v>0.12208667562170247</v>
      </c>
      <c r="G247" s="59">
        <f>SUM(G245:G246)</f>
        <v>3.0024622344219147E-2</v>
      </c>
      <c r="H247" s="57">
        <f>H246</f>
        <v>0.20938323019165261</v>
      </c>
      <c r="I247" s="58">
        <f>SUM(I245:I246)</f>
        <v>0.10498499700359869</v>
      </c>
      <c r="J247" s="59">
        <f>SUM(J245:J246)</f>
        <v>2.1982097794274465E-2</v>
      </c>
      <c r="K247" s="60">
        <f>K246</f>
        <v>0.46152214926591806</v>
      </c>
      <c r="L247" s="117">
        <f>+D247+G247+J247</f>
        <v>6.0885560377649361E-2</v>
      </c>
      <c r="M247" s="116"/>
      <c r="N247" s="60"/>
      <c r="O247" s="76"/>
      <c r="P247" s="76"/>
      <c r="Q247" s="76"/>
      <c r="R247" s="77"/>
      <c r="S247" s="117">
        <f>SUM(S245:S246)</f>
        <v>1.2463743812300976E-2</v>
      </c>
      <c r="T247" s="116"/>
      <c r="U247" s="70"/>
      <c r="V247" s="59"/>
      <c r="W247" s="113">
        <f>SUM(W245:W246)</f>
        <v>7.3349304189950337E-2</v>
      </c>
      <c r="Y247" s="62"/>
      <c r="Z247" s="59">
        <f>SUM(Z245:Z246)</f>
        <v>0</v>
      </c>
      <c r="AA247" s="63"/>
      <c r="AB247" s="59">
        <f>SUM(AB245:AB246)</f>
        <v>9.5535084898045039E-4</v>
      </c>
      <c r="AC247" s="64">
        <f>SUM(AC245:AC246)</f>
        <v>9.5535084898045039E-4</v>
      </c>
      <c r="AD247" s="62"/>
      <c r="AE247" s="59">
        <f>SUM(AE245:AE246)</f>
        <v>2.9319067270501703E-3</v>
      </c>
      <c r="AF247" s="63"/>
      <c r="AG247" s="59">
        <f>SUM(AG245:AG246)</f>
        <v>4.77249901068602E-5</v>
      </c>
      <c r="AH247" s="64">
        <f>SUM(AH245:AH246)</f>
        <v>2.9796317171570303E-3</v>
      </c>
      <c r="AI247" s="62"/>
      <c r="AJ247" s="64">
        <f>SUM(AJ245:AJ246)</f>
        <v>0</v>
      </c>
      <c r="AK247" s="65">
        <f>SUM(AK245:AK246)</f>
        <v>3.9349825661374807E-3</v>
      </c>
      <c r="AL247" s="387"/>
      <c r="AM247" s="65">
        <f>SUM(AM245:AM246)</f>
        <v>7.7284286756087811E-2</v>
      </c>
    </row>
    <row r="248" spans="1:39" ht="15">
      <c r="A248" s="56"/>
      <c r="B248" s="57"/>
      <c r="C248" s="58"/>
      <c r="D248" s="59"/>
      <c r="E248" s="57"/>
      <c r="F248" s="58"/>
      <c r="G248" s="59"/>
      <c r="H248" s="57"/>
      <c r="I248" s="58"/>
      <c r="J248" s="59"/>
      <c r="K248" s="60"/>
      <c r="L248" s="117"/>
      <c r="M248" s="116"/>
      <c r="N248" s="60"/>
      <c r="O248" s="76"/>
      <c r="P248" s="76"/>
      <c r="Q248" s="76"/>
      <c r="R248" s="77"/>
      <c r="S248" s="117"/>
      <c r="T248" s="116"/>
      <c r="U248" s="70"/>
      <c r="V248" s="59"/>
      <c r="W248" s="113"/>
      <c r="Y248" s="62"/>
      <c r="Z248" s="59"/>
      <c r="AA248" s="63"/>
      <c r="AB248" s="59"/>
      <c r="AC248" s="64"/>
      <c r="AD248" s="62"/>
      <c r="AE248" s="59"/>
      <c r="AF248" s="63"/>
      <c r="AG248" s="59"/>
      <c r="AH248" s="64"/>
      <c r="AI248" s="62"/>
      <c r="AJ248" s="64"/>
      <c r="AK248" s="65"/>
      <c r="AL248" s="387"/>
      <c r="AM248" s="65"/>
    </row>
    <row r="249" spans="1:39" ht="15.75">
      <c r="A249" s="16" t="s">
        <v>53</v>
      </c>
      <c r="B249" s="57"/>
      <c r="C249" s="58"/>
      <c r="D249" s="59"/>
      <c r="E249" s="57"/>
      <c r="F249" s="58"/>
      <c r="G249" s="59"/>
      <c r="H249" s="57"/>
      <c r="I249" s="58"/>
      <c r="J249" s="59"/>
      <c r="K249" s="60"/>
      <c r="L249" s="117"/>
      <c r="M249" s="116"/>
      <c r="N249" s="60"/>
      <c r="O249" s="76"/>
      <c r="P249" s="76"/>
      <c r="Q249" s="76"/>
      <c r="R249" s="77"/>
      <c r="S249" s="117"/>
      <c r="T249" s="116"/>
      <c r="U249" s="70"/>
      <c r="V249" s="59"/>
      <c r="W249" s="113"/>
      <c r="Y249" s="62"/>
      <c r="Z249" s="59"/>
      <c r="AA249" s="63"/>
      <c r="AB249" s="59"/>
      <c r="AC249" s="64"/>
      <c r="AD249" s="62"/>
      <c r="AE249" s="59"/>
      <c r="AF249" s="63"/>
      <c r="AG249" s="59"/>
      <c r="AH249" s="64"/>
      <c r="AI249" s="62"/>
      <c r="AJ249" s="64"/>
      <c r="AK249" s="65"/>
      <c r="AL249" s="387"/>
      <c r="AM249" s="65"/>
    </row>
    <row r="250" spans="1:39" ht="17.25">
      <c r="A250" s="56" t="s">
        <v>37</v>
      </c>
      <c r="B250" s="57">
        <f>B235+B240+B245</f>
        <v>1197.2197182606315</v>
      </c>
      <c r="C250" s="58"/>
      <c r="D250" s="59">
        <f t="shared" ref="D250:E252" si="155">D235+D240+D245</f>
        <v>107.26308836298658</v>
      </c>
      <c r="E250" s="57">
        <f t="shared" si="155"/>
        <v>1021.1778283113385</v>
      </c>
      <c r="F250" s="58">
        <f>F230+F235</f>
        <v>8.9593486247305273E-2</v>
      </c>
      <c r="G250" s="59">
        <f t="shared" ref="G250:H252" si="156">G235+G240+G245</f>
        <v>91.490881716864976</v>
      </c>
      <c r="H250" s="57">
        <f t="shared" si="156"/>
        <v>1.0088508597736214</v>
      </c>
      <c r="I250" s="58"/>
      <c r="J250" s="59">
        <f t="shared" ref="J250:L252" si="157">J235+J240+J245</f>
        <v>9.0386465630710053E-2</v>
      </c>
      <c r="K250" s="60">
        <f t="shared" si="157"/>
        <v>2219.4063974317437</v>
      </c>
      <c r="L250" s="117">
        <f t="shared" si="157"/>
        <v>198.84435654548227</v>
      </c>
      <c r="M250" s="154"/>
      <c r="N250" s="68"/>
      <c r="O250" s="79"/>
      <c r="P250" s="79"/>
      <c r="Q250" s="79"/>
      <c r="R250" s="77"/>
      <c r="S250" s="146"/>
      <c r="T250" s="68"/>
      <c r="U250" s="70"/>
      <c r="V250" s="69"/>
      <c r="W250" s="113">
        <f>L250+S250+V250</f>
        <v>198.84435654548227</v>
      </c>
      <c r="Y250" s="62"/>
      <c r="Z250" s="59">
        <f>Z235+Z240+Z245</f>
        <v>0</v>
      </c>
      <c r="AA250" s="63"/>
      <c r="AB250" s="59">
        <f>AB235+AB240+AB245</f>
        <v>4.5941712426837089</v>
      </c>
      <c r="AC250" s="64">
        <f>Z250+AB250</f>
        <v>4.5941712426837089</v>
      </c>
      <c r="AD250" s="62"/>
      <c r="AE250" s="59">
        <f>AE235+AE240+AE245</f>
        <v>0</v>
      </c>
      <c r="AF250" s="63"/>
      <c r="AG250" s="59">
        <f>AG235+AG240+AG245</f>
        <v>0</v>
      </c>
      <c r="AH250" s="64">
        <f>AE250+AG250</f>
        <v>0</v>
      </c>
      <c r="AI250" s="62"/>
      <c r="AJ250" s="64">
        <f>AJ235+AJ240+AJ245</f>
        <v>0</v>
      </c>
      <c r="AK250" s="65">
        <f>+AC250+AH250+AJ250</f>
        <v>4.5941712426837089</v>
      </c>
      <c r="AL250" s="387"/>
      <c r="AM250" s="65">
        <f>W250+AK250</f>
        <v>203.43852778816597</v>
      </c>
    </row>
    <row r="251" spans="1:39" ht="17.25">
      <c r="A251" s="56" t="s">
        <v>38</v>
      </c>
      <c r="B251" s="78">
        <f>B236+B241+B246</f>
        <v>1197.2197182606315</v>
      </c>
      <c r="C251" s="58"/>
      <c r="D251" s="69">
        <f t="shared" si="155"/>
        <v>69.755871406414002</v>
      </c>
      <c r="E251" s="78">
        <f>E236+E241+E246</f>
        <v>1021.1778283113385</v>
      </c>
      <c r="F251" s="58"/>
      <c r="G251" s="69">
        <f t="shared" si="156"/>
        <v>28.195895588802159</v>
      </c>
      <c r="H251" s="78">
        <f>H236+H241+H246</f>
        <v>1.0088508597736214</v>
      </c>
      <c r="I251" s="58"/>
      <c r="J251" s="69">
        <f t="shared" si="157"/>
        <v>5.8891997156771576E-3</v>
      </c>
      <c r="K251" s="68">
        <f>K236+K241+K246</f>
        <v>2219.4063974317437</v>
      </c>
      <c r="L251" s="146">
        <f t="shared" si="157"/>
        <v>97.957656194931843</v>
      </c>
      <c r="M251" s="116">
        <f>M236+M241+M246</f>
        <v>6115.7909275920174</v>
      </c>
      <c r="N251" s="60"/>
      <c r="O251" s="76"/>
      <c r="P251" s="76"/>
      <c r="Q251" s="76"/>
      <c r="R251" s="77"/>
      <c r="S251" s="146">
        <f>S236+S241+S246</f>
        <v>59.990717180744497</v>
      </c>
      <c r="T251" s="68"/>
      <c r="U251" s="70"/>
      <c r="V251" s="69"/>
      <c r="W251" s="83">
        <f>L251+S251+V251</f>
        <v>157.94837337567634</v>
      </c>
      <c r="Y251" s="72"/>
      <c r="Z251" s="69">
        <f>Z236+Z241+Z246</f>
        <v>0</v>
      </c>
      <c r="AA251" s="73"/>
      <c r="AB251" s="69">
        <f>AB236+AB241+AB246</f>
        <v>0</v>
      </c>
      <c r="AC251" s="74">
        <f>Z251+AB251</f>
        <v>0</v>
      </c>
      <c r="AD251" s="72"/>
      <c r="AE251" s="69">
        <f>AE236+AE241+AE246</f>
        <v>14.099198829434906</v>
      </c>
      <c r="AF251" s="73"/>
      <c r="AG251" s="69">
        <f>AG236+AG241+AG246</f>
        <v>0.22950393286434229</v>
      </c>
      <c r="AH251" s="74">
        <f>AE251+AG251</f>
        <v>14.328702762299248</v>
      </c>
      <c r="AI251" s="72"/>
      <c r="AJ251" s="74">
        <f>AJ236+AJ241+AJ246</f>
        <v>0</v>
      </c>
      <c r="AK251" s="81">
        <f>+AC251+AH251+AJ251</f>
        <v>14.328702762299248</v>
      </c>
      <c r="AL251" s="387"/>
      <c r="AM251" s="81">
        <f>W251+AK251</f>
        <v>172.2770761379756</v>
      </c>
    </row>
    <row r="252" spans="1:39" ht="18">
      <c r="A252" s="84" t="s">
        <v>39</v>
      </c>
      <c r="B252" s="21">
        <f>B237+B242+B247</f>
        <v>1197.2197182606315</v>
      </c>
      <c r="C252" s="85"/>
      <c r="D252" s="86">
        <f t="shared" si="155"/>
        <v>177.0189597694006</v>
      </c>
      <c r="E252" s="21">
        <f t="shared" si="155"/>
        <v>1021.1778283113385</v>
      </c>
      <c r="F252" s="85"/>
      <c r="G252" s="86">
        <f t="shared" si="156"/>
        <v>119.68677730566712</v>
      </c>
      <c r="H252" s="21">
        <f t="shared" si="156"/>
        <v>1.0088508597736214</v>
      </c>
      <c r="I252" s="85"/>
      <c r="J252" s="86">
        <f t="shared" si="157"/>
        <v>9.6275665346387207E-2</v>
      </c>
      <c r="K252" s="24">
        <f t="shared" si="157"/>
        <v>2219.4063974317437</v>
      </c>
      <c r="L252" s="272">
        <f t="shared" si="157"/>
        <v>296.80201274041411</v>
      </c>
      <c r="M252" s="278"/>
      <c r="N252" s="24"/>
      <c r="O252" s="87"/>
      <c r="P252" s="87"/>
      <c r="Q252" s="87"/>
      <c r="R252" s="88"/>
      <c r="S252" s="272">
        <f>SUM(S250:S251)</f>
        <v>59.990717180744497</v>
      </c>
      <c r="T252" s="89"/>
      <c r="U252" s="27"/>
      <c r="V252" s="86"/>
      <c r="W252" s="268">
        <f>SUM(W250:W251)</f>
        <v>356.79272992115864</v>
      </c>
      <c r="Y252" s="91"/>
      <c r="Z252" s="86">
        <f>SUM(Z250:Z251)</f>
        <v>0</v>
      </c>
      <c r="AA252" s="92"/>
      <c r="AB252" s="86">
        <f>SUM(AB250:AB251)</f>
        <v>4.5941712426837089</v>
      </c>
      <c r="AC252" s="327">
        <f>SUM(AC250:AC251)</f>
        <v>4.5941712426837089</v>
      </c>
      <c r="AD252" s="91"/>
      <c r="AE252" s="86">
        <f>SUM(AE250:AE251)</f>
        <v>14.099198829434906</v>
      </c>
      <c r="AF252" s="92"/>
      <c r="AG252" s="86">
        <f>SUM(AG250:AG251)</f>
        <v>0.22950393286434229</v>
      </c>
      <c r="AH252" s="327">
        <f>SUM(AH250:AH251)</f>
        <v>14.328702762299248</v>
      </c>
      <c r="AI252" s="91"/>
      <c r="AJ252" s="327">
        <f>SUM(AJ250:AJ251)</f>
        <v>0</v>
      </c>
      <c r="AK252" s="388">
        <f>AK232+AK237+AK242+AK247</f>
        <v>18.922874004982958</v>
      </c>
      <c r="AL252" s="385"/>
      <c r="AM252" s="388">
        <f>SUM(AM250:AM251)</f>
        <v>375.71560392614157</v>
      </c>
    </row>
    <row r="253" spans="1:39" ht="22.5" customHeight="1">
      <c r="A253" s="16"/>
      <c r="B253" s="57"/>
      <c r="C253" s="58"/>
      <c r="D253" s="59"/>
      <c r="E253" s="57"/>
      <c r="F253" s="58"/>
      <c r="G253" s="59"/>
      <c r="H253" s="57"/>
      <c r="I253" s="58"/>
      <c r="J253" s="59"/>
      <c r="K253" s="60"/>
      <c r="L253" s="117"/>
      <c r="M253" s="116"/>
      <c r="N253" s="60"/>
      <c r="O253" s="76"/>
      <c r="P253" s="76"/>
      <c r="Q253" s="76"/>
      <c r="R253" s="77"/>
      <c r="S253" s="117"/>
      <c r="T253" s="116"/>
      <c r="U253" s="70"/>
      <c r="V253" s="59"/>
      <c r="W253" s="113"/>
      <c r="Y253" s="62"/>
      <c r="Z253" s="59"/>
      <c r="AA253" s="63"/>
      <c r="AB253" s="59"/>
      <c r="AC253" s="64"/>
      <c r="AD253" s="62"/>
      <c r="AE253" s="59"/>
      <c r="AF253" s="63"/>
      <c r="AG253" s="59"/>
      <c r="AH253" s="64"/>
      <c r="AI253" s="62"/>
      <c r="AJ253" s="64"/>
      <c r="AK253" s="65"/>
      <c r="AL253" s="387"/>
      <c r="AM253" s="65"/>
    </row>
    <row r="254" spans="1:39" ht="22.5" customHeight="1">
      <c r="A254" s="33" t="s">
        <v>54</v>
      </c>
      <c r="B254" s="57"/>
      <c r="C254" s="58"/>
      <c r="D254" s="59"/>
      <c r="E254" s="57"/>
      <c r="F254" s="58"/>
      <c r="G254" s="59"/>
      <c r="H254" s="57"/>
      <c r="I254" s="58"/>
      <c r="J254" s="59"/>
      <c r="K254" s="60"/>
      <c r="L254" s="117"/>
      <c r="M254" s="116"/>
      <c r="N254" s="60"/>
      <c r="O254" s="76"/>
      <c r="P254" s="76"/>
      <c r="Q254" s="76"/>
      <c r="R254" s="77"/>
      <c r="S254" s="117"/>
      <c r="T254" s="93"/>
      <c r="U254" s="94"/>
      <c r="V254" s="59"/>
      <c r="W254" s="113"/>
      <c r="Y254" s="62"/>
      <c r="Z254" s="59"/>
      <c r="AA254" s="63"/>
      <c r="AB254" s="59"/>
      <c r="AC254" s="64"/>
      <c r="AD254" s="62"/>
      <c r="AE254" s="59"/>
      <c r="AF254" s="63"/>
      <c r="AG254" s="59"/>
      <c r="AH254" s="64"/>
      <c r="AI254" s="62"/>
      <c r="AJ254" s="64"/>
      <c r="AK254" s="65"/>
      <c r="AL254" s="387"/>
      <c r="AM254" s="65"/>
    </row>
    <row r="255" spans="1:39" ht="22.5" customHeight="1">
      <c r="A255" s="56" t="s">
        <v>37</v>
      </c>
      <c r="B255" s="57">
        <f>B79</f>
        <v>358.5682759954193</v>
      </c>
      <c r="C255" s="58">
        <v>8.4402674909382608E-2</v>
      </c>
      <c r="D255" s="59">
        <f>+B255*C255</f>
        <v>30.264121631659155</v>
      </c>
      <c r="E255" s="57"/>
      <c r="F255" s="58"/>
      <c r="G255" s="59"/>
      <c r="H255" s="57"/>
      <c r="I255" s="58"/>
      <c r="J255" s="59"/>
      <c r="K255" s="60">
        <f>+B255+E255+H255</f>
        <v>358.5682759954193</v>
      </c>
      <c r="L255" s="117">
        <f>+D255+G255+J255</f>
        <v>30.264121631659155</v>
      </c>
      <c r="M255" s="116"/>
      <c r="N255" s="60"/>
      <c r="O255" s="76"/>
      <c r="P255" s="76"/>
      <c r="Q255" s="76"/>
      <c r="R255" s="77"/>
      <c r="S255" s="117"/>
      <c r="T255" s="93"/>
      <c r="U255" s="94"/>
      <c r="V255" s="59"/>
      <c r="W255" s="113">
        <f>L255+S255+V255</f>
        <v>30.264121631659155</v>
      </c>
      <c r="Y255" s="62">
        <v>0</v>
      </c>
      <c r="Z255" s="59">
        <f>$K255*Y255/100</f>
        <v>0</v>
      </c>
      <c r="AA255" s="63">
        <v>0.158</v>
      </c>
      <c r="AB255" s="59">
        <f>$K255*AA255/100</f>
        <v>0.56653787607276251</v>
      </c>
      <c r="AC255" s="64">
        <f>Z255+AB255</f>
        <v>0.56653787607276251</v>
      </c>
      <c r="AD255" s="62"/>
      <c r="AE255" s="59"/>
      <c r="AF255" s="63"/>
      <c r="AG255" s="59"/>
      <c r="AH255" s="64"/>
      <c r="AI255" s="62"/>
      <c r="AJ255" s="64"/>
      <c r="AK255" s="65">
        <f>+AC255+AH255+AJ255</f>
        <v>0.56653787607276251</v>
      </c>
      <c r="AL255" s="385"/>
      <c r="AM255" s="65">
        <f>W255+AK255</f>
        <v>30.830659507731916</v>
      </c>
    </row>
    <row r="256" spans="1:39" ht="22.5" customHeight="1">
      <c r="A256" s="56" t="s">
        <v>38</v>
      </c>
      <c r="B256" s="57"/>
      <c r="C256" s="58"/>
      <c r="D256" s="59"/>
      <c r="E256" s="57"/>
      <c r="F256" s="58"/>
      <c r="G256" s="59"/>
      <c r="H256" s="57"/>
      <c r="I256" s="58"/>
      <c r="J256" s="59"/>
      <c r="K256" s="60"/>
      <c r="L256" s="117"/>
      <c r="M256" s="116"/>
      <c r="N256" s="60"/>
      <c r="O256" s="76"/>
      <c r="P256" s="76"/>
      <c r="Q256" s="76"/>
      <c r="R256" s="77"/>
      <c r="S256" s="117"/>
      <c r="T256" s="93"/>
      <c r="U256" s="94"/>
      <c r="V256" s="59"/>
      <c r="W256" s="113"/>
      <c r="Y256" s="62"/>
      <c r="Z256" s="59"/>
      <c r="AA256" s="63"/>
      <c r="AB256" s="59"/>
      <c r="AC256" s="64"/>
      <c r="AD256" s="62"/>
      <c r="AE256" s="59"/>
      <c r="AF256" s="63"/>
      <c r="AG256" s="59"/>
      <c r="AH256" s="64"/>
      <c r="AI256" s="62"/>
      <c r="AJ256" s="64"/>
      <c r="AK256" s="65"/>
      <c r="AL256" s="387"/>
      <c r="AM256" s="65"/>
    </row>
    <row r="257" spans="1:39" ht="22.5" customHeight="1">
      <c r="A257" s="56" t="s">
        <v>55</v>
      </c>
      <c r="B257" s="57">
        <f>B81</f>
        <v>215.15541551541929</v>
      </c>
      <c r="C257" s="58">
        <v>2.72384676030639E-2</v>
      </c>
      <c r="D257" s="59">
        <f>+B257*C257</f>
        <v>5.8605038151405004</v>
      </c>
      <c r="E257" s="57"/>
      <c r="F257" s="58"/>
      <c r="G257" s="59"/>
      <c r="H257" s="57"/>
      <c r="I257" s="58"/>
      <c r="J257" s="59"/>
      <c r="K257" s="60">
        <f>+B257+E257+H257</f>
        <v>215.15541551541929</v>
      </c>
      <c r="L257" s="117">
        <f>+D257+G257+J257</f>
        <v>5.8605038151405004</v>
      </c>
      <c r="M257" s="116">
        <f>M81</f>
        <v>468.803</v>
      </c>
      <c r="N257" s="115">
        <v>11.17364715560139</v>
      </c>
      <c r="O257" s="76"/>
      <c r="P257" s="76"/>
      <c r="Q257" s="76"/>
      <c r="R257" s="77">
        <f t="shared" ref="R257:R258" si="158">SUM(N257:Q257)</f>
        <v>11.17364715560139</v>
      </c>
      <c r="S257" s="117">
        <f>+M257*R257/1000</f>
        <v>5.2382393074873992</v>
      </c>
      <c r="T257" s="116"/>
      <c r="U257" s="70"/>
      <c r="V257" s="59"/>
      <c r="W257" s="113">
        <f>L257+S257+V257</f>
        <v>11.0987431226279</v>
      </c>
      <c r="Y257" s="72"/>
      <c r="Z257" s="69"/>
      <c r="AA257" s="73"/>
      <c r="AB257" s="69"/>
      <c r="AC257" s="74"/>
      <c r="AD257" s="72">
        <v>0.76830783000000002</v>
      </c>
      <c r="AE257" s="69">
        <f>$K257*AD257/100</f>
        <v>1.6530559040740014</v>
      </c>
      <c r="AF257" s="73">
        <v>2.1742600000000001E-2</v>
      </c>
      <c r="AG257" s="69">
        <f>$K257*AF257/100</f>
        <v>4.6780381373855554E-2</v>
      </c>
      <c r="AH257" s="74">
        <f>AE257+AG257</f>
        <v>1.699836285447857</v>
      </c>
      <c r="AI257" s="62">
        <v>0</v>
      </c>
      <c r="AJ257" s="64">
        <f>$K257*AI257/100</f>
        <v>0</v>
      </c>
      <c r="AK257" s="65">
        <f>+AC257+AH257+AJ257</f>
        <v>1.699836285447857</v>
      </c>
      <c r="AL257" s="387"/>
      <c r="AM257" s="65">
        <f>W257+AK257</f>
        <v>12.798579408075756</v>
      </c>
    </row>
    <row r="258" spans="1:39" ht="22.5" customHeight="1">
      <c r="A258" s="56" t="s">
        <v>56</v>
      </c>
      <c r="B258" s="118">
        <f>B82</f>
        <v>143.41286048000001</v>
      </c>
      <c r="C258" s="58">
        <f>+C257</f>
        <v>2.72384676030639E-2</v>
      </c>
      <c r="D258" s="67">
        <f>+B258*C258</f>
        <v>3.9063465540472033</v>
      </c>
      <c r="E258" s="118"/>
      <c r="F258" s="58"/>
      <c r="G258" s="67"/>
      <c r="H258" s="118"/>
      <c r="I258" s="58"/>
      <c r="J258" s="67"/>
      <c r="K258" s="119">
        <f>+B258+E258+H258</f>
        <v>143.41286048000001</v>
      </c>
      <c r="L258" s="173">
        <f>+D258+G258+J258</f>
        <v>3.9063465540472033</v>
      </c>
      <c r="M258" s="282">
        <f>M82</f>
        <v>292.38176999999996</v>
      </c>
      <c r="N258" s="115">
        <f>N257</f>
        <v>11.17364715560139</v>
      </c>
      <c r="O258" s="120"/>
      <c r="P258" s="120"/>
      <c r="Q258" s="82">
        <v>-0.32</v>
      </c>
      <c r="R258" s="77">
        <f t="shared" si="158"/>
        <v>10.85364715560139</v>
      </c>
      <c r="S258" s="173">
        <f>+M258*R258/1000</f>
        <v>3.1734085663101994</v>
      </c>
      <c r="T258" s="121"/>
      <c r="U258" s="94"/>
      <c r="V258" s="67"/>
      <c r="W258" s="114">
        <f>L258+S258+V258</f>
        <v>7.0797551203574027</v>
      </c>
      <c r="X258" s="122"/>
      <c r="Y258" s="72"/>
      <c r="Z258" s="59"/>
      <c r="AA258" s="63"/>
      <c r="AB258" s="59"/>
      <c r="AC258" s="64"/>
      <c r="AD258" s="72">
        <f>AD257</f>
        <v>0.76830783000000002</v>
      </c>
      <c r="AE258" s="59">
        <f>$K258*AD258/100</f>
        <v>1.1018522362948158</v>
      </c>
      <c r="AF258" s="63">
        <f>AF257</f>
        <v>2.1742600000000001E-2</v>
      </c>
      <c r="AG258" s="59">
        <f>$K258*AF258/100</f>
        <v>3.1181684602724483E-2</v>
      </c>
      <c r="AH258" s="64">
        <f>AE258+AG258</f>
        <v>1.1330339208975402</v>
      </c>
      <c r="AI258" s="62">
        <f>AI257</f>
        <v>0</v>
      </c>
      <c r="AJ258" s="64">
        <f>$K258*AI258/100</f>
        <v>0</v>
      </c>
      <c r="AK258" s="65">
        <f>+AC258+AH258+AJ258</f>
        <v>1.1330339208975402</v>
      </c>
      <c r="AL258" s="387"/>
      <c r="AM258" s="65">
        <f>W258+AK258</f>
        <v>8.2127890412549434</v>
      </c>
    </row>
    <row r="259" spans="1:39" ht="22.5" customHeight="1">
      <c r="A259" s="56" t="s">
        <v>57</v>
      </c>
      <c r="B259" s="57">
        <f>SUM(B257:B258)</f>
        <v>358.5682759954193</v>
      </c>
      <c r="C259" s="58"/>
      <c r="D259" s="69">
        <f>SUM(D257:D258)</f>
        <v>9.7668503691877042</v>
      </c>
      <c r="E259" s="57"/>
      <c r="F259" s="58"/>
      <c r="G259" s="69"/>
      <c r="H259" s="57"/>
      <c r="I259" s="58"/>
      <c r="J259" s="69"/>
      <c r="K259" s="60">
        <f>SUM(K257:K258)</f>
        <v>358.5682759954193</v>
      </c>
      <c r="L259" s="173">
        <f>SUM(L257:L258)</f>
        <v>9.7668503691877042</v>
      </c>
      <c r="M259" s="116">
        <f>SUM(M257:M258)</f>
        <v>761.18476999999996</v>
      </c>
      <c r="N259" s="60"/>
      <c r="O259" s="76"/>
      <c r="P259" s="76"/>
      <c r="Q259" s="76"/>
      <c r="R259" s="77"/>
      <c r="S259" s="173">
        <f>SUM(S257:S258)</f>
        <v>8.4116478737975982</v>
      </c>
      <c r="T259" s="123"/>
      <c r="U259" s="94"/>
      <c r="V259" s="69"/>
      <c r="W259" s="114">
        <f>+W257+W258</f>
        <v>18.178498242985302</v>
      </c>
      <c r="Y259" s="62"/>
      <c r="Z259" s="67">
        <f>Z257+Z258</f>
        <v>0</v>
      </c>
      <c r="AA259" s="124"/>
      <c r="AB259" s="67">
        <f>AB257+AB258</f>
        <v>0</v>
      </c>
      <c r="AC259" s="125">
        <f>Z259+AB259</f>
        <v>0</v>
      </c>
      <c r="AD259" s="62"/>
      <c r="AE259" s="67">
        <f>AE257+AE258</f>
        <v>2.7549081403688174</v>
      </c>
      <c r="AF259" s="124"/>
      <c r="AG259" s="67">
        <f>AG257+AG258</f>
        <v>7.7962065976580036E-2</v>
      </c>
      <c r="AH259" s="125">
        <f>AE259+AG259</f>
        <v>2.8328702063453974</v>
      </c>
      <c r="AI259" s="126"/>
      <c r="AJ259" s="125">
        <f>AJ257+AJ258</f>
        <v>0</v>
      </c>
      <c r="AK259" s="75">
        <f>SUM(AK257:AK258)</f>
        <v>2.8328702063453974</v>
      </c>
      <c r="AL259" s="387"/>
      <c r="AM259" s="75">
        <f>SUM(AM257:AM258)</f>
        <v>21.0113684493307</v>
      </c>
    </row>
    <row r="260" spans="1:39" ht="22.5" customHeight="1">
      <c r="A260" s="127" t="s">
        <v>58</v>
      </c>
      <c r="B260" s="128">
        <f>B259</f>
        <v>358.5682759954193</v>
      </c>
      <c r="C260" s="129"/>
      <c r="D260" s="130">
        <f>D255+D259</f>
        <v>40.030972000846859</v>
      </c>
      <c r="E260" s="128"/>
      <c r="F260" s="129"/>
      <c r="G260" s="130"/>
      <c r="H260" s="128"/>
      <c r="I260" s="129"/>
      <c r="J260" s="130"/>
      <c r="K260" s="131">
        <f>K259</f>
        <v>358.5682759954193</v>
      </c>
      <c r="L260" s="265">
        <f>L255+L259</f>
        <v>40.030972000846859</v>
      </c>
      <c r="M260" s="280"/>
      <c r="N260" s="131"/>
      <c r="O260" s="133"/>
      <c r="P260" s="133"/>
      <c r="Q260" s="133"/>
      <c r="R260" s="134"/>
      <c r="S260" s="265">
        <f>S255+S259</f>
        <v>8.4116478737975982</v>
      </c>
      <c r="T260" s="135"/>
      <c r="U260" s="136"/>
      <c r="V260" s="132"/>
      <c r="W260" s="130">
        <f>W255+W259</f>
        <v>48.442619874644457</v>
      </c>
      <c r="Y260" s="137"/>
      <c r="Z260" s="130">
        <f t="shared" ref="Z260" si="159">Z255+Z259</f>
        <v>0</v>
      </c>
      <c r="AA260" s="138"/>
      <c r="AB260" s="130">
        <f t="shared" ref="AB260" si="160">AB255+AB259</f>
        <v>0.56653787607276251</v>
      </c>
      <c r="AC260" s="97">
        <f>Z260+AB260</f>
        <v>0.56653787607276251</v>
      </c>
      <c r="AD260" s="137"/>
      <c r="AE260" s="130">
        <f t="shared" ref="AE260" si="161">AE255+AE259</f>
        <v>2.7549081403688174</v>
      </c>
      <c r="AF260" s="138"/>
      <c r="AG260" s="130">
        <f t="shared" ref="AG260" si="162">AG255+AG259</f>
        <v>7.7962065976580036E-2</v>
      </c>
      <c r="AH260" s="97">
        <f>AE260+AG260</f>
        <v>2.8328702063453974</v>
      </c>
      <c r="AI260" s="137"/>
      <c r="AJ260" s="97">
        <f>AJ255+AJ259</f>
        <v>0</v>
      </c>
      <c r="AK260" s="389">
        <f t="shared" ref="AK260" si="163">AK255+AK259</f>
        <v>3.3994080824181601</v>
      </c>
      <c r="AL260" s="387"/>
      <c r="AM260" s="389">
        <f t="shared" ref="AM260" si="164">AM255+AM259</f>
        <v>51.842027957062612</v>
      </c>
    </row>
    <row r="261" spans="1:39" ht="22.5" customHeight="1">
      <c r="A261" s="16"/>
      <c r="B261" s="57"/>
      <c r="C261" s="58"/>
      <c r="D261" s="59"/>
      <c r="E261" s="57"/>
      <c r="F261" s="58"/>
      <c r="G261" s="59"/>
      <c r="H261" s="57"/>
      <c r="I261" s="58"/>
      <c r="J261" s="59"/>
      <c r="K261" s="60"/>
      <c r="L261" s="117"/>
      <c r="M261" s="116"/>
      <c r="N261" s="60"/>
      <c r="O261" s="76"/>
      <c r="P261" s="76"/>
      <c r="Q261" s="76"/>
      <c r="R261" s="77"/>
      <c r="S261" s="117"/>
      <c r="T261" s="93"/>
      <c r="U261" s="94"/>
      <c r="V261" s="59"/>
      <c r="W261" s="95"/>
      <c r="Y261" s="62"/>
      <c r="Z261" s="59"/>
      <c r="AA261" s="63"/>
      <c r="AB261" s="59"/>
      <c r="AC261" s="64"/>
      <c r="AD261" s="62"/>
      <c r="AE261" s="59"/>
      <c r="AF261" s="63"/>
      <c r="AG261" s="59"/>
      <c r="AH261" s="64"/>
      <c r="AI261" s="62"/>
      <c r="AJ261" s="64"/>
      <c r="AK261" s="65"/>
      <c r="AL261" s="387"/>
      <c r="AM261" s="65"/>
    </row>
    <row r="262" spans="1:39" ht="22.5" customHeight="1">
      <c r="A262" s="33" t="s">
        <v>59</v>
      </c>
      <c r="B262" s="57"/>
      <c r="C262" s="58"/>
      <c r="D262" s="59"/>
      <c r="E262" s="57"/>
      <c r="F262" s="58"/>
      <c r="G262" s="59"/>
      <c r="H262" s="57"/>
      <c r="I262" s="58"/>
      <c r="J262" s="59"/>
      <c r="K262" s="60"/>
      <c r="L262" s="117"/>
      <c r="M262" s="116"/>
      <c r="N262" s="60"/>
      <c r="O262" s="76"/>
      <c r="P262" s="76"/>
      <c r="Q262" s="76"/>
      <c r="R262" s="77"/>
      <c r="S262" s="117"/>
      <c r="T262" s="93"/>
      <c r="U262" s="94"/>
      <c r="V262" s="59"/>
      <c r="W262" s="95"/>
      <c r="Y262" s="62"/>
      <c r="Z262" s="59"/>
      <c r="AA262" s="63"/>
      <c r="AB262" s="59"/>
      <c r="AC262" s="64"/>
      <c r="AD262" s="62"/>
      <c r="AE262" s="59"/>
      <c r="AF262" s="63"/>
      <c r="AG262" s="59"/>
      <c r="AH262" s="64"/>
      <c r="AI262" s="62"/>
      <c r="AJ262" s="64"/>
      <c r="AK262" s="65"/>
      <c r="AL262" s="387"/>
      <c r="AM262" s="65"/>
    </row>
    <row r="263" spans="1:39" ht="22.5" customHeight="1">
      <c r="A263" s="56" t="s">
        <v>37</v>
      </c>
      <c r="B263" s="57">
        <f>B229+B250+B255</f>
        <v>1615.1666533184259</v>
      </c>
      <c r="C263" s="58"/>
      <c r="D263" s="59">
        <f>D229+D250+D255</f>
        <v>142.90405597769902</v>
      </c>
      <c r="E263" s="57">
        <f>E229+E250+E255</f>
        <v>1314.139957844732</v>
      </c>
      <c r="F263" s="58"/>
      <c r="G263" s="59">
        <f>G229+G250+G255</f>
        <v>118.0191373939366</v>
      </c>
      <c r="H263" s="57">
        <f>H229+H250+H255</f>
        <v>2.1017772937740262</v>
      </c>
      <c r="I263" s="58"/>
      <c r="J263" s="59">
        <f>J229+J250+J255</f>
        <v>0.18935294953622819</v>
      </c>
      <c r="K263" s="60">
        <f>K229+K250+K255</f>
        <v>2931.4083884569322</v>
      </c>
      <c r="L263" s="117">
        <f>L229+L250+L255</f>
        <v>261.11254632117186</v>
      </c>
      <c r="M263" s="116">
        <f>M229+M250+M255</f>
        <v>0</v>
      </c>
      <c r="N263" s="60"/>
      <c r="O263" s="76"/>
      <c r="P263" s="76"/>
      <c r="Q263" s="76"/>
      <c r="R263" s="77"/>
      <c r="S263" s="117">
        <f>S229+S250+S255</f>
        <v>0</v>
      </c>
      <c r="T263" s="139">
        <f>T229+T250+T255</f>
        <v>0</v>
      </c>
      <c r="U263" s="94"/>
      <c r="V263" s="59">
        <f>V229+V250+V255</f>
        <v>0</v>
      </c>
      <c r="W263" s="113">
        <f>W229+W250+W255</f>
        <v>261.11254632117186</v>
      </c>
      <c r="Y263" s="62"/>
      <c r="Z263" s="59">
        <f>Z229+Z250+Z255</f>
        <v>0</v>
      </c>
      <c r="AA263" s="63"/>
      <c r="AB263" s="59">
        <f>AB229+AB250+AB255</f>
        <v>5.712065714202911</v>
      </c>
      <c r="AC263" s="64">
        <f>Z263+AB263</f>
        <v>5.712065714202911</v>
      </c>
      <c r="AD263" s="62"/>
      <c r="AE263" s="59">
        <f>AE229+AE250+AE255</f>
        <v>0</v>
      </c>
      <c r="AF263" s="63"/>
      <c r="AG263" s="59">
        <f>AG229+AG250+AG255</f>
        <v>0</v>
      </c>
      <c r="AH263" s="64">
        <f t="shared" ref="AH263:AH264" si="165">AE263+AG263</f>
        <v>0</v>
      </c>
      <c r="AI263" s="62"/>
      <c r="AJ263" s="64">
        <f>AJ229+AJ250+AJ255</f>
        <v>0</v>
      </c>
      <c r="AK263" s="65">
        <f>AC263+AH263+AJ263</f>
        <v>5.712065714202911</v>
      </c>
      <c r="AL263" s="387"/>
      <c r="AM263" s="65">
        <f>W263+AK263</f>
        <v>266.8246120353748</v>
      </c>
    </row>
    <row r="264" spans="1:39" ht="22.5" customHeight="1">
      <c r="A264" s="56" t="s">
        <v>38</v>
      </c>
      <c r="B264" s="78">
        <f>B230+B251+B259</f>
        <v>1615.1666533184259</v>
      </c>
      <c r="C264" s="58"/>
      <c r="D264" s="67">
        <f>D230+D251+D259</f>
        <v>85.412048572142254</v>
      </c>
      <c r="E264" s="78">
        <f>E230+E251+E259</f>
        <v>1314.139957844732</v>
      </c>
      <c r="F264" s="58"/>
      <c r="G264" s="67">
        <f>G230+G251+G259</f>
        <v>51.800686598530746</v>
      </c>
      <c r="H264" s="78">
        <f>H230+H251+H259</f>
        <v>2.1017772937740262</v>
      </c>
      <c r="I264" s="58"/>
      <c r="J264" s="67">
        <f>J230+J251+J259</f>
        <v>5.3665560643045257E-2</v>
      </c>
      <c r="K264" s="68">
        <f>K230+K251+K259</f>
        <v>2931.4083884569322</v>
      </c>
      <c r="L264" s="146">
        <f>L230+L251+L259</f>
        <v>137.26640073131603</v>
      </c>
      <c r="M264" s="154">
        <f>M230+M251+M259</f>
        <v>6876.9756975920172</v>
      </c>
      <c r="N264" s="68"/>
      <c r="O264" s="79"/>
      <c r="P264" s="79"/>
      <c r="Q264" s="79"/>
      <c r="R264" s="140"/>
      <c r="S264" s="146">
        <f>S230+S251+S259</f>
        <v>68.402365054542088</v>
      </c>
      <c r="T264" s="68">
        <f>T230+T251+T259</f>
        <v>0.32879041903652861</v>
      </c>
      <c r="U264" s="141"/>
      <c r="V264" s="69">
        <f>V230+V251+V259</f>
        <v>7.2318476268599268</v>
      </c>
      <c r="W264" s="83">
        <f>W230+W251+W259</f>
        <v>212.90061341271809</v>
      </c>
      <c r="Y264" s="72"/>
      <c r="Z264" s="69">
        <f>Z230+Z251+Z259</f>
        <v>0</v>
      </c>
      <c r="AA264" s="73"/>
      <c r="AB264" s="69">
        <f>AB230+AB251+AB259</f>
        <v>0</v>
      </c>
      <c r="AC264" s="74">
        <f t="shared" ref="AC264" si="166">Z264+AB264</f>
        <v>0</v>
      </c>
      <c r="AD264" s="72"/>
      <c r="AE264" s="69">
        <f>AE230+AE251+AE259</f>
        <v>19.603821272735324</v>
      </c>
      <c r="AF264" s="73"/>
      <c r="AG264" s="69">
        <f>AG230+AG251+AG259</f>
        <v>0.21910757008348006</v>
      </c>
      <c r="AH264" s="74">
        <f t="shared" si="165"/>
        <v>19.822928842818804</v>
      </c>
      <c r="AI264" s="72"/>
      <c r="AJ264" s="74">
        <f>AJ230+AJ251+AJ259</f>
        <v>0</v>
      </c>
      <c r="AK264" s="81">
        <f>AC264+AH264+AJ264</f>
        <v>19.822928842818804</v>
      </c>
      <c r="AL264" s="387"/>
      <c r="AM264" s="81">
        <f>W264+AK264</f>
        <v>232.7235422555369</v>
      </c>
    </row>
    <row r="265" spans="1:39" ht="22.5" customHeight="1">
      <c r="A265" s="142" t="s">
        <v>12</v>
      </c>
      <c r="B265" s="21">
        <f>B231+B252+B260</f>
        <v>1615.1666533184259</v>
      </c>
      <c r="C265" s="85"/>
      <c r="D265" s="86">
        <f>D264</f>
        <v>85.412048572142254</v>
      </c>
      <c r="E265" s="21">
        <f>E231+E252+E260</f>
        <v>1314.139957844732</v>
      </c>
      <c r="F265" s="85"/>
      <c r="G265" s="86">
        <f>G264</f>
        <v>51.800686598530746</v>
      </c>
      <c r="H265" s="21">
        <f>H231+H252+H260</f>
        <v>2.1017772937740262</v>
      </c>
      <c r="I265" s="85"/>
      <c r="J265" s="86">
        <f>J264</f>
        <v>5.3665560643045257E-2</v>
      </c>
      <c r="K265" s="24">
        <f>K231+K252+K260</f>
        <v>2931.4083884569322</v>
      </c>
      <c r="L265" s="272">
        <f>L264</f>
        <v>137.26640073131603</v>
      </c>
      <c r="M265" s="278">
        <f>M264</f>
        <v>6876.9756975920172</v>
      </c>
      <c r="N265" s="24"/>
      <c r="O265" s="87"/>
      <c r="P265" s="87"/>
      <c r="Q265" s="87"/>
      <c r="R265" s="88"/>
      <c r="S265" s="272">
        <f>S264</f>
        <v>68.402365054542088</v>
      </c>
      <c r="T265" s="143">
        <f>T264</f>
        <v>0.32879041903652861</v>
      </c>
      <c r="U265" s="27"/>
      <c r="V265" s="86">
        <f>V264</f>
        <v>7.2318476268599268</v>
      </c>
      <c r="W265" s="268">
        <f>SUM(W263:W264)</f>
        <v>474.01315973388995</v>
      </c>
      <c r="X265" s="1"/>
      <c r="Y265" s="91"/>
      <c r="Z265" s="86">
        <f>SUM(Z263:Z264)</f>
        <v>0</v>
      </c>
      <c r="AA265" s="92"/>
      <c r="AB265" s="86">
        <f>SUM(AB263:AB264)</f>
        <v>5.712065714202911</v>
      </c>
      <c r="AC265" s="327">
        <f>SUM(AC263:AC264)</f>
        <v>5.712065714202911</v>
      </c>
      <c r="AD265" s="91"/>
      <c r="AE265" s="86">
        <f>SUM(AE263:AE264)</f>
        <v>19.603821272735324</v>
      </c>
      <c r="AF265" s="92"/>
      <c r="AG265" s="86">
        <f>SUM(AG263:AG264)</f>
        <v>0.21910757008348006</v>
      </c>
      <c r="AH265" s="327">
        <f>SUM(AH263:AH264)</f>
        <v>19.822928842818804</v>
      </c>
      <c r="AI265" s="91"/>
      <c r="AJ265" s="327">
        <f>SUM(AJ263:AJ264)</f>
        <v>0</v>
      </c>
      <c r="AK265" s="388">
        <f>SUM(AK263:AK264)</f>
        <v>25.534994557021715</v>
      </c>
      <c r="AL265" s="385"/>
      <c r="AM265" s="388">
        <f>SUM(AM263:AM264)</f>
        <v>499.54815429091173</v>
      </c>
    </row>
    <row r="266" spans="1:39" ht="12.75" customHeight="1">
      <c r="A266" s="16"/>
      <c r="B266" s="57"/>
      <c r="C266" s="58"/>
      <c r="D266" s="59"/>
      <c r="E266" s="57"/>
      <c r="F266" s="58"/>
      <c r="G266" s="59"/>
      <c r="H266" s="57"/>
      <c r="I266" s="58"/>
      <c r="J266" s="59"/>
      <c r="K266" s="60"/>
      <c r="L266" s="117"/>
      <c r="M266" s="116"/>
      <c r="N266" s="60"/>
      <c r="O266" s="76"/>
      <c r="P266" s="76"/>
      <c r="Q266" s="76"/>
      <c r="R266" s="77"/>
      <c r="S266" s="117"/>
      <c r="T266" s="144"/>
      <c r="U266" s="94"/>
      <c r="V266" s="59"/>
      <c r="W266" s="95"/>
      <c r="Y266" s="62"/>
      <c r="Z266" s="59"/>
      <c r="AA266" s="63"/>
      <c r="AB266" s="59"/>
      <c r="AC266" s="64"/>
      <c r="AD266" s="62"/>
      <c r="AE266" s="59"/>
      <c r="AF266" s="63"/>
      <c r="AG266" s="59"/>
      <c r="AH266" s="64"/>
      <c r="AI266" s="62"/>
      <c r="AJ266" s="64"/>
      <c r="AK266" s="65"/>
      <c r="AL266" s="387"/>
      <c r="AM266" s="65"/>
    </row>
    <row r="267" spans="1:39" ht="22.5" customHeight="1">
      <c r="A267" s="38" t="s">
        <v>60</v>
      </c>
      <c r="B267" s="99"/>
      <c r="C267" s="100"/>
      <c r="D267" s="101"/>
      <c r="E267" s="99"/>
      <c r="F267" s="100"/>
      <c r="G267" s="101"/>
      <c r="H267" s="99"/>
      <c r="I267" s="100"/>
      <c r="J267" s="101"/>
      <c r="K267" s="102"/>
      <c r="L267" s="273"/>
      <c r="M267" s="148"/>
      <c r="N267" s="102"/>
      <c r="O267" s="103"/>
      <c r="P267" s="103"/>
      <c r="Q267" s="103"/>
      <c r="R267" s="104"/>
      <c r="S267" s="273"/>
      <c r="T267" s="145"/>
      <c r="U267" s="106"/>
      <c r="V267" s="101"/>
      <c r="W267" s="107"/>
      <c r="Y267" s="108"/>
      <c r="Z267" s="101"/>
      <c r="AA267" s="109"/>
      <c r="AB267" s="101"/>
      <c r="AC267" s="110"/>
      <c r="AD267" s="108"/>
      <c r="AE267" s="101"/>
      <c r="AF267" s="109"/>
      <c r="AG267" s="101"/>
      <c r="AH267" s="110"/>
      <c r="AI267" s="108"/>
      <c r="AJ267" s="110"/>
      <c r="AK267" s="111"/>
      <c r="AL267" s="387"/>
      <c r="AM267" s="111"/>
    </row>
    <row r="268" spans="1:39" ht="22.5" customHeight="1">
      <c r="A268" s="54"/>
      <c r="B268" s="57"/>
      <c r="C268" s="58"/>
      <c r="D268" s="59"/>
      <c r="E268" s="57"/>
      <c r="F268" s="58"/>
      <c r="G268" s="59"/>
      <c r="H268" s="57"/>
      <c r="I268" s="58"/>
      <c r="J268" s="59"/>
      <c r="K268" s="60"/>
      <c r="L268" s="117"/>
      <c r="M268" s="116"/>
      <c r="N268" s="60"/>
      <c r="O268" s="76"/>
      <c r="P268" s="76"/>
      <c r="Q268" s="76"/>
      <c r="R268" s="77"/>
      <c r="S268" s="117"/>
      <c r="T268" s="144"/>
      <c r="U268" s="94"/>
      <c r="V268" s="59"/>
      <c r="W268" s="95"/>
      <c r="Y268" s="62"/>
      <c r="Z268" s="59"/>
      <c r="AA268" s="63"/>
      <c r="AB268" s="59"/>
      <c r="AC268" s="64"/>
      <c r="AD268" s="62"/>
      <c r="AE268" s="59"/>
      <c r="AF268" s="63"/>
      <c r="AG268" s="59"/>
      <c r="AH268" s="64"/>
      <c r="AI268" s="62"/>
      <c r="AJ268" s="64"/>
      <c r="AK268" s="65"/>
      <c r="AL268" s="387"/>
      <c r="AM268" s="65"/>
    </row>
    <row r="269" spans="1:39" ht="22.5" customHeight="1">
      <c r="A269" s="16" t="s">
        <v>61</v>
      </c>
      <c r="B269" s="57"/>
      <c r="C269" s="58"/>
      <c r="D269" s="59"/>
      <c r="E269" s="57"/>
      <c r="F269" s="58"/>
      <c r="G269" s="59"/>
      <c r="H269" s="57"/>
      <c r="I269" s="58"/>
      <c r="J269" s="59"/>
      <c r="K269" s="60"/>
      <c r="L269" s="117"/>
      <c r="M269" s="116"/>
      <c r="N269" s="60"/>
      <c r="O269" s="76"/>
      <c r="P269" s="76"/>
      <c r="Q269" s="76"/>
      <c r="R269" s="77"/>
      <c r="S269" s="117"/>
      <c r="T269" s="144"/>
      <c r="U269" s="94"/>
      <c r="V269" s="59"/>
      <c r="W269" s="95"/>
      <c r="Y269" s="62"/>
      <c r="Z269" s="59"/>
      <c r="AA269" s="63"/>
      <c r="AB269" s="59"/>
      <c r="AC269" s="64"/>
      <c r="AD269" s="62"/>
      <c r="AE269" s="59"/>
      <c r="AF269" s="63"/>
      <c r="AG269" s="59"/>
      <c r="AH269" s="64"/>
      <c r="AI269" s="62"/>
      <c r="AJ269" s="64"/>
      <c r="AK269" s="65"/>
      <c r="AL269" s="387"/>
      <c r="AM269" s="65"/>
    </row>
    <row r="270" spans="1:39" ht="22.5" customHeight="1">
      <c r="A270" s="56" t="s">
        <v>37</v>
      </c>
      <c r="B270" s="57">
        <f>B94</f>
        <v>166.42162059894608</v>
      </c>
      <c r="C270" s="58">
        <v>8.8032300615276962E-2</v>
      </c>
      <c r="D270" s="59">
        <f>+B270*C270</f>
        <v>14.65047813344799</v>
      </c>
      <c r="E270" s="57">
        <f>E94</f>
        <v>88.720187181989758</v>
      </c>
      <c r="F270" s="58">
        <v>8.8032300615276962E-2</v>
      </c>
      <c r="G270" s="59">
        <f>+E270*F270</f>
        <v>7.810242188648564</v>
      </c>
      <c r="H270" s="57"/>
      <c r="I270" s="58"/>
      <c r="J270" s="59"/>
      <c r="K270" s="60">
        <f>+B270+E270+H270</f>
        <v>255.14180778093584</v>
      </c>
      <c r="L270" s="117">
        <f>+D270+G270+J270</f>
        <v>22.460720322096556</v>
      </c>
      <c r="M270" s="116"/>
      <c r="N270" s="60"/>
      <c r="O270" s="76"/>
      <c r="P270" s="76"/>
      <c r="Q270" s="76"/>
      <c r="R270" s="77"/>
      <c r="S270" s="117"/>
      <c r="T270" s="144"/>
      <c r="U270" s="94"/>
      <c r="V270" s="59"/>
      <c r="W270" s="113">
        <f>L270+S270+V270</f>
        <v>22.460720322096556</v>
      </c>
      <c r="Y270" s="62">
        <v>0</v>
      </c>
      <c r="Z270" s="59">
        <f>$K270*Y270/100</f>
        <v>0</v>
      </c>
      <c r="AA270" s="63">
        <v>0.14400000000000002</v>
      </c>
      <c r="AB270" s="59">
        <f>$K270*AA270/100</f>
        <v>0.3674042032045477</v>
      </c>
      <c r="AC270" s="64">
        <f>Z270+AB270</f>
        <v>0.3674042032045477</v>
      </c>
      <c r="AD270" s="62"/>
      <c r="AE270" s="59"/>
      <c r="AF270" s="63"/>
      <c r="AG270" s="59"/>
      <c r="AH270" s="64"/>
      <c r="AI270" s="62"/>
      <c r="AJ270" s="64"/>
      <c r="AK270" s="65">
        <f>+AC270+AH270+AJ270</f>
        <v>0.3674042032045477</v>
      </c>
      <c r="AL270" s="385"/>
      <c r="AM270" s="65">
        <f>W270+AK270</f>
        <v>22.828124525301103</v>
      </c>
    </row>
    <row r="271" spans="1:39" ht="22.5" customHeight="1">
      <c r="A271" s="56" t="s">
        <v>38</v>
      </c>
      <c r="B271" s="57">
        <f>B270</f>
        <v>166.42162059894608</v>
      </c>
      <c r="C271" s="66">
        <v>5.0285692059572604E-2</v>
      </c>
      <c r="D271" s="67">
        <f>+B271*C271</f>
        <v>8.3686263654936273</v>
      </c>
      <c r="E271" s="57">
        <f>E270</f>
        <v>88.720187181989758</v>
      </c>
      <c r="F271" s="66">
        <v>2.7131510641689564E-2</v>
      </c>
      <c r="G271" s="67">
        <f>+E271*F271</f>
        <v>2.4071127026608452</v>
      </c>
      <c r="H271" s="57"/>
      <c r="I271" s="66"/>
      <c r="J271" s="67"/>
      <c r="K271" s="60">
        <f>+B271+E271+H271</f>
        <v>255.14180778093584</v>
      </c>
      <c r="L271" s="146">
        <f>+D271+G271+J271</f>
        <v>10.775739068154472</v>
      </c>
      <c r="M271" s="116">
        <f>M95</f>
        <v>929.8396045213625</v>
      </c>
      <c r="N271" s="115">
        <v>7.496149026777859</v>
      </c>
      <c r="O271" s="76"/>
      <c r="P271" s="76"/>
      <c r="Q271" s="76"/>
      <c r="R271" s="77">
        <f t="shared" ref="R271" si="167">SUM(N271:Q271)</f>
        <v>7.496149026777859</v>
      </c>
      <c r="S271" s="117">
        <f>+M271*R271/1000</f>
        <v>6.9702162464923214</v>
      </c>
      <c r="T271" s="144"/>
      <c r="U271" s="94"/>
      <c r="V271" s="59"/>
      <c r="W271" s="114">
        <f>L271+S271+V271</f>
        <v>17.745955314646793</v>
      </c>
      <c r="Y271" s="72"/>
      <c r="Z271" s="67"/>
      <c r="AA271" s="124"/>
      <c r="AB271" s="67"/>
      <c r="AC271" s="125"/>
      <c r="AD271" s="72">
        <v>0.71970389000000001</v>
      </c>
      <c r="AE271" s="67">
        <f>$K271*AD271/100</f>
        <v>1.8362655156157179</v>
      </c>
      <c r="AF271" s="124">
        <v>3.3162820000000003E-2</v>
      </c>
      <c r="AG271" s="67">
        <f>$K271*AF271/100</f>
        <v>8.4612218459137745E-2</v>
      </c>
      <c r="AH271" s="125">
        <f>AE271+AG271</f>
        <v>1.9208777340748557</v>
      </c>
      <c r="AI271" s="126">
        <v>0</v>
      </c>
      <c r="AJ271" s="125">
        <f>$K271*AI271/100</f>
        <v>0</v>
      </c>
      <c r="AK271" s="75">
        <f>+AC271+AH271+AJ271</f>
        <v>1.9208777340748557</v>
      </c>
      <c r="AL271" s="390"/>
      <c r="AM271" s="75">
        <f>W271+AK271</f>
        <v>19.666833048721649</v>
      </c>
    </row>
    <row r="272" spans="1:39" ht="15">
      <c r="A272" s="56" t="s">
        <v>39</v>
      </c>
      <c r="B272" s="57">
        <f>B271</f>
        <v>166.42162059894608</v>
      </c>
      <c r="C272" s="58">
        <f>SUM(C270:C271)</f>
        <v>0.13831799267484957</v>
      </c>
      <c r="D272" s="59">
        <f>SUM(D270:D271)</f>
        <v>23.019104498941616</v>
      </c>
      <c r="E272" s="57">
        <f>E271</f>
        <v>88.720187181989758</v>
      </c>
      <c r="F272" s="58">
        <f>SUM(F270:F271)</f>
        <v>0.11516381125696652</v>
      </c>
      <c r="G272" s="59">
        <f>SUM(G270:G271)</f>
        <v>10.217354891309409</v>
      </c>
      <c r="H272" s="57"/>
      <c r="I272" s="58"/>
      <c r="J272" s="59"/>
      <c r="K272" s="60">
        <f>+B272+E272+H272</f>
        <v>255.14180778093584</v>
      </c>
      <c r="L272" s="117">
        <f>+D272+G272+J272</f>
        <v>33.236459390251028</v>
      </c>
      <c r="M272" s="116"/>
      <c r="N272" s="60"/>
      <c r="O272" s="76"/>
      <c r="P272" s="76"/>
      <c r="Q272" s="76"/>
      <c r="R272" s="77"/>
      <c r="S272" s="117">
        <f>SUM(S270:S271)</f>
        <v>6.9702162464923214</v>
      </c>
      <c r="T272" s="60"/>
      <c r="U272" s="70"/>
      <c r="V272" s="59"/>
      <c r="W272" s="113">
        <f>SUM(W270:W271)</f>
        <v>40.206675636743348</v>
      </c>
      <c r="Y272" s="62"/>
      <c r="Z272" s="59">
        <f>SUM(Z270:Z271)</f>
        <v>0</v>
      </c>
      <c r="AA272" s="63"/>
      <c r="AB272" s="59">
        <f>SUM(AB270:AB271)</f>
        <v>0.3674042032045477</v>
      </c>
      <c r="AC272" s="64">
        <f>SUM(AC270:AC271)</f>
        <v>0.3674042032045477</v>
      </c>
      <c r="AD272" s="62"/>
      <c r="AE272" s="59">
        <f>SUM(AE270:AE271)</f>
        <v>1.8362655156157179</v>
      </c>
      <c r="AF272" s="63"/>
      <c r="AG272" s="59">
        <f>SUM(AG270:AG271)</f>
        <v>8.4612218459137745E-2</v>
      </c>
      <c r="AH272" s="64">
        <f>SUM(AH270:AH271)</f>
        <v>1.9208777340748557</v>
      </c>
      <c r="AI272" s="62"/>
      <c r="AJ272" s="64">
        <f>SUM(AJ270:AJ271)</f>
        <v>0</v>
      </c>
      <c r="AK272" s="65">
        <f>SUM(AK270:AK271)</f>
        <v>2.2882819372794034</v>
      </c>
      <c r="AL272" s="387"/>
      <c r="AM272" s="65">
        <f>SUM(AM270:AM271)</f>
        <v>42.494957574022749</v>
      </c>
    </row>
    <row r="273" spans="1:39" ht="15" customHeight="1">
      <c r="A273" s="56"/>
      <c r="B273" s="57"/>
      <c r="C273" s="58"/>
      <c r="D273" s="59"/>
      <c r="E273" s="57"/>
      <c r="F273" s="58"/>
      <c r="G273" s="59"/>
      <c r="H273" s="57"/>
      <c r="I273" s="58"/>
      <c r="J273" s="59"/>
      <c r="K273" s="60"/>
      <c r="L273" s="117"/>
      <c r="M273" s="116"/>
      <c r="N273" s="60"/>
      <c r="O273" s="76"/>
      <c r="P273" s="76"/>
      <c r="Q273" s="76"/>
      <c r="R273" s="77"/>
      <c r="S273" s="117"/>
      <c r="T273" s="60"/>
      <c r="U273" s="70"/>
      <c r="V273" s="59"/>
      <c r="W273" s="113"/>
      <c r="Y273" s="62"/>
      <c r="Z273" s="59"/>
      <c r="AA273" s="63"/>
      <c r="AB273" s="59"/>
      <c r="AC273" s="64"/>
      <c r="AD273" s="62"/>
      <c r="AE273" s="59"/>
      <c r="AF273" s="63"/>
      <c r="AG273" s="59"/>
      <c r="AH273" s="64"/>
      <c r="AI273" s="62"/>
      <c r="AJ273" s="64"/>
      <c r="AK273" s="65"/>
      <c r="AL273" s="387"/>
      <c r="AM273" s="65"/>
    </row>
    <row r="274" spans="1:39" ht="22.5" customHeight="1">
      <c r="A274" s="16" t="s">
        <v>62</v>
      </c>
      <c r="B274" s="57"/>
      <c r="C274" s="58"/>
      <c r="D274" s="59"/>
      <c r="E274" s="57"/>
      <c r="F274" s="58"/>
      <c r="G274" s="59"/>
      <c r="H274" s="57"/>
      <c r="I274" s="58"/>
      <c r="J274" s="59"/>
      <c r="K274" s="60"/>
      <c r="L274" s="117"/>
      <c r="M274" s="116"/>
      <c r="N274" s="60"/>
      <c r="O274" s="76"/>
      <c r="P274" s="76"/>
      <c r="Q274" s="76"/>
      <c r="R274" s="77"/>
      <c r="S274" s="117"/>
      <c r="T274" s="60"/>
      <c r="U274" s="70"/>
      <c r="V274" s="59"/>
      <c r="W274" s="113"/>
      <c r="Y274" s="62"/>
      <c r="Z274" s="59"/>
      <c r="AA274" s="63"/>
      <c r="AB274" s="59"/>
      <c r="AC274" s="64"/>
      <c r="AD274" s="62"/>
      <c r="AE274" s="59"/>
      <c r="AF274" s="63"/>
      <c r="AG274" s="59"/>
      <c r="AH274" s="64"/>
      <c r="AI274" s="62"/>
      <c r="AJ274" s="64"/>
      <c r="AK274" s="65"/>
      <c r="AL274" s="387"/>
      <c r="AM274" s="65"/>
    </row>
    <row r="275" spans="1:39" ht="22.5" customHeight="1">
      <c r="A275" s="56" t="s">
        <v>37</v>
      </c>
      <c r="B275" s="57">
        <f>B99</f>
        <v>438.58461556108819</v>
      </c>
      <c r="C275" s="58">
        <v>8.5028706855647854E-2</v>
      </c>
      <c r="D275" s="59">
        <f>+B275*C275</f>
        <v>37.292282707940778</v>
      </c>
      <c r="E275" s="57"/>
      <c r="F275" s="58"/>
      <c r="G275" s="59"/>
      <c r="H275" s="57"/>
      <c r="I275" s="58"/>
      <c r="J275" s="59"/>
      <c r="K275" s="60">
        <f>+B275+E275+H275</f>
        <v>438.58461556108819</v>
      </c>
      <c r="L275" s="117">
        <f>+D275+G275+J275</f>
        <v>37.292282707940778</v>
      </c>
      <c r="M275" s="116"/>
      <c r="N275" s="60"/>
      <c r="O275" s="76"/>
      <c r="P275" s="76"/>
      <c r="Q275" s="76"/>
      <c r="R275" s="77"/>
      <c r="S275" s="117"/>
      <c r="T275" s="60"/>
      <c r="U275" s="70"/>
      <c r="V275" s="59"/>
      <c r="W275" s="113">
        <f>L275+S275+V275</f>
        <v>37.292282707940778</v>
      </c>
      <c r="Y275" s="62">
        <v>0</v>
      </c>
      <c r="Z275" s="59">
        <f>$K275*Y275/100</f>
        <v>0</v>
      </c>
      <c r="AA275" s="63">
        <v>0.20600000000000002</v>
      </c>
      <c r="AB275" s="59">
        <f>$K275*AA275/100</f>
        <v>0.90348430805584168</v>
      </c>
      <c r="AC275" s="64">
        <f>Z275+AB275</f>
        <v>0.90348430805584168</v>
      </c>
      <c r="AD275" s="62"/>
      <c r="AE275" s="59"/>
      <c r="AF275" s="63"/>
      <c r="AG275" s="59"/>
      <c r="AH275" s="64"/>
      <c r="AI275" s="62"/>
      <c r="AJ275" s="64"/>
      <c r="AK275" s="65">
        <f>+AC275+AH275+AJ275</f>
        <v>0.90348430805584168</v>
      </c>
      <c r="AL275" s="387"/>
      <c r="AM275" s="65">
        <f>W275+AK275</f>
        <v>38.195767015996623</v>
      </c>
    </row>
    <row r="276" spans="1:39" ht="22.5" customHeight="1">
      <c r="A276" s="56" t="s">
        <v>38</v>
      </c>
      <c r="B276" s="57">
        <f>B275</f>
        <v>438.58461556108819</v>
      </c>
      <c r="C276" s="66">
        <v>2.1786829488891525E-2</v>
      </c>
      <c r="D276" s="67">
        <f>+B276*C276</f>
        <v>9.5553682356804686</v>
      </c>
      <c r="E276" s="57"/>
      <c r="F276" s="66"/>
      <c r="G276" s="67"/>
      <c r="H276" s="57"/>
      <c r="I276" s="66"/>
      <c r="J276" s="67"/>
      <c r="K276" s="60">
        <f>+B276+E276+H276</f>
        <v>438.58461556108819</v>
      </c>
      <c r="L276" s="146">
        <f>+D276+G276+J276</f>
        <v>9.5553682356804686</v>
      </c>
      <c r="M276" s="116">
        <f>M100</f>
        <v>1275.715104125426</v>
      </c>
      <c r="N276" s="115">
        <v>10.710072381107205</v>
      </c>
      <c r="O276" s="76"/>
      <c r="P276" s="76"/>
      <c r="Q276" s="76"/>
      <c r="R276" s="77">
        <f t="shared" ref="R276" si="168">SUM(N276:Q276)</f>
        <v>10.710072381107205</v>
      </c>
      <c r="S276" s="117">
        <f>+M276*R276/1000</f>
        <v>13.663001102855027</v>
      </c>
      <c r="T276" s="60"/>
      <c r="U276" s="70"/>
      <c r="V276" s="59"/>
      <c r="W276" s="114">
        <f>L276+S276+V276</f>
        <v>23.218369338535496</v>
      </c>
      <c r="Y276" s="62"/>
      <c r="Z276" s="69"/>
      <c r="AA276" s="63"/>
      <c r="AB276" s="69"/>
      <c r="AC276" s="125"/>
      <c r="AD276" s="62">
        <v>0.30637223000000002</v>
      </c>
      <c r="AE276" s="69">
        <f>$K276*AD276/100</f>
        <v>1.3437014671314329</v>
      </c>
      <c r="AF276" s="63">
        <v>8.0886599999999993E-3</v>
      </c>
      <c r="AG276" s="69">
        <f>$K276*AF276/100</f>
        <v>3.547561836504351E-2</v>
      </c>
      <c r="AH276" s="125">
        <f>AE276+AG276</f>
        <v>1.3791770854964764</v>
      </c>
      <c r="AI276" s="62">
        <v>0</v>
      </c>
      <c r="AJ276" s="74">
        <f>$K276*AI276/100</f>
        <v>0</v>
      </c>
      <c r="AK276" s="75">
        <f>+AC276+AH276+AJ276</f>
        <v>1.3791770854964764</v>
      </c>
      <c r="AL276" s="387"/>
      <c r="AM276" s="75">
        <f>W276+AK276</f>
        <v>24.597546424031972</v>
      </c>
    </row>
    <row r="277" spans="1:39" ht="22.5" customHeight="1">
      <c r="A277" s="56" t="s">
        <v>39</v>
      </c>
      <c r="B277" s="57">
        <f>B276</f>
        <v>438.58461556108819</v>
      </c>
      <c r="C277" s="58">
        <f>SUM(C275:C276)</f>
        <v>0.10681553634453939</v>
      </c>
      <c r="D277" s="59">
        <f>SUM(D275:D276)</f>
        <v>46.847650943621247</v>
      </c>
      <c r="E277" s="57"/>
      <c r="F277" s="58"/>
      <c r="G277" s="59"/>
      <c r="H277" s="57"/>
      <c r="I277" s="58"/>
      <c r="J277" s="59"/>
      <c r="K277" s="60">
        <f>+B277+E277+H277</f>
        <v>438.58461556108819</v>
      </c>
      <c r="L277" s="117">
        <f>+D277+G277+J277</f>
        <v>46.847650943621247</v>
      </c>
      <c r="M277" s="116"/>
      <c r="N277" s="60"/>
      <c r="O277" s="76"/>
      <c r="P277" s="76"/>
      <c r="Q277" s="76"/>
      <c r="R277" s="77"/>
      <c r="S277" s="117">
        <f>SUM(S275:S276)</f>
        <v>13.663001102855027</v>
      </c>
      <c r="T277" s="116"/>
      <c r="U277" s="70"/>
      <c r="V277" s="59"/>
      <c r="W277" s="113">
        <f>SUM(W275:W276)</f>
        <v>60.510652046476274</v>
      </c>
      <c r="Y277" s="62"/>
      <c r="Z277" s="59">
        <f>SUM(Z275:Z276)</f>
        <v>0</v>
      </c>
      <c r="AA277" s="63"/>
      <c r="AB277" s="59">
        <f>SUM(AB275:AB276)</f>
        <v>0.90348430805584168</v>
      </c>
      <c r="AC277" s="64">
        <f>SUM(AC275:AC276)</f>
        <v>0.90348430805584168</v>
      </c>
      <c r="AD277" s="62"/>
      <c r="AE277" s="59">
        <f>SUM(AE275:AE276)</f>
        <v>1.3437014671314329</v>
      </c>
      <c r="AF277" s="63"/>
      <c r="AG277" s="59">
        <f>SUM(AG275:AG276)</f>
        <v>3.547561836504351E-2</v>
      </c>
      <c r="AH277" s="64">
        <f>SUM(AH275:AH276)</f>
        <v>1.3791770854964764</v>
      </c>
      <c r="AI277" s="62"/>
      <c r="AJ277" s="64">
        <f>SUM(AJ275:AJ276)</f>
        <v>0</v>
      </c>
      <c r="AK277" s="65">
        <f>SUM(AK275:AK276)</f>
        <v>2.2826613935523179</v>
      </c>
      <c r="AL277" s="387"/>
      <c r="AM277" s="65">
        <f>SUM(AM275:AM276)</f>
        <v>62.793313440028598</v>
      </c>
    </row>
    <row r="278" spans="1:39" ht="22.5" customHeight="1">
      <c r="A278" s="147" t="s">
        <v>63</v>
      </c>
      <c r="B278" s="99"/>
      <c r="C278" s="100"/>
      <c r="D278" s="101"/>
      <c r="E278" s="99"/>
      <c r="F278" s="100"/>
      <c r="G278" s="101"/>
      <c r="H278" s="99"/>
      <c r="I278" s="100"/>
      <c r="J278" s="101"/>
      <c r="K278" s="102"/>
      <c r="L278" s="273"/>
      <c r="M278" s="148"/>
      <c r="N278" s="102"/>
      <c r="O278" s="103"/>
      <c r="P278" s="103"/>
      <c r="Q278" s="103"/>
      <c r="R278" s="104"/>
      <c r="S278" s="273"/>
      <c r="T278" s="148"/>
      <c r="U278" s="149"/>
      <c r="V278" s="101"/>
      <c r="W278" s="150"/>
      <c r="Y278" s="108"/>
      <c r="Z278" s="101"/>
      <c r="AA278" s="109"/>
      <c r="AB278" s="101"/>
      <c r="AC278" s="110"/>
      <c r="AD278" s="108"/>
      <c r="AE278" s="101"/>
      <c r="AF278" s="109"/>
      <c r="AG278" s="101"/>
      <c r="AH278" s="110"/>
      <c r="AI278" s="108"/>
      <c r="AJ278" s="110"/>
      <c r="AK278" s="111"/>
      <c r="AL278" s="387"/>
      <c r="AM278" s="111"/>
    </row>
    <row r="279" spans="1:39" ht="22.5" customHeight="1">
      <c r="A279" s="16" t="s">
        <v>64</v>
      </c>
      <c r="B279" s="57"/>
      <c r="C279" s="58"/>
      <c r="D279" s="59"/>
      <c r="E279" s="57"/>
      <c r="F279" s="58"/>
      <c r="G279" s="59"/>
      <c r="H279" s="57"/>
      <c r="I279" s="58"/>
      <c r="J279" s="59"/>
      <c r="K279" s="60"/>
      <c r="L279" s="117"/>
      <c r="M279" s="116"/>
      <c r="N279" s="60"/>
      <c r="O279" s="76"/>
      <c r="P279" s="76"/>
      <c r="Q279" s="76"/>
      <c r="R279" s="77"/>
      <c r="S279" s="117"/>
      <c r="T279" s="116"/>
      <c r="U279" s="70"/>
      <c r="V279" s="59"/>
      <c r="W279" s="113"/>
      <c r="Y279" s="62"/>
      <c r="Z279" s="59"/>
      <c r="AA279" s="63"/>
      <c r="AB279" s="59"/>
      <c r="AC279" s="64"/>
      <c r="AD279" s="62"/>
      <c r="AE279" s="59"/>
      <c r="AF279" s="63"/>
      <c r="AG279" s="59"/>
      <c r="AH279" s="64"/>
      <c r="AI279" s="62"/>
      <c r="AJ279" s="64"/>
      <c r="AK279" s="65"/>
      <c r="AL279" s="387"/>
      <c r="AM279" s="65"/>
    </row>
    <row r="280" spans="1:39" ht="22.5" customHeight="1">
      <c r="A280" s="16" t="s">
        <v>65</v>
      </c>
      <c r="B280" s="57"/>
      <c r="C280" s="58"/>
      <c r="D280" s="59"/>
      <c r="E280" s="57"/>
      <c r="F280" s="58"/>
      <c r="G280" s="59"/>
      <c r="H280" s="57"/>
      <c r="I280" s="58"/>
      <c r="J280" s="59"/>
      <c r="K280" s="60"/>
      <c r="L280" s="117"/>
      <c r="M280" s="116"/>
      <c r="N280" s="60"/>
      <c r="O280" s="76"/>
      <c r="P280" s="76"/>
      <c r="Q280" s="76"/>
      <c r="R280" s="77"/>
      <c r="S280" s="117"/>
      <c r="T280" s="116"/>
      <c r="U280" s="70"/>
      <c r="V280" s="59"/>
      <c r="W280" s="113"/>
      <c r="Y280" s="62"/>
      <c r="Z280" s="59"/>
      <c r="AA280" s="63"/>
      <c r="AB280" s="59"/>
      <c r="AC280" s="64"/>
      <c r="AD280" s="62"/>
      <c r="AE280" s="59"/>
      <c r="AF280" s="63"/>
      <c r="AG280" s="59"/>
      <c r="AH280" s="64"/>
      <c r="AI280" s="62"/>
      <c r="AJ280" s="64"/>
      <c r="AK280" s="65"/>
      <c r="AL280" s="387"/>
      <c r="AM280" s="65"/>
    </row>
    <row r="281" spans="1:39" ht="22.5" customHeight="1">
      <c r="A281" s="56" t="s">
        <v>37</v>
      </c>
      <c r="B281" s="57">
        <f>B105</f>
        <v>39.017277030000002</v>
      </c>
      <c r="C281" s="58">
        <v>8.2338802206665604E-2</v>
      </c>
      <c r="D281" s="59">
        <f>+B281*C281</f>
        <v>3.2126358560158472</v>
      </c>
      <c r="E281" s="57"/>
      <c r="F281" s="58"/>
      <c r="G281" s="59"/>
      <c r="H281" s="57"/>
      <c r="I281" s="58"/>
      <c r="J281" s="59"/>
      <c r="K281" s="60">
        <f>+B281+E281+H281</f>
        <v>39.017277030000002</v>
      </c>
      <c r="L281" s="117">
        <f>+D281+G281+J281</f>
        <v>3.2126358560158472</v>
      </c>
      <c r="M281" s="116"/>
      <c r="N281" s="60"/>
      <c r="O281" s="76"/>
      <c r="P281" s="76"/>
      <c r="Q281" s="76"/>
      <c r="R281" s="77"/>
      <c r="S281" s="117"/>
      <c r="T281" s="116"/>
      <c r="U281" s="70"/>
      <c r="V281" s="59"/>
      <c r="W281" s="113">
        <f>L281+S281+V281</f>
        <v>3.2126358560158472</v>
      </c>
      <c r="Y281" s="62">
        <v>0</v>
      </c>
      <c r="Z281" s="59">
        <f>$K281*Y281/100</f>
        <v>0</v>
      </c>
      <c r="AA281" s="63">
        <v>0.247</v>
      </c>
      <c r="AB281" s="59">
        <f>$K281*AA281/100</f>
        <v>9.6372674264099997E-2</v>
      </c>
      <c r="AC281" s="64">
        <f>Z281+AB281</f>
        <v>9.6372674264099997E-2</v>
      </c>
      <c r="AD281" s="62"/>
      <c r="AE281" s="59"/>
      <c r="AF281" s="63"/>
      <c r="AG281" s="59"/>
      <c r="AH281" s="64"/>
      <c r="AI281" s="62"/>
      <c r="AJ281" s="64"/>
      <c r="AK281" s="65">
        <f>+AC281+AH281+AJ281</f>
        <v>9.6372674264099997E-2</v>
      </c>
      <c r="AL281" s="385"/>
      <c r="AM281" s="65">
        <f>W281+AK281</f>
        <v>3.309008530279947</v>
      </c>
    </row>
    <row r="282" spans="1:39" ht="22.5" customHeight="1">
      <c r="A282" s="56" t="s">
        <v>38</v>
      </c>
      <c r="B282" s="57"/>
      <c r="C282" s="58"/>
      <c r="D282" s="59"/>
      <c r="E282" s="57"/>
      <c r="F282" s="58"/>
      <c r="G282" s="59"/>
      <c r="H282" s="57"/>
      <c r="I282" s="58"/>
      <c r="J282" s="59"/>
      <c r="K282" s="60"/>
      <c r="L282" s="117"/>
      <c r="M282" s="116"/>
      <c r="N282" s="60"/>
      <c r="O282" s="76"/>
      <c r="P282" s="76"/>
      <c r="Q282" s="76"/>
      <c r="R282" s="77"/>
      <c r="S282" s="117"/>
      <c r="T282" s="116"/>
      <c r="U282" s="70"/>
      <c r="V282" s="59"/>
      <c r="W282" s="113"/>
      <c r="Y282" s="62"/>
      <c r="Z282" s="59"/>
      <c r="AA282" s="63"/>
      <c r="AB282" s="59"/>
      <c r="AC282" s="64"/>
      <c r="AD282" s="62"/>
      <c r="AE282" s="59"/>
      <c r="AF282" s="63"/>
      <c r="AG282" s="59"/>
      <c r="AH282" s="64"/>
      <c r="AI282" s="62"/>
      <c r="AJ282" s="64"/>
      <c r="AK282" s="65"/>
      <c r="AL282" s="387"/>
      <c r="AM282" s="65"/>
    </row>
    <row r="283" spans="1:39" ht="22.5" customHeight="1">
      <c r="A283" s="56" t="s">
        <v>55</v>
      </c>
      <c r="B283" s="57">
        <f>B107</f>
        <v>0</v>
      </c>
      <c r="C283" s="58">
        <v>2.0607758044143953E-2</v>
      </c>
      <c r="D283" s="59">
        <f>+B283*C283</f>
        <v>0</v>
      </c>
      <c r="E283" s="57"/>
      <c r="F283" s="58"/>
      <c r="G283" s="59"/>
      <c r="H283" s="57"/>
      <c r="I283" s="58"/>
      <c r="J283" s="59"/>
      <c r="K283" s="60">
        <f>+B283+E283+H283</f>
        <v>0</v>
      </c>
      <c r="L283" s="117">
        <f>+D283+G283+J283</f>
        <v>0</v>
      </c>
      <c r="M283" s="116">
        <f>M107</f>
        <v>0</v>
      </c>
      <c r="N283" s="115">
        <v>9.2675853276772493</v>
      </c>
      <c r="O283" s="76"/>
      <c r="P283" s="76"/>
      <c r="Q283" s="76"/>
      <c r="R283" s="77">
        <f t="shared" ref="R283:R284" si="169">SUM(N283:Q283)</f>
        <v>9.2675853276772493</v>
      </c>
      <c r="S283" s="117">
        <f>+M283*R283/1000</f>
        <v>0</v>
      </c>
      <c r="T283" s="116"/>
      <c r="U283" s="70"/>
      <c r="V283" s="59"/>
      <c r="W283" s="113">
        <f>L283+S283+V283</f>
        <v>0</v>
      </c>
      <c r="Y283" s="72"/>
      <c r="Z283" s="69"/>
      <c r="AA283" s="73"/>
      <c r="AB283" s="69"/>
      <c r="AC283" s="74"/>
      <c r="AD283" s="72">
        <v>0.40400000000000003</v>
      </c>
      <c r="AE283" s="69">
        <f>$K283*AD283/100</f>
        <v>0</v>
      </c>
      <c r="AF283" s="73">
        <v>2.7E-2</v>
      </c>
      <c r="AG283" s="69">
        <f>$K283*AF283/100</f>
        <v>0</v>
      </c>
      <c r="AH283" s="74">
        <f>AE283+AG283</f>
        <v>0</v>
      </c>
      <c r="AI283" s="62">
        <v>0</v>
      </c>
      <c r="AJ283" s="64">
        <f>$K283*AI283/100</f>
        <v>0</v>
      </c>
      <c r="AK283" s="65">
        <f>+AC283+AH283+AJ283</f>
        <v>0</v>
      </c>
      <c r="AL283" s="387"/>
      <c r="AM283" s="65">
        <f>W283+AK283</f>
        <v>0</v>
      </c>
    </row>
    <row r="284" spans="1:39" ht="22.5" customHeight="1">
      <c r="A284" s="56" t="s">
        <v>56</v>
      </c>
      <c r="B284" s="118">
        <f>B108</f>
        <v>39.017277030000002</v>
      </c>
      <c r="C284" s="58">
        <f>+C283</f>
        <v>2.0607758044143953E-2</v>
      </c>
      <c r="D284" s="67">
        <f>+B284*C284</f>
        <v>0.80405860457557565</v>
      </c>
      <c r="E284" s="118"/>
      <c r="F284" s="58"/>
      <c r="G284" s="67"/>
      <c r="H284" s="118"/>
      <c r="I284" s="58"/>
      <c r="J284" s="67"/>
      <c r="K284" s="119">
        <f>+B284+E284+H284</f>
        <v>39.017277030000002</v>
      </c>
      <c r="L284" s="173">
        <f>+D284+G284+J284</f>
        <v>0.80405860457557565</v>
      </c>
      <c r="M284" s="279">
        <f>M108</f>
        <v>77.183999999999997</v>
      </c>
      <c r="N284" s="115">
        <f>N283</f>
        <v>9.2675853276772493</v>
      </c>
      <c r="O284" s="151"/>
      <c r="P284" s="151"/>
      <c r="Q284" s="82">
        <v>-0.32</v>
      </c>
      <c r="R284" s="77">
        <f t="shared" si="169"/>
        <v>8.947585327677249</v>
      </c>
      <c r="S284" s="173">
        <f>+M284*R284/1000</f>
        <v>0.69061042593144073</v>
      </c>
      <c r="T284" s="121"/>
      <c r="U284" s="152"/>
      <c r="V284" s="67"/>
      <c r="W284" s="114">
        <f>L284+S284+V284</f>
        <v>1.4946690305070165</v>
      </c>
      <c r="X284" s="122"/>
      <c r="Y284" s="72"/>
      <c r="Z284" s="67"/>
      <c r="AA284" s="124"/>
      <c r="AB284" s="67"/>
      <c r="AC284" s="125"/>
      <c r="AD284" s="72">
        <f>AD283</f>
        <v>0.40400000000000003</v>
      </c>
      <c r="AE284" s="67">
        <f>$K284*AD284/100</f>
        <v>0.15762979920120002</v>
      </c>
      <c r="AF284" s="124">
        <f>AF283</f>
        <v>2.7E-2</v>
      </c>
      <c r="AG284" s="67">
        <f>$K284*AF284/100</f>
        <v>1.05346647981E-2</v>
      </c>
      <c r="AH284" s="125">
        <f>AE284+AG284</f>
        <v>0.16816446399930002</v>
      </c>
      <c r="AI284" s="126">
        <f>AI283</f>
        <v>0</v>
      </c>
      <c r="AJ284" s="125">
        <f>$K284*AI284/100</f>
        <v>0</v>
      </c>
      <c r="AK284" s="75">
        <f>+AC284+AH284+AJ284</f>
        <v>0.16816446399930002</v>
      </c>
      <c r="AL284" s="391"/>
      <c r="AM284" s="75">
        <f>W284+AK284</f>
        <v>1.6628334945063166</v>
      </c>
    </row>
    <row r="285" spans="1:39" ht="22.5" customHeight="1">
      <c r="A285" s="56" t="s">
        <v>57</v>
      </c>
      <c r="B285" s="57">
        <f>SUM(B283:B284)</f>
        <v>39.017277030000002</v>
      </c>
      <c r="C285" s="58"/>
      <c r="D285" s="67">
        <f>SUM(D283:D284)</f>
        <v>0.80405860457557565</v>
      </c>
      <c r="E285" s="57"/>
      <c r="F285" s="58"/>
      <c r="G285" s="67"/>
      <c r="H285" s="57"/>
      <c r="I285" s="58"/>
      <c r="J285" s="67"/>
      <c r="K285" s="60">
        <f>+B285+E285+H285</f>
        <v>39.017277030000002</v>
      </c>
      <c r="L285" s="117">
        <f>+D285+G285+J285</f>
        <v>0.80405860457557565</v>
      </c>
      <c r="M285" s="116">
        <f>SUM(M283:M284)</f>
        <v>77.183999999999997</v>
      </c>
      <c r="N285" s="60"/>
      <c r="O285" s="76"/>
      <c r="P285" s="76"/>
      <c r="Q285" s="76"/>
      <c r="R285" s="77"/>
      <c r="S285" s="117">
        <f>SUM(S283:S284)</f>
        <v>0.69061042593144073</v>
      </c>
      <c r="T285" s="116"/>
      <c r="U285" s="70"/>
      <c r="V285" s="59"/>
      <c r="W285" s="114">
        <f>+W283+W284</f>
        <v>1.4946690305070165</v>
      </c>
      <c r="Y285" s="62"/>
      <c r="Z285" s="67">
        <f>Z283+Z284</f>
        <v>0</v>
      </c>
      <c r="AA285" s="124"/>
      <c r="AB285" s="67">
        <f>AB283+AB284</f>
        <v>0</v>
      </c>
      <c r="AC285" s="125">
        <f>Z285+AB285</f>
        <v>0</v>
      </c>
      <c r="AD285" s="62"/>
      <c r="AE285" s="67">
        <f>AE283+AE284</f>
        <v>0.15762979920120002</v>
      </c>
      <c r="AF285" s="124"/>
      <c r="AG285" s="67">
        <f>AG283+AG284</f>
        <v>1.05346647981E-2</v>
      </c>
      <c r="AH285" s="125">
        <f>AE285+AG285</f>
        <v>0.16816446399930002</v>
      </c>
      <c r="AI285" s="126"/>
      <c r="AJ285" s="125">
        <f>AJ283+AJ284</f>
        <v>0</v>
      </c>
      <c r="AK285" s="75">
        <f>SUM(AK283:AK284)</f>
        <v>0.16816446399930002</v>
      </c>
      <c r="AL285" s="387"/>
      <c r="AM285" s="75">
        <f>SUM(AM283:AM284)</f>
        <v>1.6628334945063166</v>
      </c>
    </row>
    <row r="286" spans="1:39" ht="19.350000000000001" customHeight="1">
      <c r="A286" s="16" t="s">
        <v>66</v>
      </c>
      <c r="B286" s="57">
        <f>B285</f>
        <v>39.017277030000002</v>
      </c>
      <c r="C286" s="58">
        <f>C281+C284</f>
        <v>0.10294656025080956</v>
      </c>
      <c r="D286" s="59">
        <f>D281+D285</f>
        <v>4.016694460591423</v>
      </c>
      <c r="E286" s="57"/>
      <c r="F286" s="58"/>
      <c r="G286" s="59"/>
      <c r="H286" s="57"/>
      <c r="I286" s="58"/>
      <c r="J286" s="59"/>
      <c r="K286" s="60">
        <f>+B286+E286+H286</f>
        <v>39.017277030000002</v>
      </c>
      <c r="L286" s="117">
        <f>L281+L285</f>
        <v>4.016694460591423</v>
      </c>
      <c r="M286" s="116">
        <f>M285</f>
        <v>77.183999999999997</v>
      </c>
      <c r="N286" s="60"/>
      <c r="O286" s="76"/>
      <c r="P286" s="76"/>
      <c r="Q286" s="76"/>
      <c r="R286" s="77"/>
      <c r="S286" s="117">
        <f>S281+S285</f>
        <v>0.69061042593144073</v>
      </c>
      <c r="T286" s="116"/>
      <c r="U286" s="70"/>
      <c r="V286" s="59"/>
      <c r="W286" s="113">
        <f>W281+W285</f>
        <v>4.7073048865228637</v>
      </c>
      <c r="Y286" s="137"/>
      <c r="Z286" s="130">
        <f t="shared" ref="Z286" si="170">Z281+Z285</f>
        <v>0</v>
      </c>
      <c r="AA286" s="138"/>
      <c r="AB286" s="130">
        <f t="shared" ref="AB286" si="171">AB281+AB285</f>
        <v>9.6372674264099997E-2</v>
      </c>
      <c r="AC286" s="97">
        <f>Z286+AB286</f>
        <v>9.6372674264099997E-2</v>
      </c>
      <c r="AD286" s="137"/>
      <c r="AE286" s="130">
        <f t="shared" ref="AE286" si="172">AE281+AE285</f>
        <v>0.15762979920120002</v>
      </c>
      <c r="AF286" s="138"/>
      <c r="AG286" s="130">
        <f t="shared" ref="AG286" si="173">AG281+AG285</f>
        <v>1.05346647981E-2</v>
      </c>
      <c r="AH286" s="97">
        <f>AE286+AG286</f>
        <v>0.16816446399930002</v>
      </c>
      <c r="AI286" s="137"/>
      <c r="AJ286" s="97">
        <f>AJ281+AJ285</f>
        <v>0</v>
      </c>
      <c r="AK286" s="389">
        <f t="shared" ref="AK286" si="174">AK281+AK285</f>
        <v>0.26453713826340003</v>
      </c>
      <c r="AL286" s="387"/>
      <c r="AM286" s="389">
        <f t="shared" ref="AM286" si="175">AM281+AM285</f>
        <v>4.9718420247862634</v>
      </c>
    </row>
    <row r="287" spans="1:39" ht="19.350000000000001" customHeight="1">
      <c r="A287" s="16"/>
      <c r="B287" s="57"/>
      <c r="C287" s="58"/>
      <c r="D287" s="59"/>
      <c r="E287" s="57"/>
      <c r="F287" s="58"/>
      <c r="G287" s="59"/>
      <c r="H287" s="57"/>
      <c r="I287" s="58"/>
      <c r="J287" s="59"/>
      <c r="K287" s="60"/>
      <c r="L287" s="117"/>
      <c r="M287" s="116"/>
      <c r="N287" s="60"/>
      <c r="O287" s="76"/>
      <c r="P287" s="76"/>
      <c r="Q287" s="76"/>
      <c r="R287" s="77"/>
      <c r="S287" s="117"/>
      <c r="T287" s="116"/>
      <c r="U287" s="70"/>
      <c r="V287" s="59"/>
      <c r="W287" s="113"/>
      <c r="Y287" s="62"/>
      <c r="Z287" s="59"/>
      <c r="AA287" s="63"/>
      <c r="AB287" s="59"/>
      <c r="AC287" s="64"/>
      <c r="AD287" s="62"/>
      <c r="AE287" s="59"/>
      <c r="AF287" s="63"/>
      <c r="AG287" s="59"/>
      <c r="AH287" s="64"/>
      <c r="AI287" s="62"/>
      <c r="AJ287" s="64"/>
      <c r="AK287" s="65"/>
      <c r="AL287" s="387"/>
      <c r="AM287" s="65"/>
    </row>
    <row r="288" spans="1:39" ht="19.350000000000001" customHeight="1">
      <c r="A288" s="16" t="s">
        <v>67</v>
      </c>
      <c r="B288" s="57"/>
      <c r="C288" s="58"/>
      <c r="D288" s="59"/>
      <c r="E288" s="57"/>
      <c r="F288" s="58"/>
      <c r="G288" s="59"/>
      <c r="H288" s="57"/>
      <c r="I288" s="58"/>
      <c r="J288" s="59"/>
      <c r="K288" s="60"/>
      <c r="L288" s="117"/>
      <c r="M288" s="116"/>
      <c r="N288" s="60"/>
      <c r="O288" s="76"/>
      <c r="P288" s="76"/>
      <c r="Q288" s="76"/>
      <c r="R288" s="77"/>
      <c r="S288" s="117"/>
      <c r="T288" s="116"/>
      <c r="U288" s="70"/>
      <c r="V288" s="59"/>
      <c r="W288" s="113"/>
      <c r="Y288" s="62"/>
      <c r="Z288" s="59"/>
      <c r="AA288" s="63"/>
      <c r="AB288" s="59"/>
      <c r="AC288" s="64"/>
      <c r="AD288" s="62"/>
      <c r="AE288" s="59"/>
      <c r="AF288" s="63"/>
      <c r="AG288" s="59"/>
      <c r="AH288" s="64"/>
      <c r="AI288" s="62"/>
      <c r="AJ288" s="64"/>
      <c r="AK288" s="65"/>
      <c r="AL288" s="387"/>
      <c r="AM288" s="65"/>
    </row>
    <row r="289" spans="1:39" ht="19.350000000000001" customHeight="1">
      <c r="A289" s="56" t="s">
        <v>37</v>
      </c>
      <c r="B289" s="57">
        <f>B113</f>
        <v>59.290131343638365</v>
      </c>
      <c r="C289" s="58">
        <f>C281</f>
        <v>8.2338802206665604E-2</v>
      </c>
      <c r="D289" s="59">
        <f>+B289*C289</f>
        <v>4.8818783975110644</v>
      </c>
      <c r="E289" s="57"/>
      <c r="F289" s="58"/>
      <c r="G289" s="59"/>
      <c r="H289" s="57"/>
      <c r="I289" s="58"/>
      <c r="J289" s="59"/>
      <c r="K289" s="60">
        <f>+B289+E289+H289</f>
        <v>59.290131343638365</v>
      </c>
      <c r="L289" s="117">
        <f>+D289+G289+J289</f>
        <v>4.8818783975110644</v>
      </c>
      <c r="M289" s="116"/>
      <c r="N289" s="60"/>
      <c r="O289" s="76"/>
      <c r="P289" s="76"/>
      <c r="Q289" s="76"/>
      <c r="R289" s="77"/>
      <c r="S289" s="117"/>
      <c r="T289" s="116"/>
      <c r="U289" s="70"/>
      <c r="V289" s="59"/>
      <c r="W289" s="113">
        <f>L289+S289+V289</f>
        <v>4.8818783975110644</v>
      </c>
      <c r="Y289" s="62">
        <f>Y281</f>
        <v>0</v>
      </c>
      <c r="Z289" s="59">
        <f>$K289*Y289/100</f>
        <v>0</v>
      </c>
      <c r="AA289" s="63">
        <f>AA281</f>
        <v>0.247</v>
      </c>
      <c r="AB289" s="59">
        <f>$K289*AA289/100</f>
        <v>0.14644662441878675</v>
      </c>
      <c r="AC289" s="64">
        <f>Z289+AB289</f>
        <v>0.14644662441878675</v>
      </c>
      <c r="AD289" s="62"/>
      <c r="AE289" s="59"/>
      <c r="AF289" s="63"/>
      <c r="AG289" s="59"/>
      <c r="AH289" s="64"/>
      <c r="AI289" s="62"/>
      <c r="AJ289" s="64"/>
      <c r="AK289" s="65">
        <f>+AC289+AH289+AJ289</f>
        <v>0.14644662441878675</v>
      </c>
      <c r="AL289" s="385"/>
      <c r="AM289" s="65">
        <f>W289+AK289</f>
        <v>5.0283250219298514</v>
      </c>
    </row>
    <row r="290" spans="1:39" ht="19.350000000000001" customHeight="1">
      <c r="A290" s="56" t="s">
        <v>38</v>
      </c>
      <c r="B290" s="57"/>
      <c r="C290" s="58"/>
      <c r="D290" s="59"/>
      <c r="E290" s="57"/>
      <c r="F290" s="58"/>
      <c r="G290" s="59"/>
      <c r="H290" s="57"/>
      <c r="I290" s="58"/>
      <c r="J290" s="59"/>
      <c r="K290" s="60"/>
      <c r="L290" s="117"/>
      <c r="M290" s="116"/>
      <c r="N290" s="60"/>
      <c r="O290" s="76"/>
      <c r="P290" s="76"/>
      <c r="Q290" s="76"/>
      <c r="R290" s="77"/>
      <c r="S290" s="117"/>
      <c r="T290" s="116"/>
      <c r="U290" s="70"/>
      <c r="V290" s="59"/>
      <c r="W290" s="113"/>
      <c r="Y290" s="62"/>
      <c r="Z290" s="59"/>
      <c r="AA290" s="63"/>
      <c r="AB290" s="59"/>
      <c r="AC290" s="64"/>
      <c r="AD290" s="62"/>
      <c r="AE290" s="59"/>
      <c r="AF290" s="63"/>
      <c r="AG290" s="59"/>
      <c r="AH290" s="64"/>
      <c r="AI290" s="62"/>
      <c r="AJ290" s="64"/>
      <c r="AK290" s="65"/>
      <c r="AL290" s="387"/>
      <c r="AM290" s="65"/>
    </row>
    <row r="291" spans="1:39" ht="19.350000000000001" customHeight="1">
      <c r="A291" s="56" t="s">
        <v>55</v>
      </c>
      <c r="B291" s="57">
        <f>B115</f>
        <v>34.536715893638359</v>
      </c>
      <c r="C291" s="58">
        <f>C283</f>
        <v>2.0607758044143953E-2</v>
      </c>
      <c r="D291" s="59">
        <f>+B291*C291</f>
        <v>0.71172428477544014</v>
      </c>
      <c r="E291" s="57"/>
      <c r="F291" s="58"/>
      <c r="G291" s="59"/>
      <c r="H291" s="57"/>
      <c r="I291" s="58"/>
      <c r="J291" s="59"/>
      <c r="K291" s="60">
        <f>+B291+E291+H291</f>
        <v>34.536715893638359</v>
      </c>
      <c r="L291" s="117">
        <f>+D291+G291+J291</f>
        <v>0.71172428477544014</v>
      </c>
      <c r="M291" s="116">
        <f>M115</f>
        <v>93.408000000000001</v>
      </c>
      <c r="N291" s="115">
        <f>N283</f>
        <v>9.2675853276772493</v>
      </c>
      <c r="O291" s="82">
        <v>2.1609629574390468</v>
      </c>
      <c r="P291" s="76"/>
      <c r="Q291" s="76"/>
      <c r="R291" s="77">
        <f t="shared" ref="R291:R292" si="176">SUM(N291:Q291)</f>
        <v>11.428548285116296</v>
      </c>
      <c r="S291" s="117">
        <f>+M291*R291/1000</f>
        <v>1.067517838216143</v>
      </c>
      <c r="T291" s="116"/>
      <c r="U291" s="70"/>
      <c r="V291" s="59"/>
      <c r="W291" s="113">
        <f>L291+S291+V291</f>
        <v>1.7792421229915831</v>
      </c>
      <c r="Y291" s="72"/>
      <c r="Z291" s="69"/>
      <c r="AA291" s="73"/>
      <c r="AB291" s="69"/>
      <c r="AC291" s="74"/>
      <c r="AD291" s="72">
        <f t="shared" ref="AD291:AD292" si="177">AD283</f>
        <v>0.40400000000000003</v>
      </c>
      <c r="AE291" s="69">
        <f>$K291*AD291/100</f>
        <v>0.13952833221029898</v>
      </c>
      <c r="AF291" s="73">
        <f t="shared" ref="AF291:AF292" si="178">AF283</f>
        <v>2.7E-2</v>
      </c>
      <c r="AG291" s="69">
        <f>$K291*AF291/100</f>
        <v>9.3249132912823565E-3</v>
      </c>
      <c r="AH291" s="74">
        <f>AE291+AG291</f>
        <v>0.14885324550158133</v>
      </c>
      <c r="AI291" s="62">
        <v>0</v>
      </c>
      <c r="AJ291" s="64">
        <f>$K291*AI291/100</f>
        <v>0</v>
      </c>
      <c r="AK291" s="65">
        <f>+AC291+AH291+AJ291</f>
        <v>0.14885324550158133</v>
      </c>
      <c r="AL291" s="387"/>
      <c r="AM291" s="65">
        <f>W291+AK291</f>
        <v>1.9280953684931645</v>
      </c>
    </row>
    <row r="292" spans="1:39" ht="19.350000000000001" customHeight="1">
      <c r="A292" s="56" t="s">
        <v>56</v>
      </c>
      <c r="B292" s="118">
        <f>B116</f>
        <v>24.753415450000002</v>
      </c>
      <c r="C292" s="58">
        <f>+C291</f>
        <v>2.0607758044143953E-2</v>
      </c>
      <c r="D292" s="67">
        <f>+B292*C292</f>
        <v>0.51011239635977479</v>
      </c>
      <c r="E292" s="118"/>
      <c r="F292" s="58"/>
      <c r="G292" s="67"/>
      <c r="H292" s="118"/>
      <c r="I292" s="58"/>
      <c r="J292" s="67"/>
      <c r="K292" s="119">
        <f>+B292+E292+H292</f>
        <v>24.753415450000002</v>
      </c>
      <c r="L292" s="173">
        <f>+D292+G292+J292</f>
        <v>0.51011239635977479</v>
      </c>
      <c r="M292" s="279">
        <f>M116</f>
        <v>29.975999999999999</v>
      </c>
      <c r="N292" s="115">
        <f>N291</f>
        <v>9.2675853276772493</v>
      </c>
      <c r="O292" s="82">
        <f>O291</f>
        <v>2.1609629574390468</v>
      </c>
      <c r="P292" s="151"/>
      <c r="Q292" s="82">
        <v>-0.32</v>
      </c>
      <c r="R292" s="77">
        <f t="shared" si="176"/>
        <v>11.108548285116296</v>
      </c>
      <c r="S292" s="173">
        <f>+M292*R292/1000</f>
        <v>0.33298984339464605</v>
      </c>
      <c r="T292" s="116"/>
      <c r="U292" s="70"/>
      <c r="V292" s="59"/>
      <c r="W292" s="114">
        <f>L292+S292+V292</f>
        <v>0.84310223975442078</v>
      </c>
      <c r="Y292" s="72"/>
      <c r="Z292" s="67"/>
      <c r="AA292" s="124"/>
      <c r="AB292" s="67"/>
      <c r="AC292" s="125"/>
      <c r="AD292" s="72">
        <f t="shared" si="177"/>
        <v>0.40400000000000003</v>
      </c>
      <c r="AE292" s="67">
        <f>$K292*AD292/100</f>
        <v>0.10000379841800001</v>
      </c>
      <c r="AF292" s="124">
        <f t="shared" si="178"/>
        <v>2.7E-2</v>
      </c>
      <c r="AG292" s="67">
        <f>$K292*AF292/100</f>
        <v>6.6834221715000005E-3</v>
      </c>
      <c r="AH292" s="125">
        <f>AE292+AG292</f>
        <v>0.10668722058950002</v>
      </c>
      <c r="AI292" s="126">
        <f>AI291</f>
        <v>0</v>
      </c>
      <c r="AJ292" s="125">
        <f>$K292*AI292/100</f>
        <v>0</v>
      </c>
      <c r="AK292" s="75">
        <f>+AC292+AH292+AJ292</f>
        <v>0.10668722058950002</v>
      </c>
      <c r="AL292" s="391"/>
      <c r="AM292" s="75">
        <f>W292+AK292</f>
        <v>0.94978946034392076</v>
      </c>
    </row>
    <row r="293" spans="1:39" ht="19.350000000000001" customHeight="1">
      <c r="A293" s="56" t="s">
        <v>57</v>
      </c>
      <c r="B293" s="57">
        <f>SUM(B291:B292)</f>
        <v>59.290131343638365</v>
      </c>
      <c r="C293" s="58"/>
      <c r="D293" s="67">
        <f>SUM(D291:D292)</f>
        <v>1.221836681135215</v>
      </c>
      <c r="E293" s="57"/>
      <c r="F293" s="58"/>
      <c r="G293" s="67"/>
      <c r="H293" s="57"/>
      <c r="I293" s="58"/>
      <c r="J293" s="67"/>
      <c r="K293" s="60">
        <f>+B293+E293+H293</f>
        <v>59.290131343638365</v>
      </c>
      <c r="L293" s="117">
        <f>+D293+G293+J293</f>
        <v>1.221836681135215</v>
      </c>
      <c r="M293" s="116">
        <f>SUM(M291:M292)</f>
        <v>123.384</v>
      </c>
      <c r="N293" s="60"/>
      <c r="O293" s="76"/>
      <c r="P293" s="76"/>
      <c r="Q293" s="82"/>
      <c r="R293" s="77"/>
      <c r="S293" s="117">
        <f>SUM(S291:S292)</f>
        <v>1.4005076816107891</v>
      </c>
      <c r="T293" s="116"/>
      <c r="U293" s="70"/>
      <c r="V293" s="59"/>
      <c r="W293" s="114">
        <f>+W291+W292</f>
        <v>2.6223443627460039</v>
      </c>
      <c r="Y293" s="62"/>
      <c r="Z293" s="67">
        <f>Z291+Z292</f>
        <v>0</v>
      </c>
      <c r="AA293" s="124"/>
      <c r="AB293" s="67">
        <f>AB291+AB292</f>
        <v>0</v>
      </c>
      <c r="AC293" s="125">
        <f>Z293+AB293</f>
        <v>0</v>
      </c>
      <c r="AD293" s="62"/>
      <c r="AE293" s="67">
        <f>AE291+AE292</f>
        <v>0.23953213062829898</v>
      </c>
      <c r="AF293" s="124"/>
      <c r="AG293" s="67">
        <f>AG291+AG292</f>
        <v>1.6008335462782356E-2</v>
      </c>
      <c r="AH293" s="125">
        <f>AE293+AG293</f>
        <v>0.25554046609108133</v>
      </c>
      <c r="AI293" s="126"/>
      <c r="AJ293" s="125">
        <f>AJ291+AJ292</f>
        <v>0</v>
      </c>
      <c r="AK293" s="75">
        <f>SUM(AK291:AK292)</f>
        <v>0.25554046609108133</v>
      </c>
      <c r="AL293" s="387"/>
      <c r="AM293" s="75">
        <f>SUM(AM291:AM292)</f>
        <v>2.8778848288370851</v>
      </c>
    </row>
    <row r="294" spans="1:39" ht="19.350000000000001" customHeight="1">
      <c r="A294" s="16" t="s">
        <v>66</v>
      </c>
      <c r="B294" s="57">
        <f>B293</f>
        <v>59.290131343638365</v>
      </c>
      <c r="C294" s="58">
        <f>C289+C292</f>
        <v>0.10294656025080956</v>
      </c>
      <c r="D294" s="59">
        <f>D289+D293</f>
        <v>6.1037150786462799</v>
      </c>
      <c r="E294" s="57"/>
      <c r="F294" s="58"/>
      <c r="G294" s="59"/>
      <c r="H294" s="57"/>
      <c r="I294" s="58"/>
      <c r="J294" s="59"/>
      <c r="K294" s="60">
        <f>+B294+E294+H294</f>
        <v>59.290131343638365</v>
      </c>
      <c r="L294" s="117">
        <f>L289+L293</f>
        <v>6.1037150786462799</v>
      </c>
      <c r="M294" s="116">
        <f>M293</f>
        <v>123.384</v>
      </c>
      <c r="N294" s="60"/>
      <c r="O294" s="76"/>
      <c r="P294" s="76"/>
      <c r="Q294" s="76"/>
      <c r="R294" s="77"/>
      <c r="S294" s="117">
        <f>S289+S293</f>
        <v>1.4005076816107891</v>
      </c>
      <c r="T294" s="116"/>
      <c r="U294" s="70"/>
      <c r="V294" s="59"/>
      <c r="W294" s="113">
        <f>W289+W293</f>
        <v>7.5042227602570684</v>
      </c>
      <c r="Y294" s="137"/>
      <c r="Z294" s="130">
        <f t="shared" ref="Z294" si="179">Z289+Z293</f>
        <v>0</v>
      </c>
      <c r="AA294" s="138"/>
      <c r="AB294" s="130">
        <f t="shared" ref="AB294" si="180">AB289+AB293</f>
        <v>0.14644662441878675</v>
      </c>
      <c r="AC294" s="97">
        <f>Z294+AB294</f>
        <v>0.14644662441878675</v>
      </c>
      <c r="AD294" s="137"/>
      <c r="AE294" s="130">
        <f t="shared" ref="AE294" si="181">AE289+AE293</f>
        <v>0.23953213062829898</v>
      </c>
      <c r="AF294" s="138"/>
      <c r="AG294" s="130">
        <f t="shared" ref="AG294" si="182">AG289+AG293</f>
        <v>1.6008335462782356E-2</v>
      </c>
      <c r="AH294" s="97">
        <f>AE294+AG294</f>
        <v>0.25554046609108133</v>
      </c>
      <c r="AI294" s="137"/>
      <c r="AJ294" s="97">
        <f>AJ289+AJ293</f>
        <v>0</v>
      </c>
      <c r="AK294" s="389">
        <f t="shared" ref="AK294" si="183">AK289+AK293</f>
        <v>0.40198709050986808</v>
      </c>
      <c r="AL294" s="387"/>
      <c r="AM294" s="389">
        <f t="shared" ref="AM294" si="184">AM289+AM293</f>
        <v>7.9062098507669365</v>
      </c>
    </row>
    <row r="295" spans="1:39" ht="19.350000000000001" customHeight="1">
      <c r="A295" s="16"/>
      <c r="B295" s="57"/>
      <c r="C295" s="58"/>
      <c r="D295" s="59"/>
      <c r="E295" s="57"/>
      <c r="F295" s="58"/>
      <c r="G295" s="59"/>
      <c r="H295" s="57"/>
      <c r="I295" s="58"/>
      <c r="J295" s="59"/>
      <c r="K295" s="60"/>
      <c r="L295" s="117"/>
      <c r="M295" s="116"/>
      <c r="N295" s="60"/>
      <c r="O295" s="76"/>
      <c r="P295" s="76"/>
      <c r="Q295" s="76"/>
      <c r="R295" s="77"/>
      <c r="S295" s="117"/>
      <c r="T295" s="116"/>
      <c r="U295" s="70"/>
      <c r="V295" s="59"/>
      <c r="W295" s="113"/>
      <c r="Y295" s="62"/>
      <c r="Z295" s="59"/>
      <c r="AA295" s="63"/>
      <c r="AB295" s="59"/>
      <c r="AC295" s="64"/>
      <c r="AD295" s="62"/>
      <c r="AE295" s="59"/>
      <c r="AF295" s="63"/>
      <c r="AG295" s="59"/>
      <c r="AH295" s="64"/>
      <c r="AI295" s="62"/>
      <c r="AJ295" s="64"/>
      <c r="AK295" s="65"/>
      <c r="AL295" s="387"/>
      <c r="AM295" s="65"/>
    </row>
    <row r="296" spans="1:39" ht="19.350000000000001" customHeight="1">
      <c r="A296" s="16" t="s">
        <v>68</v>
      </c>
      <c r="B296" s="57">
        <f>B286+B294</f>
        <v>98.307408373638367</v>
      </c>
      <c r="C296" s="58"/>
      <c r="D296" s="59">
        <f>D286+D294</f>
        <v>10.120409539237702</v>
      </c>
      <c r="E296" s="57"/>
      <c r="F296" s="58"/>
      <c r="G296" s="59"/>
      <c r="H296" s="57"/>
      <c r="I296" s="58"/>
      <c r="J296" s="59"/>
      <c r="K296" s="60">
        <f>K286+K294</f>
        <v>98.307408373638367</v>
      </c>
      <c r="L296" s="117">
        <f>L286+L294</f>
        <v>10.120409539237702</v>
      </c>
      <c r="M296" s="116">
        <f>M286+M294</f>
        <v>200.56799999999998</v>
      </c>
      <c r="N296" s="60"/>
      <c r="O296" s="76"/>
      <c r="P296" s="76"/>
      <c r="Q296" s="76"/>
      <c r="R296" s="77"/>
      <c r="S296" s="117">
        <f>S286+S294</f>
        <v>2.09111810754223</v>
      </c>
      <c r="T296" s="116"/>
      <c r="U296" s="70"/>
      <c r="V296" s="59"/>
      <c r="W296" s="113">
        <f>W286+W294</f>
        <v>12.211527646779931</v>
      </c>
      <c r="Y296" s="62"/>
      <c r="Z296" s="59">
        <f t="shared" ref="Z296" si="185">Z286+Z294</f>
        <v>0</v>
      </c>
      <c r="AA296" s="63"/>
      <c r="AB296" s="59">
        <f t="shared" ref="AB296" si="186">AB286+AB294</f>
        <v>0.24281929868288676</v>
      </c>
      <c r="AC296" s="64">
        <f>Z296+AB296</f>
        <v>0.24281929868288676</v>
      </c>
      <c r="AD296" s="62"/>
      <c r="AE296" s="59">
        <f t="shared" ref="AE296" si="187">AE286+AE294</f>
        <v>0.39716192982949899</v>
      </c>
      <c r="AF296" s="63"/>
      <c r="AG296" s="59">
        <f t="shared" ref="AG296" si="188">AG286+AG294</f>
        <v>2.6543000260882355E-2</v>
      </c>
      <c r="AH296" s="64">
        <f>AE296+AG296</f>
        <v>0.42370493009038135</v>
      </c>
      <c r="AI296" s="62"/>
      <c r="AJ296" s="64">
        <f t="shared" ref="AJ296" si="189">AJ286+AJ294</f>
        <v>0</v>
      </c>
      <c r="AK296" s="65">
        <f>+AC296+AH296+AJ296</f>
        <v>0.66652422877326811</v>
      </c>
      <c r="AL296" s="387"/>
      <c r="AM296" s="65">
        <f>W296+AK296</f>
        <v>12.878051875553199</v>
      </c>
    </row>
    <row r="297" spans="1:39" ht="19.350000000000001" customHeight="1">
      <c r="A297" s="16"/>
      <c r="B297" s="57"/>
      <c r="C297" s="58"/>
      <c r="D297" s="59"/>
      <c r="E297" s="57"/>
      <c r="F297" s="58"/>
      <c r="G297" s="59"/>
      <c r="H297" s="57"/>
      <c r="I297" s="58"/>
      <c r="J297" s="59"/>
      <c r="K297" s="60"/>
      <c r="L297" s="117"/>
      <c r="M297" s="116"/>
      <c r="N297" s="60"/>
      <c r="O297" s="76"/>
      <c r="P297" s="76"/>
      <c r="Q297" s="76"/>
      <c r="R297" s="77"/>
      <c r="S297" s="117"/>
      <c r="T297" s="116"/>
      <c r="U297" s="70"/>
      <c r="V297" s="59"/>
      <c r="W297" s="113"/>
      <c r="Y297" s="62"/>
      <c r="Z297" s="59"/>
      <c r="AA297" s="63"/>
      <c r="AB297" s="59"/>
      <c r="AC297" s="64"/>
      <c r="AD297" s="62"/>
      <c r="AE297" s="59"/>
      <c r="AF297" s="63"/>
      <c r="AG297" s="59"/>
      <c r="AH297" s="64"/>
      <c r="AI297" s="62"/>
      <c r="AJ297" s="64"/>
      <c r="AK297" s="65"/>
      <c r="AL297" s="387"/>
      <c r="AM297" s="65"/>
    </row>
    <row r="298" spans="1:39" ht="22.5" customHeight="1">
      <c r="A298" s="16" t="s">
        <v>69</v>
      </c>
      <c r="B298" s="57"/>
      <c r="C298" s="58"/>
      <c r="D298" s="59"/>
      <c r="E298" s="57"/>
      <c r="F298" s="58"/>
      <c r="G298" s="59"/>
      <c r="H298" s="57"/>
      <c r="I298" s="58"/>
      <c r="J298" s="59"/>
      <c r="K298" s="60"/>
      <c r="L298" s="117"/>
      <c r="M298" s="116"/>
      <c r="N298" s="60"/>
      <c r="O298" s="76"/>
      <c r="P298" s="76"/>
      <c r="Q298" s="76"/>
      <c r="R298" s="77"/>
      <c r="S298" s="117"/>
      <c r="T298" s="144"/>
      <c r="U298" s="94"/>
      <c r="V298" s="59"/>
      <c r="W298" s="113"/>
      <c r="Y298" s="62"/>
      <c r="Z298" s="59"/>
      <c r="AA298" s="63"/>
      <c r="AB298" s="59"/>
      <c r="AC298" s="64"/>
      <c r="AD298" s="62"/>
      <c r="AE298" s="59"/>
      <c r="AF298" s="63"/>
      <c r="AG298" s="59"/>
      <c r="AH298" s="64"/>
      <c r="AI298" s="62"/>
      <c r="AJ298" s="64"/>
      <c r="AK298" s="65"/>
      <c r="AL298" s="387"/>
      <c r="AM298" s="65"/>
    </row>
    <row r="299" spans="1:39" ht="22.5" customHeight="1">
      <c r="A299" s="16" t="s">
        <v>65</v>
      </c>
      <c r="B299" s="57"/>
      <c r="C299" s="58"/>
      <c r="D299" s="59"/>
      <c r="E299" s="57"/>
      <c r="F299" s="58"/>
      <c r="G299" s="59"/>
      <c r="H299" s="57"/>
      <c r="I299" s="58"/>
      <c r="J299" s="59"/>
      <c r="K299" s="60"/>
      <c r="L299" s="117"/>
      <c r="M299" s="116"/>
      <c r="N299" s="60"/>
      <c r="O299" s="76"/>
      <c r="P299" s="76"/>
      <c r="Q299" s="76"/>
      <c r="R299" s="77"/>
      <c r="S299" s="117"/>
      <c r="T299" s="144"/>
      <c r="U299" s="94"/>
      <c r="V299" s="59"/>
      <c r="W299" s="113"/>
      <c r="Y299" s="62"/>
      <c r="Z299" s="59"/>
      <c r="AA299" s="63"/>
      <c r="AB299" s="59"/>
      <c r="AC299" s="64"/>
      <c r="AD299" s="62"/>
      <c r="AE299" s="59"/>
      <c r="AF299" s="63"/>
      <c r="AG299" s="59"/>
      <c r="AH299" s="64"/>
      <c r="AI299" s="62"/>
      <c r="AJ299" s="64"/>
      <c r="AK299" s="65"/>
      <c r="AL299" s="387"/>
      <c r="AM299" s="65"/>
    </row>
    <row r="300" spans="1:39" ht="22.5" customHeight="1">
      <c r="A300" s="56" t="s">
        <v>37</v>
      </c>
      <c r="B300" s="57">
        <f>B124</f>
        <v>344.03313111199998</v>
      </c>
      <c r="C300" s="58">
        <v>8.2734652862272995E-2</v>
      </c>
      <c r="D300" s="59">
        <f>+B300*C300</f>
        <v>28.463461675672171</v>
      </c>
      <c r="E300" s="57"/>
      <c r="F300" s="58"/>
      <c r="G300" s="59"/>
      <c r="H300" s="57"/>
      <c r="I300" s="58"/>
      <c r="J300" s="59"/>
      <c r="K300" s="60">
        <f>+B300+E300+H300</f>
        <v>344.03313111199998</v>
      </c>
      <c r="L300" s="117">
        <f>+D300+G300+J300</f>
        <v>28.463461675672171</v>
      </c>
      <c r="M300" s="116"/>
      <c r="N300" s="60"/>
      <c r="O300" s="76"/>
      <c r="P300" s="76"/>
      <c r="Q300" s="76"/>
      <c r="R300" s="77"/>
      <c r="S300" s="117"/>
      <c r="T300" s="144"/>
      <c r="U300" s="94"/>
      <c r="V300" s="59"/>
      <c r="W300" s="113">
        <f>L300+S300+V300</f>
        <v>28.463461675672171</v>
      </c>
      <c r="Y300" s="62">
        <v>0</v>
      </c>
      <c r="Z300" s="59">
        <f>$K300*Y300/100</f>
        <v>0</v>
      </c>
      <c r="AA300" s="63">
        <v>0.22399999999999998</v>
      </c>
      <c r="AB300" s="59">
        <f>$K300*AA300/100</f>
        <v>0.77063421369087992</v>
      </c>
      <c r="AC300" s="64">
        <f>Z300+AB300</f>
        <v>0.77063421369087992</v>
      </c>
      <c r="AD300" s="62"/>
      <c r="AE300" s="59"/>
      <c r="AF300" s="63"/>
      <c r="AG300" s="59"/>
      <c r="AH300" s="64"/>
      <c r="AI300" s="62"/>
      <c r="AJ300" s="64"/>
      <c r="AK300" s="65">
        <f>+AC300+AH300+AJ300</f>
        <v>0.77063421369087992</v>
      </c>
      <c r="AL300" s="385"/>
      <c r="AM300" s="65">
        <f>W300+AK300</f>
        <v>29.234095889363051</v>
      </c>
    </row>
    <row r="301" spans="1:39" ht="22.5" customHeight="1">
      <c r="A301" s="56" t="s">
        <v>38</v>
      </c>
      <c r="B301" s="57"/>
      <c r="C301" s="58"/>
      <c r="D301" s="59"/>
      <c r="E301" s="57"/>
      <c r="F301" s="58"/>
      <c r="G301" s="59"/>
      <c r="H301" s="57"/>
      <c r="I301" s="58"/>
      <c r="J301" s="59"/>
      <c r="K301" s="60"/>
      <c r="L301" s="117"/>
      <c r="M301" s="116"/>
      <c r="N301" s="60"/>
      <c r="O301" s="76"/>
      <c r="P301" s="76"/>
      <c r="Q301" s="76"/>
      <c r="R301" s="77"/>
      <c r="S301" s="117"/>
      <c r="T301" s="144"/>
      <c r="U301" s="94"/>
      <c r="V301" s="59"/>
      <c r="W301" s="113"/>
      <c r="Y301" s="62"/>
      <c r="Z301" s="59"/>
      <c r="AA301" s="63"/>
      <c r="AB301" s="59"/>
      <c r="AC301" s="64"/>
      <c r="AD301" s="62"/>
      <c r="AE301" s="59"/>
      <c r="AF301" s="63"/>
      <c r="AG301" s="59"/>
      <c r="AH301" s="64"/>
      <c r="AI301" s="62"/>
      <c r="AJ301" s="64"/>
      <c r="AK301" s="65"/>
      <c r="AL301" s="387"/>
      <c r="AM301" s="65"/>
    </row>
    <row r="302" spans="1:39" ht="22.5" customHeight="1">
      <c r="A302" s="56" t="s">
        <v>55</v>
      </c>
      <c r="B302" s="57">
        <f>B126</f>
        <v>0</v>
      </c>
      <c r="C302" s="58">
        <v>2.0607758044143953E-2</v>
      </c>
      <c r="D302" s="59">
        <f>+B302*C302</f>
        <v>0</v>
      </c>
      <c r="E302" s="57"/>
      <c r="F302" s="58"/>
      <c r="G302" s="59"/>
      <c r="H302" s="57"/>
      <c r="I302" s="58"/>
      <c r="J302" s="59"/>
      <c r="K302" s="60">
        <f>+B302+E302+H302</f>
        <v>0</v>
      </c>
      <c r="L302" s="117">
        <f>+D302+G302+J302</f>
        <v>0</v>
      </c>
      <c r="M302" s="116">
        <f>M126</f>
        <v>0</v>
      </c>
      <c r="N302" s="115">
        <f>N283</f>
        <v>9.2675853276772493</v>
      </c>
      <c r="O302" s="76"/>
      <c r="P302" s="82">
        <v>-7.6381136379063896</v>
      </c>
      <c r="Q302" s="76"/>
      <c r="R302" s="77">
        <f t="shared" ref="R302:R303" si="190">SUM(N302:Q302)</f>
        <v>1.6294716897708597</v>
      </c>
      <c r="S302" s="117">
        <f>+M302*R302/1000</f>
        <v>0</v>
      </c>
      <c r="T302" s="144"/>
      <c r="U302" s="94"/>
      <c r="V302" s="59"/>
      <c r="W302" s="113">
        <f>L302+S302+V302</f>
        <v>0</v>
      </c>
      <c r="Y302" s="72"/>
      <c r="Z302" s="69"/>
      <c r="AA302" s="73"/>
      <c r="AB302" s="69"/>
      <c r="AC302" s="74"/>
      <c r="AD302" s="72">
        <v>0.40400000000000003</v>
      </c>
      <c r="AE302" s="69">
        <f>$K302*AD302/100</f>
        <v>0</v>
      </c>
      <c r="AF302" s="73">
        <v>2.7E-2</v>
      </c>
      <c r="AG302" s="69">
        <f>$K302*AF302/100</f>
        <v>0</v>
      </c>
      <c r="AH302" s="74">
        <f>AE302+AG302</f>
        <v>0</v>
      </c>
      <c r="AI302" s="62">
        <v>0</v>
      </c>
      <c r="AJ302" s="64">
        <f>$K302*AI302/100</f>
        <v>0</v>
      </c>
      <c r="AK302" s="65">
        <f>+AC302+AH302+AJ302</f>
        <v>0</v>
      </c>
      <c r="AL302" s="387"/>
      <c r="AM302" s="65">
        <f>W302+AK302</f>
        <v>0</v>
      </c>
    </row>
    <row r="303" spans="1:39" ht="22.5" customHeight="1">
      <c r="A303" s="56" t="s">
        <v>56</v>
      </c>
      <c r="B303" s="118">
        <f>B127</f>
        <v>344.03313111199998</v>
      </c>
      <c r="C303" s="58">
        <f>+C302</f>
        <v>2.0607758044143953E-2</v>
      </c>
      <c r="D303" s="67">
        <f>+B303*C303</f>
        <v>7.0897515251253491</v>
      </c>
      <c r="E303" s="118"/>
      <c r="F303" s="58"/>
      <c r="G303" s="67"/>
      <c r="H303" s="118"/>
      <c r="I303" s="58"/>
      <c r="J303" s="67"/>
      <c r="K303" s="119">
        <f>+B303+E303+H303</f>
        <v>344.03313111199998</v>
      </c>
      <c r="L303" s="173">
        <f>+D303+G303+J303</f>
        <v>7.0897515251253491</v>
      </c>
      <c r="M303" s="279">
        <f>M127</f>
        <v>700.64221112319956</v>
      </c>
      <c r="N303" s="115">
        <f>N302</f>
        <v>9.2675853276772493</v>
      </c>
      <c r="O303" s="151"/>
      <c r="P303" s="82">
        <f>P302</f>
        <v>-7.6381136379063896</v>
      </c>
      <c r="Q303" s="82">
        <v>-0.32</v>
      </c>
      <c r="R303" s="77">
        <f t="shared" si="190"/>
        <v>1.3094716897708596</v>
      </c>
      <c r="S303" s="173">
        <f>+M303*R303/1000</f>
        <v>0.91747114012428743</v>
      </c>
      <c r="T303" s="153"/>
      <c r="U303" s="152"/>
      <c r="V303" s="67"/>
      <c r="W303" s="114">
        <f>L303+S303+V303</f>
        <v>8.0072226652496372</v>
      </c>
      <c r="X303" s="122"/>
      <c r="Y303" s="72"/>
      <c r="Z303" s="67"/>
      <c r="AA303" s="124"/>
      <c r="AB303" s="67"/>
      <c r="AC303" s="125"/>
      <c r="AD303" s="72">
        <f>AD302</f>
        <v>0.40400000000000003</v>
      </c>
      <c r="AE303" s="67">
        <f>$K303*AD303/100</f>
        <v>1.38989384969248</v>
      </c>
      <c r="AF303" s="124">
        <f>AF302</f>
        <v>2.7E-2</v>
      </c>
      <c r="AG303" s="67">
        <f>$K303*AF303/100</f>
        <v>9.2888945400239994E-2</v>
      </c>
      <c r="AH303" s="125">
        <f>AE303+AG303</f>
        <v>1.4827827950927199</v>
      </c>
      <c r="AI303" s="126">
        <f>AI302</f>
        <v>0</v>
      </c>
      <c r="AJ303" s="125">
        <f>$K303*AI303/100</f>
        <v>0</v>
      </c>
      <c r="AK303" s="75">
        <f>+AC303+AH303+AJ303</f>
        <v>1.4827827950927199</v>
      </c>
      <c r="AL303" s="391"/>
      <c r="AM303" s="75">
        <f>W303+AK303</f>
        <v>9.4900054603423563</v>
      </c>
    </row>
    <row r="304" spans="1:39" ht="22.5" customHeight="1">
      <c r="A304" s="56" t="s">
        <v>57</v>
      </c>
      <c r="B304" s="57">
        <f>SUM(B302:B303)</f>
        <v>344.03313111199998</v>
      </c>
      <c r="C304" s="58"/>
      <c r="D304" s="69">
        <f>SUM(D302:D303)</f>
        <v>7.0897515251253491</v>
      </c>
      <c r="E304" s="57"/>
      <c r="F304" s="58"/>
      <c r="G304" s="69"/>
      <c r="H304" s="57"/>
      <c r="I304" s="58"/>
      <c r="J304" s="69"/>
      <c r="K304" s="60">
        <f>+B304+E304+H304</f>
        <v>344.03313111199998</v>
      </c>
      <c r="L304" s="117">
        <f>+D304+G304+J304</f>
        <v>7.0897515251253491</v>
      </c>
      <c r="M304" s="116">
        <f>SUM(M302:M303)</f>
        <v>700.64221112319956</v>
      </c>
      <c r="N304" s="60"/>
      <c r="O304" s="76"/>
      <c r="P304" s="76"/>
      <c r="Q304" s="76"/>
      <c r="R304" s="77"/>
      <c r="S304" s="146">
        <f>SUM(S302:S303)</f>
        <v>0.91747114012428743</v>
      </c>
      <c r="T304" s="154"/>
      <c r="U304" s="155"/>
      <c r="V304" s="69"/>
      <c r="W304" s="83">
        <f>+W302+W303</f>
        <v>8.0072226652496372</v>
      </c>
      <c r="Y304" s="62"/>
      <c r="Z304" s="67">
        <f>Z302+Z303</f>
        <v>0</v>
      </c>
      <c r="AA304" s="124"/>
      <c r="AB304" s="67">
        <f>AB302+AB303</f>
        <v>0</v>
      </c>
      <c r="AC304" s="125">
        <f>Z304+AB304</f>
        <v>0</v>
      </c>
      <c r="AD304" s="62"/>
      <c r="AE304" s="67">
        <f>AE302+AE303</f>
        <v>1.38989384969248</v>
      </c>
      <c r="AF304" s="124"/>
      <c r="AG304" s="67">
        <f>AG302+AG303</f>
        <v>9.2888945400239994E-2</v>
      </c>
      <c r="AH304" s="125">
        <f>AE304+AG304</f>
        <v>1.4827827950927199</v>
      </c>
      <c r="AI304" s="126"/>
      <c r="AJ304" s="125">
        <f>AJ302+AJ303</f>
        <v>0</v>
      </c>
      <c r="AK304" s="75">
        <f>SUM(AK302:AK303)</f>
        <v>1.4827827950927199</v>
      </c>
      <c r="AL304" s="387"/>
      <c r="AM304" s="75">
        <f>SUM(AM302:AM303)</f>
        <v>9.4900054603423563</v>
      </c>
    </row>
    <row r="305" spans="1:39" ht="22.5" customHeight="1">
      <c r="A305" s="56" t="s">
        <v>58</v>
      </c>
      <c r="B305" s="57">
        <f>B304</f>
        <v>344.03313111199998</v>
      </c>
      <c r="C305" s="58">
        <f>C300+C303</f>
        <v>0.10334241090641695</v>
      </c>
      <c r="D305" s="59">
        <f>D300+D304</f>
        <v>35.553213200797522</v>
      </c>
      <c r="E305" s="57"/>
      <c r="F305" s="58"/>
      <c r="G305" s="59"/>
      <c r="H305" s="57"/>
      <c r="I305" s="58"/>
      <c r="J305" s="59"/>
      <c r="K305" s="60"/>
      <c r="L305" s="117">
        <f>L300+L304</f>
        <v>35.553213200797522</v>
      </c>
      <c r="M305" s="116">
        <f>M304</f>
        <v>700.64221112319956</v>
      </c>
      <c r="N305" s="60"/>
      <c r="O305" s="76"/>
      <c r="P305" s="76"/>
      <c r="Q305" s="76"/>
      <c r="R305" s="77"/>
      <c r="S305" s="117">
        <f>S300+S304</f>
        <v>0.91747114012428743</v>
      </c>
      <c r="T305" s="154"/>
      <c r="U305" s="155"/>
      <c r="V305" s="69"/>
      <c r="W305" s="113">
        <f>W300+W304</f>
        <v>36.470684340921807</v>
      </c>
      <c r="Y305" s="137"/>
      <c r="Z305" s="130">
        <f t="shared" ref="Z305" si="191">Z300+Z304</f>
        <v>0</v>
      </c>
      <c r="AA305" s="138"/>
      <c r="AB305" s="130">
        <f t="shared" ref="AB305" si="192">AB300+AB304</f>
        <v>0.77063421369087992</v>
      </c>
      <c r="AC305" s="97">
        <f>Z305+AB305</f>
        <v>0.77063421369087992</v>
      </c>
      <c r="AD305" s="137"/>
      <c r="AE305" s="130">
        <f t="shared" ref="AE305" si="193">AE300+AE304</f>
        <v>1.38989384969248</v>
      </c>
      <c r="AF305" s="138"/>
      <c r="AG305" s="130">
        <f t="shared" ref="AG305" si="194">AG300+AG304</f>
        <v>9.2888945400239994E-2</v>
      </c>
      <c r="AH305" s="97">
        <f>AE305+AG305</f>
        <v>1.4827827950927199</v>
      </c>
      <c r="AI305" s="137"/>
      <c r="AJ305" s="97">
        <f>AJ300+AJ304</f>
        <v>0</v>
      </c>
      <c r="AK305" s="389">
        <f t="shared" ref="AK305" si="195">AK300+AK304</f>
        <v>2.2534170087835999</v>
      </c>
      <c r="AL305" s="387"/>
      <c r="AM305" s="389">
        <f t="shared" ref="AM305" si="196">AM300+AM304</f>
        <v>38.724101349705407</v>
      </c>
    </row>
    <row r="306" spans="1:39" ht="12" customHeight="1">
      <c r="A306" s="56"/>
      <c r="B306" s="78"/>
      <c r="C306" s="58"/>
      <c r="D306" s="59"/>
      <c r="E306" s="78"/>
      <c r="F306" s="58"/>
      <c r="G306" s="59"/>
      <c r="H306" s="78"/>
      <c r="I306" s="58"/>
      <c r="J306" s="59"/>
      <c r="K306" s="60"/>
      <c r="L306" s="117"/>
      <c r="M306" s="154"/>
      <c r="N306" s="68"/>
      <c r="O306" s="79"/>
      <c r="P306" s="79"/>
      <c r="Q306" s="79"/>
      <c r="R306" s="77"/>
      <c r="S306" s="117"/>
      <c r="T306" s="154"/>
      <c r="U306" s="155"/>
      <c r="V306" s="69"/>
      <c r="W306" s="113"/>
      <c r="Y306" s="62"/>
      <c r="Z306" s="59"/>
      <c r="AA306" s="63"/>
      <c r="AB306" s="59"/>
      <c r="AC306" s="64"/>
      <c r="AD306" s="62"/>
      <c r="AE306" s="59"/>
      <c r="AF306" s="63"/>
      <c r="AG306" s="59"/>
      <c r="AH306" s="64"/>
      <c r="AI306" s="62"/>
      <c r="AJ306" s="64"/>
      <c r="AK306" s="65"/>
      <c r="AL306" s="387"/>
      <c r="AM306" s="65"/>
    </row>
    <row r="307" spans="1:39" ht="22.35" customHeight="1">
      <c r="A307" s="16" t="s">
        <v>70</v>
      </c>
      <c r="B307" s="78"/>
      <c r="C307" s="58"/>
      <c r="D307" s="59"/>
      <c r="E307" s="78"/>
      <c r="F307" s="58"/>
      <c r="G307" s="59"/>
      <c r="H307" s="78"/>
      <c r="I307" s="58"/>
      <c r="J307" s="59"/>
      <c r="K307" s="60"/>
      <c r="L307" s="117"/>
      <c r="M307" s="154"/>
      <c r="N307" s="68"/>
      <c r="O307" s="79"/>
      <c r="P307" s="79"/>
      <c r="Q307" s="79"/>
      <c r="R307" s="77"/>
      <c r="S307" s="117"/>
      <c r="T307" s="154"/>
      <c r="U307" s="155"/>
      <c r="V307" s="69"/>
      <c r="W307" s="113"/>
      <c r="Y307" s="62"/>
      <c r="Z307" s="59"/>
      <c r="AA307" s="63"/>
      <c r="AB307" s="59"/>
      <c r="AC307" s="64"/>
      <c r="AD307" s="62"/>
      <c r="AE307" s="59"/>
      <c r="AF307" s="63"/>
      <c r="AG307" s="59"/>
      <c r="AH307" s="64"/>
      <c r="AI307" s="62"/>
      <c r="AJ307" s="64"/>
      <c r="AK307" s="65"/>
      <c r="AL307" s="387"/>
      <c r="AM307" s="65"/>
    </row>
    <row r="308" spans="1:39" ht="22.35" customHeight="1">
      <c r="A308" s="56" t="s">
        <v>37</v>
      </c>
      <c r="B308" s="57">
        <f>B132</f>
        <v>255.26231182616681</v>
      </c>
      <c r="C308" s="58">
        <f>C300</f>
        <v>8.2734652862272995E-2</v>
      </c>
      <c r="D308" s="59">
        <f>+B308*C308</f>
        <v>21.119038757759192</v>
      </c>
      <c r="E308" s="57"/>
      <c r="F308" s="58"/>
      <c r="G308" s="59"/>
      <c r="H308" s="57"/>
      <c r="I308" s="58"/>
      <c r="J308" s="59"/>
      <c r="K308" s="60">
        <f>+B308+E308+H308</f>
        <v>255.26231182616681</v>
      </c>
      <c r="L308" s="117">
        <f>+D308+G308+J308</f>
        <v>21.119038757759192</v>
      </c>
      <c r="M308" s="154"/>
      <c r="N308" s="68"/>
      <c r="O308" s="79"/>
      <c r="P308" s="79"/>
      <c r="Q308" s="79"/>
      <c r="R308" s="77"/>
      <c r="S308" s="117"/>
      <c r="T308" s="154"/>
      <c r="U308" s="155"/>
      <c r="V308" s="69"/>
      <c r="W308" s="113">
        <f>L308+S308+V308</f>
        <v>21.119038757759192</v>
      </c>
      <c r="Y308" s="62">
        <f>Y300</f>
        <v>0</v>
      </c>
      <c r="Z308" s="59">
        <f>$K308*Y308/100</f>
        <v>0</v>
      </c>
      <c r="AA308" s="63">
        <f>AA300</f>
        <v>0.22399999999999998</v>
      </c>
      <c r="AB308" s="59">
        <f>$K308*AA308/100</f>
        <v>0.57178757849061368</v>
      </c>
      <c r="AC308" s="64">
        <f>Z308+AB308</f>
        <v>0.57178757849061368</v>
      </c>
      <c r="AD308" s="62"/>
      <c r="AE308" s="59"/>
      <c r="AF308" s="63"/>
      <c r="AG308" s="59"/>
      <c r="AH308" s="64"/>
      <c r="AI308" s="62"/>
      <c r="AJ308" s="64"/>
      <c r="AK308" s="65">
        <f>+AC308+AH308+AJ308</f>
        <v>0.57178757849061368</v>
      </c>
      <c r="AL308" s="385"/>
      <c r="AM308" s="65">
        <f>W308+AK308</f>
        <v>21.690826336249806</v>
      </c>
    </row>
    <row r="309" spans="1:39" ht="22.35" customHeight="1">
      <c r="A309" s="56" t="s">
        <v>38</v>
      </c>
      <c r="B309" s="57"/>
      <c r="C309" s="58"/>
      <c r="D309" s="59"/>
      <c r="E309" s="57"/>
      <c r="F309" s="58"/>
      <c r="G309" s="59"/>
      <c r="H309" s="57"/>
      <c r="I309" s="58"/>
      <c r="J309" s="59"/>
      <c r="K309" s="60"/>
      <c r="L309" s="117"/>
      <c r="M309" s="154"/>
      <c r="N309" s="68"/>
      <c r="O309" s="79"/>
      <c r="P309" s="79"/>
      <c r="Q309" s="79"/>
      <c r="R309" s="77"/>
      <c r="S309" s="117"/>
      <c r="T309" s="154"/>
      <c r="U309" s="155"/>
      <c r="V309" s="69"/>
      <c r="W309" s="113"/>
      <c r="Y309" s="62"/>
      <c r="Z309" s="59"/>
      <c r="AA309" s="63"/>
      <c r="AB309" s="59"/>
      <c r="AC309" s="64"/>
      <c r="AD309" s="62"/>
      <c r="AE309" s="59"/>
      <c r="AF309" s="63"/>
      <c r="AG309" s="59"/>
      <c r="AH309" s="64"/>
      <c r="AI309" s="62"/>
      <c r="AJ309" s="64"/>
      <c r="AK309" s="65"/>
      <c r="AL309" s="387"/>
      <c r="AM309" s="65"/>
    </row>
    <row r="310" spans="1:39" ht="22.35" customHeight="1">
      <c r="A310" s="56" t="s">
        <v>55</v>
      </c>
      <c r="B310" s="57">
        <f>B134</f>
        <v>128.74104497056683</v>
      </c>
      <c r="C310" s="58">
        <f>C302</f>
        <v>2.0607758044143953E-2</v>
      </c>
      <c r="D310" s="59">
        <f>+B310*C310</f>
        <v>2.6530643051036971</v>
      </c>
      <c r="E310" s="57"/>
      <c r="F310" s="58"/>
      <c r="G310" s="59"/>
      <c r="H310" s="57"/>
      <c r="I310" s="58"/>
      <c r="J310" s="59"/>
      <c r="K310" s="60">
        <f>+B310+E310+H310</f>
        <v>128.74104497056683</v>
      </c>
      <c r="L310" s="117">
        <f>+D310+G310+J310</f>
        <v>2.6530643051036971</v>
      </c>
      <c r="M310" s="116">
        <f>M134</f>
        <v>387.99599999999987</v>
      </c>
      <c r="N310" s="115">
        <f>N291</f>
        <v>9.2675853276772493</v>
      </c>
      <c r="O310" s="82">
        <f>O291</f>
        <v>2.1609629574390468</v>
      </c>
      <c r="P310" s="82">
        <f>P302</f>
        <v>-7.6381136379063896</v>
      </c>
      <c r="Q310" s="76"/>
      <c r="R310" s="77">
        <f t="shared" ref="R310:R311" si="197">SUM(N310:Q310)</f>
        <v>3.7904346472099064</v>
      </c>
      <c r="S310" s="117">
        <f>+M310*R310/1000</f>
        <v>1.4706734813788545</v>
      </c>
      <c r="T310" s="154"/>
      <c r="U310" s="155"/>
      <c r="V310" s="69"/>
      <c r="W310" s="113">
        <f>L310+S310+V310</f>
        <v>4.1237377864825513</v>
      </c>
      <c r="Y310" s="72"/>
      <c r="Z310" s="69"/>
      <c r="AA310" s="73"/>
      <c r="AB310" s="69"/>
      <c r="AC310" s="74"/>
      <c r="AD310" s="72">
        <f t="shared" ref="AD310:AD311" si="198">AD302</f>
        <v>0.40400000000000003</v>
      </c>
      <c r="AE310" s="69">
        <f>$K310*AD310/100</f>
        <v>0.52011382168108999</v>
      </c>
      <c r="AF310" s="73">
        <f t="shared" ref="AF310:AF311" si="199">AF302</f>
        <v>2.7E-2</v>
      </c>
      <c r="AG310" s="69">
        <f>$K310*AF310/100</f>
        <v>3.4760082142053041E-2</v>
      </c>
      <c r="AH310" s="74">
        <f>AE310+AG310</f>
        <v>0.55487390382314306</v>
      </c>
      <c r="AI310" s="62">
        <v>0</v>
      </c>
      <c r="AJ310" s="64">
        <f>$K310*AI310/100</f>
        <v>0</v>
      </c>
      <c r="AK310" s="65">
        <f>+AC310+AH310+AJ310</f>
        <v>0.55487390382314306</v>
      </c>
      <c r="AL310" s="387"/>
      <c r="AM310" s="65">
        <f>W310+AK310</f>
        <v>4.6786116903056945</v>
      </c>
    </row>
    <row r="311" spans="1:39" ht="22.35" customHeight="1">
      <c r="A311" s="56" t="s">
        <v>56</v>
      </c>
      <c r="B311" s="118">
        <f>B135</f>
        <v>126.52126685559999</v>
      </c>
      <c r="C311" s="58">
        <f>+C310</f>
        <v>2.0607758044143953E-2</v>
      </c>
      <c r="D311" s="67">
        <f>+B311*C311</f>
        <v>2.6073196547987743</v>
      </c>
      <c r="E311" s="118"/>
      <c r="F311" s="58"/>
      <c r="G311" s="67"/>
      <c r="H311" s="118"/>
      <c r="I311" s="58"/>
      <c r="J311" s="67"/>
      <c r="K311" s="60">
        <f>+B311+E311+H311</f>
        <v>126.52126685559999</v>
      </c>
      <c r="L311" s="117">
        <f>+D311+G311+J311</f>
        <v>2.6073196547987743</v>
      </c>
      <c r="M311" s="279">
        <f>M135</f>
        <v>316.92180000000002</v>
      </c>
      <c r="N311" s="115">
        <f>N310</f>
        <v>9.2675853276772493</v>
      </c>
      <c r="O311" s="82">
        <f>O310</f>
        <v>2.1609629574390468</v>
      </c>
      <c r="P311" s="82">
        <f>P310</f>
        <v>-7.6381136379063896</v>
      </c>
      <c r="Q311" s="82">
        <v>-0.32</v>
      </c>
      <c r="R311" s="77">
        <f t="shared" si="197"/>
        <v>3.4704346472099066</v>
      </c>
      <c r="S311" s="173">
        <f>+M311*R311/1000</f>
        <v>1.0998563951761287</v>
      </c>
      <c r="T311" s="154"/>
      <c r="U311" s="155"/>
      <c r="V311" s="69"/>
      <c r="W311" s="114">
        <f>L311+S311+V311</f>
        <v>3.7071760499749029</v>
      </c>
      <c r="Y311" s="72"/>
      <c r="Z311" s="67"/>
      <c r="AA311" s="124"/>
      <c r="AB311" s="67"/>
      <c r="AC311" s="125"/>
      <c r="AD311" s="72">
        <f t="shared" si="198"/>
        <v>0.40400000000000003</v>
      </c>
      <c r="AE311" s="67">
        <f>$K311*AD311/100</f>
        <v>0.51114591809662402</v>
      </c>
      <c r="AF311" s="124">
        <f t="shared" si="199"/>
        <v>2.7E-2</v>
      </c>
      <c r="AG311" s="67">
        <f>$K311*AF311/100</f>
        <v>3.4160742051011994E-2</v>
      </c>
      <c r="AH311" s="125">
        <f>AE311+AG311</f>
        <v>0.54530666014763596</v>
      </c>
      <c r="AI311" s="126">
        <f>AI310</f>
        <v>0</v>
      </c>
      <c r="AJ311" s="125">
        <f>$K311*AI311/100</f>
        <v>0</v>
      </c>
      <c r="AK311" s="75">
        <f>+AC311+AH311+AJ311</f>
        <v>0.54530666014763596</v>
      </c>
      <c r="AL311" s="391"/>
      <c r="AM311" s="75">
        <f>W311+AK311</f>
        <v>4.2524827101225391</v>
      </c>
    </row>
    <row r="312" spans="1:39" ht="22.35" customHeight="1">
      <c r="A312" s="56" t="s">
        <v>57</v>
      </c>
      <c r="B312" s="57">
        <f>SUM(B310:B311)</f>
        <v>255.26231182616681</v>
      </c>
      <c r="C312" s="58"/>
      <c r="D312" s="69">
        <f>SUM(D310:D311)</f>
        <v>5.2603839599024713</v>
      </c>
      <c r="E312" s="57"/>
      <c r="F312" s="58"/>
      <c r="G312" s="69"/>
      <c r="H312" s="57"/>
      <c r="I312" s="58"/>
      <c r="J312" s="69"/>
      <c r="K312" s="60">
        <f>+B312+E312+H312</f>
        <v>255.26231182616681</v>
      </c>
      <c r="L312" s="117">
        <f>+D312+G312+J312</f>
        <v>5.2603839599024713</v>
      </c>
      <c r="M312" s="116">
        <f>SUM(M310:M311)</f>
        <v>704.91779999999994</v>
      </c>
      <c r="N312" s="60"/>
      <c r="O312" s="76"/>
      <c r="P312" s="76"/>
      <c r="Q312" s="76"/>
      <c r="R312" s="77"/>
      <c r="S312" s="146">
        <f>SUM(S310:S311)</f>
        <v>2.5705298765549829</v>
      </c>
      <c r="T312" s="154"/>
      <c r="U312" s="155"/>
      <c r="V312" s="69"/>
      <c r="W312" s="83">
        <f>+W310+W311</f>
        <v>7.8309138364574542</v>
      </c>
      <c r="Y312" s="62"/>
      <c r="Z312" s="67">
        <f>Z310+Z311</f>
        <v>0</v>
      </c>
      <c r="AA312" s="124"/>
      <c r="AB312" s="67">
        <f>AB310+AB311</f>
        <v>0</v>
      </c>
      <c r="AC312" s="125">
        <f>Z312+AB312</f>
        <v>0</v>
      </c>
      <c r="AD312" s="62"/>
      <c r="AE312" s="67">
        <f>AE310+AE311</f>
        <v>1.0312597397777141</v>
      </c>
      <c r="AF312" s="124"/>
      <c r="AG312" s="67">
        <f>AG310+AG311</f>
        <v>6.8920824193065028E-2</v>
      </c>
      <c r="AH312" s="125">
        <f>AE312+AG312</f>
        <v>1.1001805639707791</v>
      </c>
      <c r="AI312" s="126"/>
      <c r="AJ312" s="125">
        <f>AJ310+AJ311</f>
        <v>0</v>
      </c>
      <c r="AK312" s="75">
        <f>SUM(AK310:AK311)</f>
        <v>1.1001805639707789</v>
      </c>
      <c r="AL312" s="387"/>
      <c r="AM312" s="75">
        <f>SUM(AM310:AM311)</f>
        <v>8.9310944004282327</v>
      </c>
    </row>
    <row r="313" spans="1:39" ht="22.35" customHeight="1">
      <c r="A313" s="56" t="s">
        <v>58</v>
      </c>
      <c r="B313" s="57">
        <f>B312</f>
        <v>255.26231182616681</v>
      </c>
      <c r="C313" s="58">
        <f>C308+C311</f>
        <v>0.10334241090641695</v>
      </c>
      <c r="D313" s="59">
        <f>D308+D312</f>
        <v>26.379422717661662</v>
      </c>
      <c r="E313" s="57"/>
      <c r="F313" s="58"/>
      <c r="G313" s="59"/>
      <c r="H313" s="57"/>
      <c r="I313" s="58"/>
      <c r="J313" s="59"/>
      <c r="K313" s="60">
        <f>K308+K312</f>
        <v>510.52462365233362</v>
      </c>
      <c r="L313" s="117">
        <f>L308+L312</f>
        <v>26.379422717661662</v>
      </c>
      <c r="M313" s="116">
        <f>M312</f>
        <v>704.91779999999994</v>
      </c>
      <c r="N313" s="60"/>
      <c r="O313" s="76"/>
      <c r="P313" s="76"/>
      <c r="Q313" s="76"/>
      <c r="R313" s="77"/>
      <c r="S313" s="117">
        <f>S308+S312</f>
        <v>2.5705298765549829</v>
      </c>
      <c r="T313" s="154"/>
      <c r="U313" s="155"/>
      <c r="V313" s="69"/>
      <c r="W313" s="113">
        <f>W308+W312</f>
        <v>28.949952594216647</v>
      </c>
      <c r="Y313" s="137"/>
      <c r="Z313" s="130">
        <f t="shared" ref="Z313" si="200">Z308+Z312</f>
        <v>0</v>
      </c>
      <c r="AA313" s="138"/>
      <c r="AB313" s="130">
        <f t="shared" ref="AB313" si="201">AB308+AB312</f>
        <v>0.57178757849061368</v>
      </c>
      <c r="AC313" s="97">
        <f>Z313+AB313</f>
        <v>0.57178757849061368</v>
      </c>
      <c r="AD313" s="137"/>
      <c r="AE313" s="130">
        <f t="shared" ref="AE313" si="202">AE308+AE312</f>
        <v>1.0312597397777141</v>
      </c>
      <c r="AF313" s="138"/>
      <c r="AG313" s="130">
        <f t="shared" ref="AG313" si="203">AG308+AG312</f>
        <v>6.8920824193065028E-2</v>
      </c>
      <c r="AH313" s="97">
        <f>AE313+AG313</f>
        <v>1.1001805639707791</v>
      </c>
      <c r="AI313" s="137"/>
      <c r="AJ313" s="97">
        <f>AJ308+AJ312</f>
        <v>0</v>
      </c>
      <c r="AK313" s="389">
        <f t="shared" ref="AK313" si="204">AK308+AK312</f>
        <v>1.6719681424613926</v>
      </c>
      <c r="AL313" s="387"/>
      <c r="AM313" s="389">
        <f t="shared" ref="AM313" si="205">AM308+AM312</f>
        <v>30.621920736678039</v>
      </c>
    </row>
    <row r="314" spans="1:39" ht="10.5" customHeight="1">
      <c r="A314" s="56"/>
      <c r="B314" s="78"/>
      <c r="C314" s="58"/>
      <c r="D314" s="59"/>
      <c r="E314" s="78"/>
      <c r="F314" s="58"/>
      <c r="G314" s="59"/>
      <c r="H314" s="78"/>
      <c r="I314" s="58"/>
      <c r="J314" s="59"/>
      <c r="K314" s="60"/>
      <c r="L314" s="117"/>
      <c r="M314" s="154"/>
      <c r="N314" s="68"/>
      <c r="O314" s="79"/>
      <c r="P314" s="79"/>
      <c r="Q314" s="79"/>
      <c r="R314" s="77"/>
      <c r="S314" s="117"/>
      <c r="T314" s="154"/>
      <c r="U314" s="155"/>
      <c r="V314" s="69"/>
      <c r="W314" s="113"/>
      <c r="Y314" s="62"/>
      <c r="Z314" s="59"/>
      <c r="AA314" s="63"/>
      <c r="AB314" s="59"/>
      <c r="AC314" s="64"/>
      <c r="AD314" s="62"/>
      <c r="AE314" s="59"/>
      <c r="AF314" s="63"/>
      <c r="AG314" s="59"/>
      <c r="AH314" s="64"/>
      <c r="AI314" s="62"/>
      <c r="AJ314" s="64"/>
      <c r="AK314" s="65"/>
      <c r="AL314" s="387"/>
      <c r="AM314" s="65"/>
    </row>
    <row r="315" spans="1:39" ht="22.35" customHeight="1">
      <c r="A315" s="16" t="s">
        <v>71</v>
      </c>
      <c r="B315" s="57">
        <f>B305+B313</f>
        <v>599.29544293816684</v>
      </c>
      <c r="C315" s="58"/>
      <c r="D315" s="59">
        <f>D305+D313</f>
        <v>61.932635918459184</v>
      </c>
      <c r="E315" s="57"/>
      <c r="F315" s="58"/>
      <c r="G315" s="59"/>
      <c r="H315" s="57"/>
      <c r="I315" s="58"/>
      <c r="J315" s="59"/>
      <c r="K315" s="60">
        <f>K305+K313</f>
        <v>510.52462365233362</v>
      </c>
      <c r="L315" s="117">
        <f>L305+L313</f>
        <v>61.932635918459184</v>
      </c>
      <c r="M315" s="154">
        <f>M305+M313</f>
        <v>1405.5600111231995</v>
      </c>
      <c r="N315" s="68"/>
      <c r="O315" s="79"/>
      <c r="P315" s="79"/>
      <c r="Q315" s="79"/>
      <c r="R315" s="77"/>
      <c r="S315" s="117">
        <f>S305+S313</f>
        <v>3.4880010166792701</v>
      </c>
      <c r="T315" s="154"/>
      <c r="U315" s="155"/>
      <c r="V315" s="69"/>
      <c r="W315" s="113">
        <f>W305+W313</f>
        <v>65.420636935138447</v>
      </c>
      <c r="Y315" s="62"/>
      <c r="Z315" s="59">
        <f t="shared" ref="Z315" si="206">Z305+Z313</f>
        <v>0</v>
      </c>
      <c r="AA315" s="63"/>
      <c r="AB315" s="59">
        <f t="shared" ref="AB315" si="207">AB305+AB313</f>
        <v>1.3424217921814936</v>
      </c>
      <c r="AC315" s="64">
        <f>Z315+AB315</f>
        <v>1.3424217921814936</v>
      </c>
      <c r="AD315" s="62"/>
      <c r="AE315" s="59">
        <f t="shared" ref="AE315" si="208">AE305+AE313</f>
        <v>2.4211535894701939</v>
      </c>
      <c r="AF315" s="63"/>
      <c r="AG315" s="59">
        <f t="shared" ref="AG315" si="209">AG305+AG313</f>
        <v>0.16180976959330501</v>
      </c>
      <c r="AH315" s="64">
        <f>AE315+AG315</f>
        <v>2.5829633590634988</v>
      </c>
      <c r="AI315" s="62"/>
      <c r="AJ315" s="64">
        <f t="shared" ref="AJ315" si="210">AJ305+AJ313</f>
        <v>0</v>
      </c>
      <c r="AK315" s="65">
        <f>+AC315+AH315+AJ315</f>
        <v>3.9253851512449924</v>
      </c>
      <c r="AL315" s="387"/>
      <c r="AM315" s="65">
        <f>W315+AK315</f>
        <v>69.346022086383442</v>
      </c>
    </row>
    <row r="316" spans="1:39" ht="11.85" customHeight="1">
      <c r="A316" s="16"/>
      <c r="B316" s="78"/>
      <c r="C316" s="58"/>
      <c r="D316" s="69"/>
      <c r="E316" s="78"/>
      <c r="F316" s="58"/>
      <c r="G316" s="69"/>
      <c r="H316" s="78"/>
      <c r="I316" s="58"/>
      <c r="J316" s="69"/>
      <c r="K316" s="68"/>
      <c r="L316" s="146"/>
      <c r="M316" s="154"/>
      <c r="N316" s="68"/>
      <c r="O316" s="79"/>
      <c r="P316" s="79"/>
      <c r="Q316" s="79"/>
      <c r="R316" s="77"/>
      <c r="S316" s="146"/>
      <c r="T316" s="154"/>
      <c r="U316" s="155"/>
      <c r="V316" s="69"/>
      <c r="W316" s="83"/>
      <c r="Y316" s="72"/>
      <c r="Z316" s="69"/>
      <c r="AA316" s="73"/>
      <c r="AB316" s="69"/>
      <c r="AC316" s="74"/>
      <c r="AD316" s="72"/>
      <c r="AE316" s="69"/>
      <c r="AF316" s="73"/>
      <c r="AG316" s="69"/>
      <c r="AH316" s="74"/>
      <c r="AI316" s="72"/>
      <c r="AJ316" s="74"/>
      <c r="AK316" s="81"/>
      <c r="AL316" s="387"/>
      <c r="AM316" s="81"/>
    </row>
    <row r="317" spans="1:39" ht="22.5" customHeight="1">
      <c r="A317" s="16" t="s">
        <v>72</v>
      </c>
      <c r="B317" s="78"/>
      <c r="C317" s="58"/>
      <c r="D317" s="69"/>
      <c r="E317" s="78"/>
      <c r="F317" s="58"/>
      <c r="G317" s="69"/>
      <c r="H317" s="78"/>
      <c r="I317" s="58"/>
      <c r="J317" s="69"/>
      <c r="K317" s="68"/>
      <c r="L317" s="146"/>
      <c r="M317" s="154"/>
      <c r="N317" s="68"/>
      <c r="O317" s="79"/>
      <c r="P317" s="79"/>
      <c r="Q317" s="79"/>
      <c r="R317" s="77"/>
      <c r="S317" s="146"/>
      <c r="T317" s="154"/>
      <c r="U317" s="155"/>
      <c r="V317" s="69"/>
      <c r="W317" s="83"/>
      <c r="Y317" s="72"/>
      <c r="Z317" s="69"/>
      <c r="AA317" s="73"/>
      <c r="AB317" s="69"/>
      <c r="AC317" s="74"/>
      <c r="AD317" s="72"/>
      <c r="AE317" s="69"/>
      <c r="AF317" s="73"/>
      <c r="AG317" s="69"/>
      <c r="AH317" s="74"/>
      <c r="AI317" s="72"/>
      <c r="AJ317" s="74"/>
      <c r="AK317" s="81"/>
      <c r="AL317" s="387"/>
      <c r="AM317" s="81"/>
    </row>
    <row r="318" spans="1:39" ht="22.5" customHeight="1">
      <c r="A318" s="56" t="s">
        <v>37</v>
      </c>
      <c r="B318" s="57">
        <f>B281+B289+B300+B308</f>
        <v>697.60285131180513</v>
      </c>
      <c r="C318" s="58">
        <f>D318/B318</f>
        <v>8.2678868898685989E-2</v>
      </c>
      <c r="D318" s="59">
        <f>D281+D289+D300+D308</f>
        <v>57.677014686958273</v>
      </c>
      <c r="E318" s="57"/>
      <c r="F318" s="58"/>
      <c r="G318" s="59"/>
      <c r="H318" s="57"/>
      <c r="I318" s="58"/>
      <c r="J318" s="59"/>
      <c r="K318" s="60">
        <f>K281+K289+K300+K308</f>
        <v>697.60285131180513</v>
      </c>
      <c r="L318" s="117">
        <f>L281+L289+L300+L308</f>
        <v>57.677014686958273</v>
      </c>
      <c r="M318" s="116">
        <f>M281+M289+M300+M308</f>
        <v>0</v>
      </c>
      <c r="N318" s="60"/>
      <c r="O318" s="76"/>
      <c r="P318" s="76"/>
      <c r="Q318" s="76"/>
      <c r="R318" s="77"/>
      <c r="S318" s="117">
        <f>S281+S289+S300+S308</f>
        <v>0</v>
      </c>
      <c r="T318" s="154"/>
      <c r="U318" s="155"/>
      <c r="V318" s="69"/>
      <c r="W318" s="113">
        <f>L318+S318+V318</f>
        <v>57.677014686958273</v>
      </c>
      <c r="Y318" s="62"/>
      <c r="Z318" s="59">
        <f>Z281+Z289+Z300+Z308</f>
        <v>0</v>
      </c>
      <c r="AA318" s="63"/>
      <c r="AB318" s="59">
        <f>AB281+AB289+AB300+AB308</f>
        <v>1.5852410908643804</v>
      </c>
      <c r="AC318" s="64">
        <f t="shared" ref="AC318:AC319" si="211">Z318+AB318</f>
        <v>1.5852410908643804</v>
      </c>
      <c r="AD318" s="62"/>
      <c r="AE318" s="59">
        <f>AE281+AE289+AE300+AE308</f>
        <v>0</v>
      </c>
      <c r="AF318" s="63"/>
      <c r="AG318" s="59">
        <f>AG281+AG289+AG300+AG308</f>
        <v>0</v>
      </c>
      <c r="AH318" s="64">
        <f t="shared" ref="AH318:AH319" si="212">AE318+AG318</f>
        <v>0</v>
      </c>
      <c r="AI318" s="62"/>
      <c r="AJ318" s="64">
        <f>AJ281+AJ289+AJ300+AJ308</f>
        <v>0</v>
      </c>
      <c r="AK318" s="65">
        <f>+AC318+AH318+AJ318</f>
        <v>1.5852410908643804</v>
      </c>
      <c r="AL318" s="387"/>
      <c r="AM318" s="65">
        <f>W318+AK318</f>
        <v>59.262255777822652</v>
      </c>
    </row>
    <row r="319" spans="1:39" ht="22.5" customHeight="1">
      <c r="A319" s="56" t="s">
        <v>38</v>
      </c>
      <c r="B319" s="78">
        <f>B285+B293+B312+B304</f>
        <v>697.60285131180513</v>
      </c>
      <c r="C319" s="58">
        <f>D319/B319</f>
        <v>2.0607758044143953E-2</v>
      </c>
      <c r="D319" s="69">
        <f>D285+D293+D312+D304</f>
        <v>14.376030770738611</v>
      </c>
      <c r="E319" s="78"/>
      <c r="F319" s="58"/>
      <c r="G319" s="69"/>
      <c r="H319" s="78"/>
      <c r="I319" s="58"/>
      <c r="J319" s="69"/>
      <c r="K319" s="60">
        <f>K285+K293+K312+K304</f>
        <v>697.60285131180513</v>
      </c>
      <c r="L319" s="146">
        <f>L285+L293+L312+L304</f>
        <v>14.376030770738611</v>
      </c>
      <c r="M319" s="154">
        <f>M285+M293+M312+M304</f>
        <v>1606.1280111231995</v>
      </c>
      <c r="N319" s="68"/>
      <c r="O319" s="79"/>
      <c r="P319" s="79"/>
      <c r="Q319" s="79"/>
      <c r="R319" s="77"/>
      <c r="S319" s="146">
        <f>S285+S293+S312+S304</f>
        <v>5.5791191242215001</v>
      </c>
      <c r="T319" s="154"/>
      <c r="U319" s="155"/>
      <c r="V319" s="69"/>
      <c r="W319" s="114">
        <f>L319+S319+V319</f>
        <v>19.955149894960112</v>
      </c>
      <c r="Y319" s="62"/>
      <c r="Z319" s="69">
        <f>Z285+Z293+Z304+Z312</f>
        <v>0</v>
      </c>
      <c r="AA319" s="63"/>
      <c r="AB319" s="69">
        <f>AB285+AB293+AB304+AB312</f>
        <v>0</v>
      </c>
      <c r="AC319" s="74">
        <f t="shared" si="211"/>
        <v>0</v>
      </c>
      <c r="AD319" s="62"/>
      <c r="AE319" s="69">
        <f>AE285+AE293+AE304+AE312</f>
        <v>2.8183155192996932</v>
      </c>
      <c r="AF319" s="63"/>
      <c r="AG319" s="69">
        <f>AG285+AG293+AG304+AG312</f>
        <v>0.18835276985418736</v>
      </c>
      <c r="AH319" s="74">
        <f t="shared" si="212"/>
        <v>3.0066682891538807</v>
      </c>
      <c r="AI319" s="62"/>
      <c r="AJ319" s="74">
        <f>AJ285+AJ293+AJ304+AJ312</f>
        <v>0</v>
      </c>
      <c r="AK319" s="81">
        <f>+AC319+AH319+AJ319</f>
        <v>3.0066682891538807</v>
      </c>
      <c r="AL319" s="387"/>
      <c r="AM319" s="81">
        <f>W319+AK319</f>
        <v>22.961818184113994</v>
      </c>
    </row>
    <row r="320" spans="1:39" ht="22.5" customHeight="1">
      <c r="A320" s="56" t="s">
        <v>58</v>
      </c>
      <c r="B320" s="57">
        <f>B319</f>
        <v>697.60285131180513</v>
      </c>
      <c r="C320" s="58"/>
      <c r="D320" s="59">
        <f>SUM(D318:D319)</f>
        <v>72.053045457696882</v>
      </c>
      <c r="E320" s="57"/>
      <c r="F320" s="58"/>
      <c r="G320" s="59"/>
      <c r="H320" s="57"/>
      <c r="I320" s="58"/>
      <c r="J320" s="59"/>
      <c r="K320" s="60">
        <f>K319</f>
        <v>697.60285131180513</v>
      </c>
      <c r="L320" s="117">
        <f>SUM(L318:L319)</f>
        <v>72.053045457696882</v>
      </c>
      <c r="M320" s="283">
        <f>M286+M294+M313+M305</f>
        <v>1606.1280111231995</v>
      </c>
      <c r="N320" s="144"/>
      <c r="O320" s="156"/>
      <c r="P320" s="156"/>
      <c r="Q320" s="156"/>
      <c r="R320" s="77"/>
      <c r="S320" s="117">
        <f>SUM(S318:S319)</f>
        <v>5.5791191242215001</v>
      </c>
      <c r="T320" s="93"/>
      <c r="U320" s="94"/>
      <c r="V320" s="59"/>
      <c r="W320" s="113">
        <f>SUM(W318:W319)</f>
        <v>77.632164581918389</v>
      </c>
      <c r="X320" s="1"/>
      <c r="Y320" s="62"/>
      <c r="Z320" s="59">
        <f t="shared" ref="Z320" si="213">SUM(Z318:Z319)</f>
        <v>0</v>
      </c>
      <c r="AA320" s="63"/>
      <c r="AB320" s="59">
        <f t="shared" ref="AB320:AC320" si="214">SUM(AB318:AB319)</f>
        <v>1.5852410908643804</v>
      </c>
      <c r="AC320" s="64">
        <f t="shared" si="214"/>
        <v>1.5852410908643804</v>
      </c>
      <c r="AD320" s="62"/>
      <c r="AE320" s="59">
        <f t="shared" ref="AE320:AH320" si="215">SUM(AE318:AE319)</f>
        <v>2.8183155192996932</v>
      </c>
      <c r="AF320" s="63">
        <f t="shared" si="215"/>
        <v>0</v>
      </c>
      <c r="AG320" s="59">
        <f t="shared" si="215"/>
        <v>0.18835276985418736</v>
      </c>
      <c r="AH320" s="64">
        <f t="shared" si="215"/>
        <v>3.0066682891538807</v>
      </c>
      <c r="AI320" s="62"/>
      <c r="AJ320" s="64">
        <f>SUM(AJ318:AJ319)</f>
        <v>0</v>
      </c>
      <c r="AK320" s="65">
        <f>SUM(AK318:AK319)</f>
        <v>4.5919093800182615</v>
      </c>
      <c r="AL320" s="385"/>
      <c r="AM320" s="65">
        <f>SUM(AM318:AM319)</f>
        <v>82.224073961936654</v>
      </c>
    </row>
    <row r="321" spans="1:39" ht="22.5" customHeight="1">
      <c r="A321" s="147"/>
      <c r="B321" s="157"/>
      <c r="C321" s="100"/>
      <c r="D321" s="158"/>
      <c r="E321" s="157"/>
      <c r="F321" s="100"/>
      <c r="G321" s="158"/>
      <c r="H321" s="157"/>
      <c r="I321" s="100"/>
      <c r="J321" s="158"/>
      <c r="K321" s="159"/>
      <c r="L321" s="274"/>
      <c r="M321" s="281"/>
      <c r="N321" s="159"/>
      <c r="O321" s="160"/>
      <c r="P321" s="160"/>
      <c r="Q321" s="160"/>
      <c r="R321" s="104"/>
      <c r="S321" s="274"/>
      <c r="T321" s="161"/>
      <c r="U321" s="162"/>
      <c r="V321" s="158"/>
      <c r="W321" s="107"/>
      <c r="Y321" s="163"/>
      <c r="Z321" s="158"/>
      <c r="AA321" s="164"/>
      <c r="AB321" s="158"/>
      <c r="AC321" s="165"/>
      <c r="AD321" s="163"/>
      <c r="AE321" s="158"/>
      <c r="AF321" s="164"/>
      <c r="AG321" s="158"/>
      <c r="AH321" s="165"/>
      <c r="AI321" s="163"/>
      <c r="AJ321" s="165"/>
      <c r="AK321" s="166"/>
      <c r="AL321" s="387"/>
      <c r="AM321" s="166"/>
    </row>
    <row r="322" spans="1:39" ht="22.5" customHeight="1">
      <c r="A322" s="16" t="s">
        <v>73</v>
      </c>
      <c r="B322" s="78"/>
      <c r="C322" s="58"/>
      <c r="D322" s="69"/>
      <c r="E322" s="78"/>
      <c r="F322" s="58"/>
      <c r="G322" s="69"/>
      <c r="H322" s="78"/>
      <c r="I322" s="58"/>
      <c r="J322" s="69"/>
      <c r="K322" s="68"/>
      <c r="L322" s="146"/>
      <c r="M322" s="154"/>
      <c r="N322" s="68"/>
      <c r="O322" s="79"/>
      <c r="P322" s="79"/>
      <c r="Q322" s="79"/>
      <c r="R322" s="77"/>
      <c r="S322" s="146"/>
      <c r="T322" s="167"/>
      <c r="U322" s="168"/>
      <c r="V322" s="69"/>
      <c r="W322" s="95"/>
      <c r="Y322" s="72"/>
      <c r="Z322" s="69"/>
      <c r="AA322" s="73"/>
      <c r="AB322" s="69"/>
      <c r="AC322" s="74"/>
      <c r="AD322" s="72"/>
      <c r="AE322" s="69"/>
      <c r="AF322" s="73"/>
      <c r="AG322" s="69"/>
      <c r="AH322" s="74"/>
      <c r="AI322" s="72"/>
      <c r="AJ322" s="74"/>
      <c r="AK322" s="81"/>
      <c r="AL322" s="387"/>
      <c r="AM322" s="81"/>
    </row>
    <row r="323" spans="1:39" ht="22.5" customHeight="1">
      <c r="A323" s="56" t="s">
        <v>37</v>
      </c>
      <c r="B323" s="57">
        <f>B270+B275+B318</f>
        <v>1302.6090874718393</v>
      </c>
      <c r="C323" s="58"/>
      <c r="D323" s="59">
        <f>D270+D275+D318</f>
        <v>109.61977552834705</v>
      </c>
      <c r="E323" s="57">
        <f>E270+E275+E318</f>
        <v>88.720187181989758</v>
      </c>
      <c r="F323" s="58"/>
      <c r="G323" s="59">
        <f>G270+G275+G318</f>
        <v>7.810242188648564</v>
      </c>
      <c r="H323" s="57">
        <f>H270+H275+H318</f>
        <v>0</v>
      </c>
      <c r="I323" s="58"/>
      <c r="J323" s="59">
        <f>J270+J275+J318</f>
        <v>0</v>
      </c>
      <c r="K323" s="60">
        <f>+B323+E323+H323</f>
        <v>1391.3292746538291</v>
      </c>
      <c r="L323" s="117">
        <f>D323+G323+J323</f>
        <v>117.43001771699561</v>
      </c>
      <c r="M323" s="116">
        <f>M270+M275+M318</f>
        <v>0</v>
      </c>
      <c r="N323" s="60"/>
      <c r="O323" s="76"/>
      <c r="P323" s="76"/>
      <c r="Q323" s="76"/>
      <c r="R323" s="77"/>
      <c r="S323" s="117">
        <f>S270+S275+S318</f>
        <v>0</v>
      </c>
      <c r="T323" s="167"/>
      <c r="U323" s="168"/>
      <c r="V323" s="69"/>
      <c r="W323" s="113">
        <f>L323+S323+V323</f>
        <v>117.43001771699561</v>
      </c>
      <c r="Y323" s="62"/>
      <c r="Z323" s="59">
        <f>Z270+Z275+Z318</f>
        <v>0</v>
      </c>
      <c r="AA323" s="63"/>
      <c r="AB323" s="59">
        <f>AB270+AB275+AB318</f>
        <v>2.8561296021247697</v>
      </c>
      <c r="AC323" s="64">
        <f>Z323+AB323</f>
        <v>2.8561296021247697</v>
      </c>
      <c r="AD323" s="62"/>
      <c r="AE323" s="59">
        <f>AE270+AE275+AE318</f>
        <v>0</v>
      </c>
      <c r="AF323" s="63"/>
      <c r="AG323" s="59">
        <f>AG270+AG275+AG318</f>
        <v>0</v>
      </c>
      <c r="AH323" s="64">
        <f>AE323+AG323</f>
        <v>0</v>
      </c>
      <c r="AI323" s="62"/>
      <c r="AJ323" s="64">
        <f>AJ270+AJ275+AJ318</f>
        <v>0</v>
      </c>
      <c r="AK323" s="65">
        <f>+AC323+AH323+AJ323</f>
        <v>2.8561296021247697</v>
      </c>
      <c r="AL323" s="387"/>
      <c r="AM323" s="65">
        <f>W323+AK323</f>
        <v>120.28614731912037</v>
      </c>
    </row>
    <row r="324" spans="1:39" ht="22.5" customHeight="1">
      <c r="A324" s="56" t="s">
        <v>38</v>
      </c>
      <c r="B324" s="57">
        <f>B271+B276+B319</f>
        <v>1302.6090874718393</v>
      </c>
      <c r="C324" s="58"/>
      <c r="D324" s="69">
        <f>D271+D276+D319</f>
        <v>32.300025371912703</v>
      </c>
      <c r="E324" s="57">
        <f>E271+E276+E319</f>
        <v>88.720187181989758</v>
      </c>
      <c r="F324" s="58"/>
      <c r="G324" s="69">
        <f>G271+G276+G319</f>
        <v>2.4071127026608452</v>
      </c>
      <c r="H324" s="57">
        <f>H271+H276+H319</f>
        <v>0</v>
      </c>
      <c r="I324" s="58"/>
      <c r="J324" s="69">
        <f>J271+J276+J319</f>
        <v>0</v>
      </c>
      <c r="K324" s="60">
        <f>+B324+E324+H324</f>
        <v>1391.3292746538291</v>
      </c>
      <c r="L324" s="173">
        <f>D324+G324+J324</f>
        <v>34.70713807457355</v>
      </c>
      <c r="M324" s="116">
        <f>M271+M276+M319</f>
        <v>3811.6827197699881</v>
      </c>
      <c r="N324" s="60"/>
      <c r="O324" s="76"/>
      <c r="P324" s="76"/>
      <c r="Q324" s="76"/>
      <c r="R324" s="77"/>
      <c r="S324" s="146">
        <f>S271+S276+S319</f>
        <v>26.212336473568847</v>
      </c>
      <c r="T324" s="167"/>
      <c r="U324" s="168"/>
      <c r="V324" s="69"/>
      <c r="W324" s="113">
        <f>L324+S324+V324</f>
        <v>60.919474548142396</v>
      </c>
      <c r="Y324" s="62"/>
      <c r="Z324" s="67">
        <f>Z271+Z276+Z319</f>
        <v>0</v>
      </c>
      <c r="AA324" s="63"/>
      <c r="AB324" s="67">
        <f>AB271+AB276+AB319</f>
        <v>0</v>
      </c>
      <c r="AC324" s="125">
        <f t="shared" ref="AC324" si="216">Z324+AB324</f>
        <v>0</v>
      </c>
      <c r="AD324" s="62"/>
      <c r="AE324" s="67">
        <f>AE271+AE276+AE319</f>
        <v>5.9982825020468438</v>
      </c>
      <c r="AF324" s="63"/>
      <c r="AG324" s="67">
        <f>AG271+AG276+AG319</f>
        <v>0.30844060667836859</v>
      </c>
      <c r="AH324" s="125">
        <f t="shared" ref="AH324" si="217">AE324+AG324</f>
        <v>6.3067231087252127</v>
      </c>
      <c r="AI324" s="62"/>
      <c r="AJ324" s="125">
        <f>AJ271+AJ276+AJ319</f>
        <v>0</v>
      </c>
      <c r="AK324" s="75">
        <f>+AC324+AH324+AJ324</f>
        <v>6.3067231087252127</v>
      </c>
      <c r="AL324" s="387"/>
      <c r="AM324" s="75">
        <f>W324+AK324</f>
        <v>67.226197656867612</v>
      </c>
    </row>
    <row r="325" spans="1:39" ht="22.5" customHeight="1">
      <c r="A325" s="142" t="s">
        <v>74</v>
      </c>
      <c r="B325" s="21">
        <f>B272+B277+B320</f>
        <v>1302.6090874718393</v>
      </c>
      <c r="C325" s="85"/>
      <c r="D325" s="86">
        <f>SUM(D323:D324)</f>
        <v>141.91980090025976</v>
      </c>
      <c r="E325" s="21">
        <f>E272+E277+E320</f>
        <v>88.720187181989758</v>
      </c>
      <c r="F325" s="85"/>
      <c r="G325" s="86">
        <f>SUM(G323:G324)</f>
        <v>10.217354891309409</v>
      </c>
      <c r="H325" s="21">
        <f>H272+H277+H320</f>
        <v>0</v>
      </c>
      <c r="I325" s="85"/>
      <c r="J325" s="86">
        <f>SUM(J323:J324)</f>
        <v>0</v>
      </c>
      <c r="K325" s="24">
        <f>+B325+E325+H325</f>
        <v>1391.3292746538291</v>
      </c>
      <c r="L325" s="272">
        <f>SUM(L323:L324)</f>
        <v>152.13715579156917</v>
      </c>
      <c r="M325" s="284">
        <f>+M272+M277+M320</f>
        <v>1606.1280111231995</v>
      </c>
      <c r="N325" s="169"/>
      <c r="O325" s="170"/>
      <c r="P325" s="170"/>
      <c r="Q325" s="170"/>
      <c r="R325" s="88"/>
      <c r="S325" s="272">
        <f>SUM(S323:S324)</f>
        <v>26.212336473568847</v>
      </c>
      <c r="T325" s="171"/>
      <c r="U325" s="27"/>
      <c r="V325" s="86"/>
      <c r="W325" s="268">
        <f>SUM(W323:W324)</f>
        <v>178.349492265138</v>
      </c>
      <c r="X325" s="1"/>
      <c r="Y325" s="91"/>
      <c r="Z325" s="86">
        <f>Z272+Z277+Z320</f>
        <v>0</v>
      </c>
      <c r="AA325" s="92"/>
      <c r="AB325" s="86">
        <f>AB272+AB277+AB320</f>
        <v>2.8561296021247697</v>
      </c>
      <c r="AC325" s="327">
        <f>SUM(AC323:AC324)</f>
        <v>2.8561296021247697</v>
      </c>
      <c r="AD325" s="91"/>
      <c r="AE325" s="86">
        <f>AE272+AE277+AE320</f>
        <v>5.9982825020468438</v>
      </c>
      <c r="AF325" s="92"/>
      <c r="AG325" s="86">
        <f>AG272+AG277+AG320</f>
        <v>0.30844060667836859</v>
      </c>
      <c r="AH325" s="327">
        <f>SUM(AH323:AH324)</f>
        <v>6.3067231087252127</v>
      </c>
      <c r="AI325" s="91"/>
      <c r="AJ325" s="327">
        <f>AJ272+AJ277+AJ320</f>
        <v>0</v>
      </c>
      <c r="AK325" s="388">
        <f>SUM(AK323:AK324)</f>
        <v>9.1628527108499824</v>
      </c>
      <c r="AL325" s="385"/>
      <c r="AM325" s="388">
        <f>SUM(AM323:AM324)</f>
        <v>187.51234497598799</v>
      </c>
    </row>
    <row r="326" spans="1:39" ht="22.5" customHeight="1">
      <c r="A326" s="16"/>
      <c r="B326" s="57"/>
      <c r="C326" s="58"/>
      <c r="D326" s="59"/>
      <c r="E326" s="57"/>
      <c r="F326" s="58"/>
      <c r="G326" s="59"/>
      <c r="H326" s="57"/>
      <c r="I326" s="58"/>
      <c r="J326" s="59"/>
      <c r="K326" s="60"/>
      <c r="L326" s="117"/>
      <c r="M326" s="116"/>
      <c r="N326" s="60"/>
      <c r="O326" s="76"/>
      <c r="P326" s="76"/>
      <c r="Q326" s="76"/>
      <c r="R326" s="77"/>
      <c r="S326" s="117"/>
      <c r="T326" s="93"/>
      <c r="U326" s="94"/>
      <c r="V326" s="59"/>
      <c r="W326" s="95"/>
      <c r="Y326" s="62"/>
      <c r="Z326" s="59"/>
      <c r="AA326" s="63"/>
      <c r="AB326" s="59"/>
      <c r="AC326" s="64"/>
      <c r="AD326" s="62"/>
      <c r="AE326" s="59"/>
      <c r="AF326" s="63"/>
      <c r="AG326" s="59"/>
      <c r="AH326" s="64"/>
      <c r="AI326" s="62"/>
      <c r="AJ326" s="64"/>
      <c r="AK326" s="65"/>
      <c r="AL326" s="387"/>
      <c r="AM326" s="65"/>
    </row>
    <row r="327" spans="1:39" ht="22.5" customHeight="1">
      <c r="A327" s="38" t="s">
        <v>75</v>
      </c>
      <c r="B327" s="99"/>
      <c r="C327" s="100"/>
      <c r="D327" s="101"/>
      <c r="E327" s="99"/>
      <c r="F327" s="100"/>
      <c r="G327" s="101"/>
      <c r="H327" s="99"/>
      <c r="I327" s="100"/>
      <c r="J327" s="101"/>
      <c r="K327" s="102"/>
      <c r="L327" s="273"/>
      <c r="M327" s="148"/>
      <c r="N327" s="102"/>
      <c r="O327" s="103"/>
      <c r="P327" s="103"/>
      <c r="Q327" s="103"/>
      <c r="R327" s="104"/>
      <c r="S327" s="273"/>
      <c r="T327" s="105"/>
      <c r="U327" s="106"/>
      <c r="V327" s="101"/>
      <c r="W327" s="107"/>
      <c r="Y327" s="108"/>
      <c r="Z327" s="101"/>
      <c r="AA327" s="109"/>
      <c r="AB327" s="101"/>
      <c r="AC327" s="110"/>
      <c r="AD327" s="108"/>
      <c r="AE327" s="101"/>
      <c r="AF327" s="109"/>
      <c r="AG327" s="101"/>
      <c r="AH327" s="110"/>
      <c r="AI327" s="108"/>
      <c r="AJ327" s="110"/>
      <c r="AK327" s="111"/>
      <c r="AL327" s="387"/>
      <c r="AM327" s="111"/>
    </row>
    <row r="328" spans="1:39" ht="22.5" customHeight="1">
      <c r="A328" s="54"/>
      <c r="B328" s="57"/>
      <c r="C328" s="58"/>
      <c r="D328" s="59"/>
      <c r="E328" s="57"/>
      <c r="F328" s="58"/>
      <c r="G328" s="59"/>
      <c r="H328" s="57"/>
      <c r="I328" s="58"/>
      <c r="J328" s="59"/>
      <c r="K328" s="60"/>
      <c r="L328" s="117"/>
      <c r="M328" s="116"/>
      <c r="N328" s="60"/>
      <c r="O328" s="76"/>
      <c r="P328" s="76"/>
      <c r="Q328" s="76"/>
      <c r="R328" s="77"/>
      <c r="S328" s="117"/>
      <c r="T328" s="93"/>
      <c r="U328" s="94"/>
      <c r="V328" s="59"/>
      <c r="W328" s="95"/>
      <c r="Y328" s="62"/>
      <c r="Z328" s="59"/>
      <c r="AA328" s="63"/>
      <c r="AB328" s="59"/>
      <c r="AC328" s="64"/>
      <c r="AD328" s="62"/>
      <c r="AE328" s="59"/>
      <c r="AF328" s="63"/>
      <c r="AG328" s="59"/>
      <c r="AH328" s="64"/>
      <c r="AI328" s="62"/>
      <c r="AJ328" s="64"/>
      <c r="AK328" s="65"/>
      <c r="AL328" s="387"/>
      <c r="AM328" s="65"/>
    </row>
    <row r="329" spans="1:39" ht="22.5" customHeight="1">
      <c r="A329" s="16" t="s">
        <v>76</v>
      </c>
      <c r="B329" s="57"/>
      <c r="C329" s="58"/>
      <c r="D329" s="59"/>
      <c r="E329" s="57"/>
      <c r="F329" s="58"/>
      <c r="G329" s="59"/>
      <c r="H329" s="57"/>
      <c r="I329" s="58"/>
      <c r="J329" s="59"/>
      <c r="K329" s="60"/>
      <c r="L329" s="117"/>
      <c r="M329" s="116"/>
      <c r="N329" s="60"/>
      <c r="O329" s="76"/>
      <c r="P329" s="76"/>
      <c r="Q329" s="76"/>
      <c r="R329" s="77"/>
      <c r="S329" s="117"/>
      <c r="T329" s="93"/>
      <c r="U329" s="94"/>
      <c r="V329" s="59"/>
      <c r="W329" s="113"/>
      <c r="Y329" s="62"/>
      <c r="Z329" s="59"/>
      <c r="AA329" s="63"/>
      <c r="AB329" s="59"/>
      <c r="AC329" s="64"/>
      <c r="AD329" s="62"/>
      <c r="AE329" s="59"/>
      <c r="AF329" s="63"/>
      <c r="AG329" s="59"/>
      <c r="AH329" s="64"/>
      <c r="AI329" s="62"/>
      <c r="AJ329" s="64"/>
      <c r="AK329" s="65"/>
      <c r="AL329" s="387"/>
      <c r="AM329" s="65"/>
    </row>
    <row r="330" spans="1:39" ht="22.5" customHeight="1">
      <c r="A330" s="56" t="s">
        <v>37</v>
      </c>
      <c r="B330" s="57">
        <f>B154</f>
        <v>124.52839223508776</v>
      </c>
      <c r="C330" s="58">
        <v>9.0045792137604469E-2</v>
      </c>
      <c r="D330" s="59">
        <f>+B330*C330</f>
        <v>11.213257722430791</v>
      </c>
      <c r="E330" s="57"/>
      <c r="F330" s="58"/>
      <c r="G330" s="59"/>
      <c r="H330" s="57"/>
      <c r="I330" s="58"/>
      <c r="J330" s="59"/>
      <c r="K330" s="60">
        <f>+B330+E330+H330</f>
        <v>124.52839223508776</v>
      </c>
      <c r="L330" s="117">
        <f>+D330+G330+J330</f>
        <v>11.213257722430791</v>
      </c>
      <c r="M330" s="116"/>
      <c r="N330" s="60"/>
      <c r="O330" s="76"/>
      <c r="P330" s="76"/>
      <c r="Q330" s="76"/>
      <c r="R330" s="77"/>
      <c r="S330" s="117"/>
      <c r="T330" s="93"/>
      <c r="U330" s="94"/>
      <c r="V330" s="59"/>
      <c r="W330" s="113">
        <f>L330+S330+V330</f>
        <v>11.213257722430791</v>
      </c>
      <c r="Y330" s="62">
        <v>0</v>
      </c>
      <c r="Z330" s="59">
        <f>$K330*Y330/100</f>
        <v>0</v>
      </c>
      <c r="AA330" s="63">
        <v>0.105</v>
      </c>
      <c r="AB330" s="59">
        <f>$K330*AA330/100</f>
        <v>0.13075481184684215</v>
      </c>
      <c r="AC330" s="64">
        <f>Z330+AB330</f>
        <v>0.13075481184684215</v>
      </c>
      <c r="AD330" s="62"/>
      <c r="AE330" s="59"/>
      <c r="AF330" s="63"/>
      <c r="AG330" s="59"/>
      <c r="AH330" s="64"/>
      <c r="AI330" s="62"/>
      <c r="AJ330" s="64"/>
      <c r="AK330" s="65">
        <f>+AC330+AH330+AJ330</f>
        <v>0.13075481184684215</v>
      </c>
      <c r="AL330" s="385"/>
      <c r="AM330" s="65">
        <f>W330+AK330</f>
        <v>11.344012534277633</v>
      </c>
    </row>
    <row r="331" spans="1:39" ht="22.5" customHeight="1">
      <c r="A331" s="56" t="s">
        <v>38</v>
      </c>
      <c r="B331" s="57"/>
      <c r="C331" s="58"/>
      <c r="D331" s="59"/>
      <c r="E331" s="57"/>
      <c r="F331" s="58"/>
      <c r="G331" s="59"/>
      <c r="H331" s="57"/>
      <c r="I331" s="58"/>
      <c r="J331" s="59"/>
      <c r="K331" s="60"/>
      <c r="L331" s="117"/>
      <c r="M331" s="116"/>
      <c r="N331" s="60"/>
      <c r="O331" s="76"/>
      <c r="P331" s="76"/>
      <c r="Q331" s="76"/>
      <c r="R331" s="77"/>
      <c r="S331" s="117"/>
      <c r="T331" s="93"/>
      <c r="U331" s="94"/>
      <c r="V331" s="59"/>
      <c r="W331" s="113"/>
      <c r="Y331" s="62"/>
      <c r="Z331" s="59"/>
      <c r="AA331" s="63"/>
      <c r="AB331" s="59"/>
      <c r="AC331" s="64"/>
      <c r="AD331" s="62"/>
      <c r="AE331" s="59"/>
      <c r="AF331" s="63"/>
      <c r="AG331" s="59"/>
      <c r="AH331" s="64"/>
      <c r="AI331" s="62"/>
      <c r="AJ331" s="64"/>
      <c r="AK331" s="65"/>
      <c r="AL331" s="387"/>
      <c r="AM331" s="65"/>
    </row>
    <row r="332" spans="1:39" ht="22.5" customHeight="1">
      <c r="A332" s="56" t="s">
        <v>55</v>
      </c>
      <c r="B332" s="57">
        <f>B156</f>
        <v>51.273640035708269</v>
      </c>
      <c r="C332" s="58">
        <v>2.5950154073764328E-2</v>
      </c>
      <c r="D332" s="59">
        <f>+B332*C332</f>
        <v>1.3305588588493606</v>
      </c>
      <c r="E332" s="57"/>
      <c r="F332" s="58"/>
      <c r="G332" s="59"/>
      <c r="H332" s="57"/>
      <c r="I332" s="58"/>
      <c r="J332" s="59"/>
      <c r="K332" s="60">
        <f>+B332+E332+H332</f>
        <v>51.273640035708269</v>
      </c>
      <c r="L332" s="117">
        <f>+D332+G332+J332</f>
        <v>1.3305588588493606</v>
      </c>
      <c r="M332" s="116">
        <f>M156</f>
        <v>264.25559999999996</v>
      </c>
      <c r="N332" s="115">
        <v>11.248018057836715</v>
      </c>
      <c r="O332" s="76"/>
      <c r="P332" s="76"/>
      <c r="Q332" s="76"/>
      <c r="R332" s="77">
        <f t="shared" ref="R332:R333" si="218">SUM(N332:Q332)</f>
        <v>11.248018057836715</v>
      </c>
      <c r="S332" s="117">
        <f>+M332*R332/1000</f>
        <v>2.9723517606844752</v>
      </c>
      <c r="T332" s="93"/>
      <c r="U332" s="94"/>
      <c r="V332" s="59"/>
      <c r="W332" s="113">
        <f>L332+S332+V332</f>
        <v>4.3029106195338356</v>
      </c>
      <c r="Y332" s="72"/>
      <c r="Z332" s="69"/>
      <c r="AA332" s="73"/>
      <c r="AB332" s="69"/>
      <c r="AC332" s="74"/>
      <c r="AD332" s="72">
        <v>0.65</v>
      </c>
      <c r="AE332" s="69">
        <f>$K332*AD332/100</f>
        <v>0.33327866023210378</v>
      </c>
      <c r="AF332" s="73">
        <v>-2.3E-2</v>
      </c>
      <c r="AG332" s="69">
        <f>$K332*AF332/100</f>
        <v>-1.1792937208212902E-2</v>
      </c>
      <c r="AH332" s="74">
        <f>AE332+AG332</f>
        <v>0.32148572302389089</v>
      </c>
      <c r="AI332" s="62">
        <v>0</v>
      </c>
      <c r="AJ332" s="64">
        <f>$K332*AI332/100</f>
        <v>0</v>
      </c>
      <c r="AK332" s="65">
        <f>+AC332+AH332+AJ332</f>
        <v>0.32148572302389089</v>
      </c>
      <c r="AL332" s="387"/>
      <c r="AM332" s="65">
        <f>W332+AK332</f>
        <v>4.6243963425577261</v>
      </c>
    </row>
    <row r="333" spans="1:39" ht="22.5" customHeight="1">
      <c r="A333" s="56" t="s">
        <v>56</v>
      </c>
      <c r="B333" s="118">
        <f>B157</f>
        <v>73.254752199379496</v>
      </c>
      <c r="C333" s="58">
        <f>+C332</f>
        <v>2.5950154073764328E-2</v>
      </c>
      <c r="D333" s="67">
        <f>+B333*C333</f>
        <v>1.9009721062093241</v>
      </c>
      <c r="E333" s="118"/>
      <c r="F333" s="58"/>
      <c r="G333" s="67"/>
      <c r="H333" s="118"/>
      <c r="I333" s="58"/>
      <c r="J333" s="67"/>
      <c r="K333" s="119">
        <f>+B333+E333+H333</f>
        <v>73.254752199379496</v>
      </c>
      <c r="L333" s="173">
        <f>+D333+G333+J333</f>
        <v>1.9009721062093241</v>
      </c>
      <c r="M333" s="279">
        <f>M157</f>
        <v>208.79040000000003</v>
      </c>
      <c r="N333" s="115">
        <f>N332</f>
        <v>11.248018057836715</v>
      </c>
      <c r="O333" s="151"/>
      <c r="P333" s="151"/>
      <c r="Q333" s="82">
        <v>-0.32</v>
      </c>
      <c r="R333" s="77">
        <f t="shared" si="218"/>
        <v>10.928018057836715</v>
      </c>
      <c r="S333" s="173">
        <f>+M333*R333/1000</f>
        <v>2.2816652615029511</v>
      </c>
      <c r="T333" s="121"/>
      <c r="U333" s="152"/>
      <c r="V333" s="67"/>
      <c r="W333" s="114">
        <f>L333+S333+V333</f>
        <v>4.1826373677122755</v>
      </c>
      <c r="X333" s="122"/>
      <c r="Y333" s="72"/>
      <c r="Z333" s="59"/>
      <c r="AA333" s="63"/>
      <c r="AB333" s="59"/>
      <c r="AC333" s="64"/>
      <c r="AD333" s="72">
        <f>AD332</f>
        <v>0.65</v>
      </c>
      <c r="AE333" s="59">
        <f>$K333*AD333/100</f>
        <v>0.47615588929596675</v>
      </c>
      <c r="AF333" s="63">
        <f>AF332</f>
        <v>-2.3E-2</v>
      </c>
      <c r="AG333" s="59">
        <f>$K333*AF333/100</f>
        <v>-1.6848593005857285E-2</v>
      </c>
      <c r="AH333" s="64">
        <f>AE333+AG333</f>
        <v>0.45930729629010947</v>
      </c>
      <c r="AI333" s="62">
        <f>AI332</f>
        <v>0</v>
      </c>
      <c r="AJ333" s="64">
        <f>$K333*AI333/100</f>
        <v>0</v>
      </c>
      <c r="AK333" s="65">
        <f>+AC333+AH333+AJ333</f>
        <v>0.45930729629010947</v>
      </c>
      <c r="AL333" s="387"/>
      <c r="AM333" s="65">
        <f>W333+AK333</f>
        <v>4.6419446640023851</v>
      </c>
    </row>
    <row r="334" spans="1:39" ht="22.5" customHeight="1">
      <c r="A334" s="56" t="s">
        <v>57</v>
      </c>
      <c r="B334" s="57">
        <f>SUM(B332:B333)</f>
        <v>124.52839223508776</v>
      </c>
      <c r="C334" s="58"/>
      <c r="D334" s="59">
        <f>SUM(D332:D333)</f>
        <v>3.2315309650586848</v>
      </c>
      <c r="E334" s="57"/>
      <c r="F334" s="58"/>
      <c r="G334" s="59"/>
      <c r="H334" s="57"/>
      <c r="I334" s="58"/>
      <c r="J334" s="59"/>
      <c r="K334" s="60">
        <f>SUM(K332:K333)</f>
        <v>124.52839223508776</v>
      </c>
      <c r="L334" s="173">
        <f>SUM(L332:L333)</f>
        <v>3.2315309650586848</v>
      </c>
      <c r="M334" s="116">
        <f>M332+M333</f>
        <v>473.04599999999999</v>
      </c>
      <c r="N334" s="60"/>
      <c r="O334" s="76"/>
      <c r="P334" s="76"/>
      <c r="Q334" s="76"/>
      <c r="R334" s="172"/>
      <c r="S334" s="117">
        <f>SUM(S332:S333)</f>
        <v>5.2540170221874263</v>
      </c>
      <c r="T334" s="93"/>
      <c r="U334" s="94"/>
      <c r="V334" s="59"/>
      <c r="W334" s="114">
        <f>+W332+W333</f>
        <v>8.485547987246111</v>
      </c>
      <c r="Y334" s="62"/>
      <c r="Z334" s="67">
        <f>Z332+Z333</f>
        <v>0</v>
      </c>
      <c r="AA334" s="124"/>
      <c r="AB334" s="67">
        <f>AB332+AB333</f>
        <v>0</v>
      </c>
      <c r="AC334" s="125">
        <f>Z334+AB334</f>
        <v>0</v>
      </c>
      <c r="AD334" s="62"/>
      <c r="AE334" s="67">
        <f>AE332+AE333</f>
        <v>0.80943454952807059</v>
      </c>
      <c r="AF334" s="124"/>
      <c r="AG334" s="67">
        <f>AG332+AG333</f>
        <v>-2.8641530214070187E-2</v>
      </c>
      <c r="AH334" s="125">
        <f>AE334+AG334</f>
        <v>0.78079301931400036</v>
      </c>
      <c r="AI334" s="126"/>
      <c r="AJ334" s="125">
        <f>AJ332+AJ333</f>
        <v>0</v>
      </c>
      <c r="AK334" s="75">
        <f>SUM(AK332:AK333)</f>
        <v>0.78079301931400036</v>
      </c>
      <c r="AL334" s="387"/>
      <c r="AM334" s="75">
        <f>SUM(AM332:AM333)</f>
        <v>9.2663410065601113</v>
      </c>
    </row>
    <row r="335" spans="1:39" ht="22.5" customHeight="1">
      <c r="A335" s="56" t="s">
        <v>58</v>
      </c>
      <c r="B335" s="57"/>
      <c r="C335" s="58">
        <f>C330+C333</f>
        <v>0.1159959462113688</v>
      </c>
      <c r="D335" s="59">
        <f>D330+D334</f>
        <v>14.444788687489476</v>
      </c>
      <c r="E335" s="57"/>
      <c r="F335" s="58"/>
      <c r="G335" s="59"/>
      <c r="H335" s="57"/>
      <c r="I335" s="58"/>
      <c r="J335" s="59"/>
      <c r="K335" s="68"/>
      <c r="L335" s="117">
        <f>L330+L334</f>
        <v>14.444788687489476</v>
      </c>
      <c r="M335" s="116"/>
      <c r="N335" s="60"/>
      <c r="O335" s="76"/>
      <c r="P335" s="76"/>
      <c r="Q335" s="76"/>
      <c r="R335" s="77"/>
      <c r="S335" s="117">
        <f>S330+S334</f>
        <v>5.2540170221874263</v>
      </c>
      <c r="T335" s="93"/>
      <c r="U335" s="94"/>
      <c r="V335" s="59"/>
      <c r="W335" s="77">
        <f>W330+W334</f>
        <v>19.698805709676904</v>
      </c>
      <c r="Y335" s="137"/>
      <c r="Z335" s="130">
        <f t="shared" ref="Z335" si="219">Z330+Z334</f>
        <v>0</v>
      </c>
      <c r="AA335" s="138"/>
      <c r="AB335" s="130">
        <f t="shared" ref="AB335" si="220">AB330+AB334</f>
        <v>0.13075481184684215</v>
      </c>
      <c r="AC335" s="97">
        <f>Z335+AB335</f>
        <v>0.13075481184684215</v>
      </c>
      <c r="AD335" s="137"/>
      <c r="AE335" s="130">
        <f t="shared" ref="AE335" si="221">AE330+AE334</f>
        <v>0.80943454952807059</v>
      </c>
      <c r="AF335" s="138"/>
      <c r="AG335" s="130">
        <f t="shared" ref="AG335" si="222">AG330+AG334</f>
        <v>-2.8641530214070187E-2</v>
      </c>
      <c r="AH335" s="97">
        <f>AE335+AG335</f>
        <v>0.78079301931400036</v>
      </c>
      <c r="AI335" s="137"/>
      <c r="AJ335" s="97">
        <f>AJ330+AJ334</f>
        <v>0</v>
      </c>
      <c r="AK335" s="389">
        <f t="shared" ref="AK335" si="223">AK330+AK334</f>
        <v>0.91154783116084248</v>
      </c>
      <c r="AL335" s="387"/>
      <c r="AM335" s="389">
        <f t="shared" ref="AM335" si="224">AM330+AM334</f>
        <v>20.610353540837743</v>
      </c>
    </row>
    <row r="336" spans="1:39" ht="22.5" customHeight="1">
      <c r="A336" s="16"/>
      <c r="B336" s="57"/>
      <c r="C336" s="58"/>
      <c r="D336" s="59"/>
      <c r="E336" s="57"/>
      <c r="F336" s="58"/>
      <c r="G336" s="59"/>
      <c r="H336" s="57"/>
      <c r="I336" s="58"/>
      <c r="J336" s="59"/>
      <c r="K336" s="60"/>
      <c r="L336" s="117"/>
      <c r="M336" s="116"/>
      <c r="N336" s="60"/>
      <c r="O336" s="76"/>
      <c r="P336" s="76"/>
      <c r="Q336" s="76"/>
      <c r="R336" s="77"/>
      <c r="S336" s="117"/>
      <c r="T336" s="93"/>
      <c r="U336" s="94"/>
      <c r="V336" s="59"/>
      <c r="W336" s="397">
        <f>W335-L330</f>
        <v>8.4855479872461128</v>
      </c>
      <c r="Y336" s="62"/>
      <c r="Z336" s="59"/>
      <c r="AA336" s="63"/>
      <c r="AB336" s="59"/>
      <c r="AC336" s="64"/>
      <c r="AD336" s="62"/>
      <c r="AE336" s="59"/>
      <c r="AF336" s="63"/>
      <c r="AG336" s="59"/>
      <c r="AH336" s="64"/>
      <c r="AI336" s="62"/>
      <c r="AJ336" s="64"/>
      <c r="AK336" s="65"/>
      <c r="AL336" s="387"/>
      <c r="AM336" s="65"/>
    </row>
    <row r="337" spans="1:39" ht="22.5" customHeight="1">
      <c r="A337" s="16" t="s">
        <v>77</v>
      </c>
      <c r="B337" s="57"/>
      <c r="C337" s="58"/>
      <c r="D337" s="59"/>
      <c r="E337" s="57"/>
      <c r="F337" s="58"/>
      <c r="G337" s="59"/>
      <c r="H337" s="57"/>
      <c r="I337" s="58"/>
      <c r="J337" s="59"/>
      <c r="K337" s="60"/>
      <c r="L337" s="117"/>
      <c r="M337" s="116"/>
      <c r="N337" s="60"/>
      <c r="O337" s="76"/>
      <c r="P337" s="76"/>
      <c r="Q337" s="76"/>
      <c r="R337" s="77"/>
      <c r="S337" s="117"/>
      <c r="T337" s="93"/>
      <c r="U337" s="94"/>
      <c r="V337" s="59"/>
      <c r="W337" s="113"/>
      <c r="Y337" s="62"/>
      <c r="Z337" s="59"/>
      <c r="AA337" s="63"/>
      <c r="AB337" s="59"/>
      <c r="AC337" s="64"/>
      <c r="AD337" s="62"/>
      <c r="AE337" s="59"/>
      <c r="AF337" s="63"/>
      <c r="AG337" s="59"/>
      <c r="AH337" s="64"/>
      <c r="AI337" s="62"/>
      <c r="AJ337" s="64"/>
      <c r="AK337" s="65"/>
      <c r="AL337" s="387"/>
      <c r="AM337" s="65"/>
    </row>
    <row r="338" spans="1:39" ht="22.5" customHeight="1">
      <c r="A338" s="56" t="s">
        <v>37</v>
      </c>
      <c r="B338" s="57">
        <f>B162</f>
        <v>77.000000000000014</v>
      </c>
      <c r="C338" s="58">
        <v>7.7907451043864498E-2</v>
      </c>
      <c r="D338" s="59">
        <f>+B338*C338</f>
        <v>5.9988737303775679</v>
      </c>
      <c r="E338" s="57"/>
      <c r="F338" s="58"/>
      <c r="G338" s="59"/>
      <c r="H338" s="57"/>
      <c r="I338" s="58"/>
      <c r="J338" s="59"/>
      <c r="K338" s="60">
        <f>+B338+E338+H338</f>
        <v>77.000000000000014</v>
      </c>
      <c r="L338" s="117">
        <f>+D338+G338+J338</f>
        <v>5.9988737303775679</v>
      </c>
      <c r="M338" s="116"/>
      <c r="N338" s="60"/>
      <c r="O338" s="76"/>
      <c r="P338" s="76"/>
      <c r="Q338" s="76"/>
      <c r="R338" s="77"/>
      <c r="S338" s="117"/>
      <c r="T338" s="93"/>
      <c r="U338" s="94"/>
      <c r="V338" s="59"/>
      <c r="W338" s="113">
        <f>L338+S338+V338</f>
        <v>5.9988737303775679</v>
      </c>
      <c r="Y338" s="62">
        <v>0</v>
      </c>
      <c r="Z338" s="59">
        <f>$K338*Y338/100</f>
        <v>0</v>
      </c>
      <c r="AA338" s="63">
        <v>0.156</v>
      </c>
      <c r="AB338" s="59">
        <f>$K338*AA338/100</f>
        <v>0.12012000000000002</v>
      </c>
      <c r="AC338" s="64">
        <f>Z338+AB338</f>
        <v>0.12012000000000002</v>
      </c>
      <c r="AD338" s="62"/>
      <c r="AE338" s="59"/>
      <c r="AF338" s="63"/>
      <c r="AG338" s="59"/>
      <c r="AH338" s="64"/>
      <c r="AI338" s="62"/>
      <c r="AJ338" s="64"/>
      <c r="AK338" s="65">
        <f>+AC338+AH338+AJ338</f>
        <v>0.12012000000000002</v>
      </c>
      <c r="AL338" s="385"/>
      <c r="AM338" s="65">
        <f>W338+AK338</f>
        <v>6.1189937303775679</v>
      </c>
    </row>
    <row r="339" spans="1:39" ht="22.5" customHeight="1">
      <c r="A339" s="56" t="s">
        <v>38</v>
      </c>
      <c r="B339" s="57">
        <f>B338</f>
        <v>77.000000000000014</v>
      </c>
      <c r="C339" s="66">
        <f>D339/B339</f>
        <v>0.20346305326915293</v>
      </c>
      <c r="D339" s="67">
        <f>D340-D338</f>
        <v>15.666655101724778</v>
      </c>
      <c r="E339" s="57"/>
      <c r="F339" s="66"/>
      <c r="G339" s="67"/>
      <c r="H339" s="57"/>
      <c r="I339" s="66"/>
      <c r="J339" s="67"/>
      <c r="K339" s="60">
        <f>+B339+E339+H339</f>
        <v>77.000000000000014</v>
      </c>
      <c r="L339" s="173">
        <f>+D339+G339+J339</f>
        <v>15.666655101724778</v>
      </c>
      <c r="M339" s="116"/>
      <c r="N339" s="60"/>
      <c r="O339" s="76"/>
      <c r="P339" s="76"/>
      <c r="Q339" s="76"/>
      <c r="R339" s="77"/>
      <c r="S339" s="117"/>
      <c r="T339" s="93"/>
      <c r="U339" s="94"/>
      <c r="V339" s="59"/>
      <c r="W339" s="114">
        <f>L339+S339+V339</f>
        <v>15.666655101724778</v>
      </c>
      <c r="Y339" s="72"/>
      <c r="Z339" s="67"/>
      <c r="AA339" s="124"/>
      <c r="AB339" s="67"/>
      <c r="AC339" s="125"/>
      <c r="AD339" s="72">
        <v>0.35276248999999998</v>
      </c>
      <c r="AE339" s="67">
        <f>$K339*AD339/100</f>
        <v>0.27162711730000005</v>
      </c>
      <c r="AF339" s="124">
        <v>4.31198E-3</v>
      </c>
      <c r="AG339" s="67">
        <f>$K339*AF339/100</f>
        <v>3.3202246000000007E-3</v>
      </c>
      <c r="AH339" s="125">
        <f>AE339+AG339</f>
        <v>0.27494734190000003</v>
      </c>
      <c r="AI339" s="126">
        <v>0</v>
      </c>
      <c r="AJ339" s="125">
        <f>$K339*AI339/100</f>
        <v>0</v>
      </c>
      <c r="AK339" s="75">
        <f>+AC339+AH339+AJ339</f>
        <v>0.27494734190000003</v>
      </c>
      <c r="AL339" s="390"/>
      <c r="AM339" s="75">
        <f>W339+AK339</f>
        <v>15.941602443624779</v>
      </c>
    </row>
    <row r="340" spans="1:39" ht="22.5" customHeight="1">
      <c r="A340" s="56" t="s">
        <v>39</v>
      </c>
      <c r="B340" s="57">
        <f>B339</f>
        <v>77.000000000000014</v>
      </c>
      <c r="C340" s="58">
        <f>SUM(C338:C339)</f>
        <v>0.28137050431301741</v>
      </c>
      <c r="D340" s="59">
        <v>21.665528832102346</v>
      </c>
      <c r="E340" s="57"/>
      <c r="F340" s="58"/>
      <c r="G340" s="59"/>
      <c r="H340" s="57"/>
      <c r="I340" s="58"/>
      <c r="J340" s="59"/>
      <c r="K340" s="119"/>
      <c r="L340" s="117">
        <f>+D340+G340+J340</f>
        <v>21.665528832102346</v>
      </c>
      <c r="M340" s="279"/>
      <c r="N340" s="119"/>
      <c r="O340" s="151"/>
      <c r="P340" s="151"/>
      <c r="Q340" s="151"/>
      <c r="R340" s="77"/>
      <c r="S340" s="173"/>
      <c r="T340" s="121"/>
      <c r="U340" s="152"/>
      <c r="V340" s="67"/>
      <c r="W340" s="113">
        <f>SUM(W338:W339)</f>
        <v>21.665528832102346</v>
      </c>
      <c r="X340" s="122"/>
      <c r="Y340" s="62"/>
      <c r="Z340" s="59">
        <f>SUM(Z338:Z339)</f>
        <v>0</v>
      </c>
      <c r="AA340" s="63"/>
      <c r="AB340" s="59">
        <f>SUM(AB338:AB339)</f>
        <v>0.12012000000000002</v>
      </c>
      <c r="AC340" s="64">
        <f>SUM(AC338:AC339)</f>
        <v>0.12012000000000002</v>
      </c>
      <c r="AD340" s="62"/>
      <c r="AE340" s="59">
        <f>SUM(AE338:AE339)</f>
        <v>0.27162711730000005</v>
      </c>
      <c r="AF340" s="63"/>
      <c r="AG340" s="59">
        <f>SUM(AG338:AG339)</f>
        <v>3.3202246000000007E-3</v>
      </c>
      <c r="AH340" s="64">
        <f>SUM(AH338:AH339)</f>
        <v>0.27494734190000003</v>
      </c>
      <c r="AI340" s="62"/>
      <c r="AJ340" s="64">
        <f>SUM(AJ338:AJ339)</f>
        <v>0</v>
      </c>
      <c r="AK340" s="65">
        <f>SUM(AK338:AK339)</f>
        <v>0.39506734190000004</v>
      </c>
      <c r="AL340" s="387"/>
      <c r="AM340" s="65">
        <f>SUM(AM338:AM339)</f>
        <v>22.060596174002349</v>
      </c>
    </row>
    <row r="341" spans="1:39" ht="22.5" customHeight="1">
      <c r="A341" s="16"/>
      <c r="B341" s="118"/>
      <c r="C341" s="58"/>
      <c r="D341" s="67"/>
      <c r="E341" s="118"/>
      <c r="F341" s="58"/>
      <c r="G341" s="67"/>
      <c r="H341" s="118"/>
      <c r="I341" s="58"/>
      <c r="J341" s="67"/>
      <c r="K341" s="119"/>
      <c r="L341" s="173"/>
      <c r="M341" s="279"/>
      <c r="N341" s="119"/>
      <c r="O341" s="151"/>
      <c r="P341" s="151"/>
      <c r="Q341" s="151"/>
      <c r="R341" s="77"/>
      <c r="S341" s="173"/>
      <c r="T341" s="121"/>
      <c r="U341" s="152"/>
      <c r="V341" s="67"/>
      <c r="W341" s="114"/>
      <c r="X341" s="122"/>
      <c r="Y341" s="126"/>
      <c r="Z341" s="67"/>
      <c r="AA341" s="124"/>
      <c r="AB341" s="67"/>
      <c r="AC341" s="125"/>
      <c r="AD341" s="126"/>
      <c r="AE341" s="67"/>
      <c r="AF341" s="124"/>
      <c r="AG341" s="67"/>
      <c r="AH341" s="125"/>
      <c r="AI341" s="126"/>
      <c r="AJ341" s="125"/>
      <c r="AK341" s="75"/>
      <c r="AL341" s="391"/>
      <c r="AM341" s="75"/>
    </row>
    <row r="342" spans="1:39" ht="22.5" customHeight="1">
      <c r="A342" s="16" t="s">
        <v>75</v>
      </c>
      <c r="B342" s="118"/>
      <c r="C342" s="58"/>
      <c r="D342" s="67"/>
      <c r="E342" s="118"/>
      <c r="F342" s="58"/>
      <c r="G342" s="67"/>
      <c r="H342" s="118"/>
      <c r="I342" s="58"/>
      <c r="J342" s="67"/>
      <c r="K342" s="119"/>
      <c r="L342" s="173"/>
      <c r="M342" s="279"/>
      <c r="N342" s="119"/>
      <c r="O342" s="151"/>
      <c r="P342" s="151"/>
      <c r="Q342" s="151"/>
      <c r="R342" s="77"/>
      <c r="S342" s="173"/>
      <c r="T342" s="121"/>
      <c r="U342" s="152"/>
      <c r="V342" s="67"/>
      <c r="W342" s="114"/>
      <c r="X342" s="122"/>
      <c r="Y342" s="126"/>
      <c r="Z342" s="67"/>
      <c r="AA342" s="124"/>
      <c r="AB342" s="67"/>
      <c r="AC342" s="125"/>
      <c r="AD342" s="126"/>
      <c r="AE342" s="67"/>
      <c r="AF342" s="124"/>
      <c r="AG342" s="67"/>
      <c r="AH342" s="125"/>
      <c r="AI342" s="126"/>
      <c r="AJ342" s="125"/>
      <c r="AK342" s="75"/>
      <c r="AL342" s="391"/>
      <c r="AM342" s="75"/>
    </row>
    <row r="343" spans="1:39" ht="22.5" customHeight="1">
      <c r="A343" s="16" t="s">
        <v>37</v>
      </c>
      <c r="B343" s="57">
        <f>B330+B338</f>
        <v>201.52839223508778</v>
      </c>
      <c r="C343" s="58"/>
      <c r="D343" s="59">
        <f>D330+D338</f>
        <v>17.212131452808357</v>
      </c>
      <c r="E343" s="57"/>
      <c r="F343" s="58"/>
      <c r="G343" s="59"/>
      <c r="H343" s="57"/>
      <c r="I343" s="58"/>
      <c r="J343" s="59"/>
      <c r="K343" s="60">
        <f>+B343+E343+H343</f>
        <v>201.52839223508778</v>
      </c>
      <c r="L343" s="117">
        <f>+D343+G343+J343</f>
        <v>17.212131452808357</v>
      </c>
      <c r="M343" s="116">
        <f>M330+M338</f>
        <v>0</v>
      </c>
      <c r="N343" s="60"/>
      <c r="O343" s="76"/>
      <c r="P343" s="76"/>
      <c r="Q343" s="76"/>
      <c r="R343" s="77"/>
      <c r="S343" s="117">
        <f>S330+S338</f>
        <v>0</v>
      </c>
      <c r="T343" s="121"/>
      <c r="U343" s="152"/>
      <c r="V343" s="67"/>
      <c r="W343" s="113">
        <f>L343+S343+V343</f>
        <v>17.212131452808357</v>
      </c>
      <c r="X343" s="122"/>
      <c r="Y343" s="62"/>
      <c r="Z343" s="59">
        <f>Z330+Z338</f>
        <v>0</v>
      </c>
      <c r="AA343" s="63"/>
      <c r="AB343" s="59">
        <f>AB330+AB338</f>
        <v>0.25087481184684218</v>
      </c>
      <c r="AC343" s="64">
        <f t="shared" ref="AC343:AC344" si="225">Z343+AB343</f>
        <v>0.25087481184684218</v>
      </c>
      <c r="AD343" s="62"/>
      <c r="AE343" s="59">
        <f>AE330+AE338</f>
        <v>0</v>
      </c>
      <c r="AF343" s="63"/>
      <c r="AG343" s="59">
        <f>AG330+AG338</f>
        <v>0</v>
      </c>
      <c r="AH343" s="64">
        <f t="shared" ref="AH343:AH344" si="226">AE343+AG343</f>
        <v>0</v>
      </c>
      <c r="AI343" s="62"/>
      <c r="AJ343" s="64">
        <f>AJ330+AJ338</f>
        <v>0</v>
      </c>
      <c r="AK343" s="65">
        <f>+AC343+AH343+AJ343</f>
        <v>0.25087481184684218</v>
      </c>
      <c r="AL343" s="391"/>
      <c r="AM343" s="65">
        <f>W343+AK343</f>
        <v>17.463006264655199</v>
      </c>
    </row>
    <row r="344" spans="1:39" ht="22.5" customHeight="1">
      <c r="A344" s="16" t="s">
        <v>38</v>
      </c>
      <c r="B344" s="57">
        <f>B334+B339</f>
        <v>201.52839223508778</v>
      </c>
      <c r="C344" s="58"/>
      <c r="D344" s="67">
        <f>D334+D339</f>
        <v>18.898186066783463</v>
      </c>
      <c r="E344" s="57"/>
      <c r="F344" s="58"/>
      <c r="G344" s="67"/>
      <c r="H344" s="57"/>
      <c r="I344" s="58"/>
      <c r="J344" s="67"/>
      <c r="K344" s="60">
        <f>+B344+E344+H344</f>
        <v>201.52839223508778</v>
      </c>
      <c r="L344" s="173">
        <f>+D344+G344+J344</f>
        <v>18.898186066783463</v>
      </c>
      <c r="M344" s="116">
        <f>M334+M339</f>
        <v>473.04599999999999</v>
      </c>
      <c r="N344" s="174"/>
      <c r="O344" s="175"/>
      <c r="P344" s="175"/>
      <c r="Q344" s="175"/>
      <c r="R344" s="134"/>
      <c r="S344" s="173">
        <f>S334+S339</f>
        <v>5.2540170221874263</v>
      </c>
      <c r="T344" s="121"/>
      <c r="U344" s="152"/>
      <c r="V344" s="67"/>
      <c r="W344" s="114">
        <f>L344+S344+V344</f>
        <v>24.152203088970889</v>
      </c>
      <c r="X344" s="122"/>
      <c r="Y344" s="62"/>
      <c r="Z344" s="67">
        <f>Z334+Z339</f>
        <v>0</v>
      </c>
      <c r="AA344" s="63"/>
      <c r="AB344" s="67">
        <f>AB334+AB339</f>
        <v>0</v>
      </c>
      <c r="AC344" s="125">
        <f t="shared" si="225"/>
        <v>0</v>
      </c>
      <c r="AD344" s="62"/>
      <c r="AE344" s="67">
        <f>AE334+AE339</f>
        <v>1.0810616668280706</v>
      </c>
      <c r="AF344" s="63"/>
      <c r="AG344" s="67">
        <f>AG334+AG339</f>
        <v>-2.5321305614070186E-2</v>
      </c>
      <c r="AH344" s="125">
        <f t="shared" si="226"/>
        <v>1.0557403612140004</v>
      </c>
      <c r="AI344" s="62"/>
      <c r="AJ344" s="125">
        <f>AJ334+AJ339</f>
        <v>0</v>
      </c>
      <c r="AK344" s="75">
        <f>+AC344+AH344+AJ344</f>
        <v>1.0557403612140004</v>
      </c>
      <c r="AL344" s="391"/>
      <c r="AM344" s="75">
        <f>W344+AK344</f>
        <v>25.207943450184889</v>
      </c>
    </row>
    <row r="345" spans="1:39" ht="22.5" customHeight="1">
      <c r="A345" s="176" t="s">
        <v>12</v>
      </c>
      <c r="B345" s="21">
        <f>B344</f>
        <v>201.52839223508778</v>
      </c>
      <c r="C345" s="85"/>
      <c r="D345" s="86">
        <f>SUM(D343:D344)</f>
        <v>36.110317519591817</v>
      </c>
      <c r="E345" s="21"/>
      <c r="F345" s="85"/>
      <c r="G345" s="86"/>
      <c r="H345" s="21"/>
      <c r="I345" s="85"/>
      <c r="J345" s="86"/>
      <c r="K345" s="24"/>
      <c r="L345" s="272">
        <f>+D345+G345+J345</f>
        <v>36.110317519591817</v>
      </c>
      <c r="M345" s="278"/>
      <c r="N345" s="87"/>
      <c r="O345" s="87"/>
      <c r="P345" s="87"/>
      <c r="Q345" s="87"/>
      <c r="R345" s="177"/>
      <c r="S345" s="272">
        <f>SUM(S343:S344)</f>
        <v>5.2540170221874263</v>
      </c>
      <c r="T345" s="26"/>
      <c r="U345" s="27"/>
      <c r="V345" s="86"/>
      <c r="W345" s="268">
        <f>SUM(W343:W344)</f>
        <v>41.364334541779243</v>
      </c>
      <c r="X345" s="1"/>
      <c r="Y345" s="91"/>
      <c r="Z345" s="86">
        <f>SUM(Z343:Z344)</f>
        <v>0</v>
      </c>
      <c r="AA345" s="92"/>
      <c r="AB345" s="86">
        <f>SUM(AB343:AB344)</f>
        <v>0.25087481184684218</v>
      </c>
      <c r="AC345" s="327">
        <f>SUM(AC343:AC344)</f>
        <v>0.25087481184684218</v>
      </c>
      <c r="AD345" s="91"/>
      <c r="AE345" s="86">
        <f>SUM(AE343:AE344)</f>
        <v>1.0810616668280706</v>
      </c>
      <c r="AF345" s="92"/>
      <c r="AG345" s="86">
        <f>SUM(AG343:AG344)</f>
        <v>-2.5321305614070186E-2</v>
      </c>
      <c r="AH345" s="327">
        <f>SUM(AH343:AH344)</f>
        <v>1.0557403612140004</v>
      </c>
      <c r="AI345" s="91"/>
      <c r="AJ345" s="327">
        <f>SUM(AJ343:AJ344)</f>
        <v>0</v>
      </c>
      <c r="AK345" s="388">
        <f>SUM(AK343:AK344)</f>
        <v>1.3066151730608426</v>
      </c>
      <c r="AL345" s="385"/>
      <c r="AM345" s="388">
        <f>SUM(AM343:AM344)</f>
        <v>42.670949714840091</v>
      </c>
    </row>
    <row r="346" spans="1:39" ht="22.5" customHeight="1">
      <c r="A346" s="16"/>
      <c r="B346" s="57"/>
      <c r="C346" s="58"/>
      <c r="D346" s="59"/>
      <c r="E346" s="57"/>
      <c r="F346" s="58"/>
      <c r="G346" s="59"/>
      <c r="H346" s="57"/>
      <c r="I346" s="58"/>
      <c r="J346" s="59"/>
      <c r="K346" s="60"/>
      <c r="L346" s="117"/>
      <c r="M346" s="116"/>
      <c r="N346" s="76"/>
      <c r="O346" s="76"/>
      <c r="P346" s="76"/>
      <c r="Q346" s="76"/>
      <c r="R346" s="178"/>
      <c r="S346" s="117"/>
      <c r="T346" s="93"/>
      <c r="U346" s="94"/>
      <c r="V346" s="59"/>
      <c r="W346" s="95"/>
      <c r="Y346" s="62"/>
      <c r="Z346" s="59"/>
      <c r="AA346" s="63"/>
      <c r="AB346" s="59"/>
      <c r="AC346" s="64"/>
      <c r="AD346" s="62"/>
      <c r="AE346" s="59"/>
      <c r="AF346" s="63"/>
      <c r="AG346" s="59"/>
      <c r="AH346" s="64"/>
      <c r="AI346" s="62"/>
      <c r="AJ346" s="64"/>
      <c r="AK346" s="65"/>
      <c r="AL346" s="387"/>
      <c r="AM346" s="65"/>
    </row>
    <row r="347" spans="1:39" ht="22.5" customHeight="1">
      <c r="A347" s="16" t="s">
        <v>78</v>
      </c>
      <c r="B347" s="57"/>
      <c r="C347" s="58"/>
      <c r="D347" s="59"/>
      <c r="E347" s="57"/>
      <c r="F347" s="58"/>
      <c r="G347" s="59"/>
      <c r="H347" s="57"/>
      <c r="I347" s="58"/>
      <c r="J347" s="59"/>
      <c r="K347" s="60"/>
      <c r="L347" s="117"/>
      <c r="M347" s="116"/>
      <c r="N347" s="76"/>
      <c r="O347" s="76"/>
      <c r="P347" s="76"/>
      <c r="Q347" s="76"/>
      <c r="R347" s="178"/>
      <c r="S347" s="117"/>
      <c r="T347" s="93"/>
      <c r="U347" s="94"/>
      <c r="V347" s="59"/>
      <c r="W347" s="95"/>
      <c r="Y347" s="62"/>
      <c r="Z347" s="59"/>
      <c r="AA347" s="63"/>
      <c r="AB347" s="59"/>
      <c r="AC347" s="64"/>
      <c r="AD347" s="62"/>
      <c r="AE347" s="59"/>
      <c r="AF347" s="63"/>
      <c r="AG347" s="59"/>
      <c r="AH347" s="64"/>
      <c r="AI347" s="62"/>
      <c r="AJ347" s="64"/>
      <c r="AK347" s="65"/>
      <c r="AL347" s="387"/>
      <c r="AM347" s="65"/>
    </row>
    <row r="348" spans="1:39" ht="22.5" customHeight="1">
      <c r="A348" s="16" t="s">
        <v>37</v>
      </c>
      <c r="B348" s="57">
        <f>B206+B263+B323+B343</f>
        <v>7771.7545484755237</v>
      </c>
      <c r="C348" s="58"/>
      <c r="D348" s="59">
        <f>+D206+D263+D323+D343</f>
        <v>687.07130886375273</v>
      </c>
      <c r="E348" s="57">
        <f>E206+E263+E323+E343</f>
        <v>1679.8641697528399</v>
      </c>
      <c r="F348" s="58"/>
      <c r="G348" s="59">
        <f>+G206+G263+G323+G343</f>
        <v>150.67726836227413</v>
      </c>
      <c r="H348" s="57">
        <f>H206+H263+H323+H343</f>
        <v>286.42430100786942</v>
      </c>
      <c r="I348" s="58"/>
      <c r="J348" s="59">
        <f>+J206+J263+J323+J343</f>
        <v>25.693727674031674</v>
      </c>
      <c r="K348" s="60">
        <f>+B348+E348+H348</f>
        <v>9738.0430192362328</v>
      </c>
      <c r="L348" s="117">
        <f>+D348+G348+J348</f>
        <v>863.44230490005862</v>
      </c>
      <c r="M348" s="116">
        <f>M206+M263+M323+M343</f>
        <v>0</v>
      </c>
      <c r="N348" s="76"/>
      <c r="O348" s="76"/>
      <c r="P348" s="76"/>
      <c r="Q348" s="76"/>
      <c r="R348" s="178"/>
      <c r="S348" s="117">
        <f>S206+S263+S323+S343</f>
        <v>0</v>
      </c>
      <c r="T348" s="93">
        <f>T206+T263+T323+T343</f>
        <v>0</v>
      </c>
      <c r="U348" s="94"/>
      <c r="V348" s="59">
        <f>V206+V263+V323+V343</f>
        <v>0</v>
      </c>
      <c r="W348" s="113">
        <f>L348+S348+V348</f>
        <v>863.44230490005862</v>
      </c>
      <c r="Y348" s="62"/>
      <c r="Z348" s="59">
        <f>Z206+Z263+Z323+Z343</f>
        <v>0</v>
      </c>
      <c r="AA348" s="63"/>
      <c r="AB348" s="59">
        <f>AB206+AB263+AB323+AB343</f>
        <v>16.952562191843519</v>
      </c>
      <c r="AC348" s="64">
        <f t="shared" ref="AC348:AC349" si="227">Z348+AB348</f>
        <v>16.952562191843519</v>
      </c>
      <c r="AD348" s="62"/>
      <c r="AE348" s="59">
        <f>AE206+AE263+AE323+AE343</f>
        <v>0</v>
      </c>
      <c r="AF348" s="63"/>
      <c r="AG348" s="59">
        <f>AG206+AG263+AG323+AG343</f>
        <v>0</v>
      </c>
      <c r="AH348" s="64">
        <f t="shared" ref="AH348:AH349" si="228">AE348+AG348</f>
        <v>0</v>
      </c>
      <c r="AI348" s="62"/>
      <c r="AJ348" s="64">
        <f>AJ206+AJ263+AJ323+AJ343</f>
        <v>0</v>
      </c>
      <c r="AK348" s="65">
        <f>+AC348+AH348+AJ348</f>
        <v>16.952562191843519</v>
      </c>
      <c r="AL348" s="387"/>
      <c r="AM348" s="65">
        <f>W348+AK348</f>
        <v>880.39486709190214</v>
      </c>
    </row>
    <row r="349" spans="1:39" ht="22.5" customHeight="1">
      <c r="A349" s="16" t="s">
        <v>38</v>
      </c>
      <c r="B349" s="57">
        <f>B207+B264+B324+B344</f>
        <v>7771.7545484755237</v>
      </c>
      <c r="C349" s="58"/>
      <c r="D349" s="67">
        <f>+D207+D264+D324+D344</f>
        <v>581.6747143063177</v>
      </c>
      <c r="E349" s="57">
        <f>E207+E264+E324+E344</f>
        <v>1679.8641697528399</v>
      </c>
      <c r="F349" s="58"/>
      <c r="G349" s="67">
        <f>+G207+G264+G324+G344</f>
        <v>77.790794672577988</v>
      </c>
      <c r="H349" s="57">
        <f>H207+H264+H324+H344</f>
        <v>286.42430100786942</v>
      </c>
      <c r="I349" s="58"/>
      <c r="J349" s="67">
        <f>+J207+J264+J324+J344</f>
        <v>8.2903308868146457</v>
      </c>
      <c r="K349" s="60">
        <f>+B349+E349+H349</f>
        <v>9738.0430192362328</v>
      </c>
      <c r="L349" s="173">
        <f>+D349+G349+J349</f>
        <v>667.75583986571041</v>
      </c>
      <c r="M349" s="116">
        <f>M207+M264+M324+M344</f>
        <v>11161.704417362005</v>
      </c>
      <c r="N349" s="76"/>
      <c r="O349" s="76"/>
      <c r="P349" s="76"/>
      <c r="Q349" s="76"/>
      <c r="R349" s="178"/>
      <c r="S349" s="173">
        <f>S207+S264+S324+S344</f>
        <v>99.868718550298368</v>
      </c>
      <c r="T349" s="60">
        <f>T207+T264+T324+T344</f>
        <v>6.1879669634286154</v>
      </c>
      <c r="U349" s="94"/>
      <c r="V349" s="67">
        <f>V207+V264+V324+V344</f>
        <v>124.89850020822099</v>
      </c>
      <c r="W349" s="114">
        <f>L349+S349+V349</f>
        <v>892.52305862422975</v>
      </c>
      <c r="Y349" s="62"/>
      <c r="Z349" s="67">
        <f>Z207+Z264+Z324+Z344</f>
        <v>0</v>
      </c>
      <c r="AA349" s="63"/>
      <c r="AB349" s="67">
        <f>AB207+AB264+AB324+AB344</f>
        <v>0</v>
      </c>
      <c r="AC349" s="125">
        <f t="shared" si="227"/>
        <v>0</v>
      </c>
      <c r="AD349" s="62"/>
      <c r="AE349" s="67">
        <f>AE207+AE264+AE324+AE344</f>
        <v>60.958816309475708</v>
      </c>
      <c r="AF349" s="63"/>
      <c r="AG349" s="67">
        <f>AG207+AG264+AG324+AG344</f>
        <v>-0.74586739219846077</v>
      </c>
      <c r="AH349" s="125">
        <f t="shared" si="228"/>
        <v>60.212948917277245</v>
      </c>
      <c r="AI349" s="62"/>
      <c r="AJ349" s="125">
        <f>AJ207+AJ264+AJ324+AJ344</f>
        <v>0</v>
      </c>
      <c r="AK349" s="75">
        <f>+AC349+AH349+AJ349</f>
        <v>60.212948917277245</v>
      </c>
      <c r="AL349" s="387"/>
      <c r="AM349" s="75">
        <f>W349+AK349</f>
        <v>952.73600754150698</v>
      </c>
    </row>
    <row r="350" spans="1:39" ht="22.5" customHeight="1" thickBot="1">
      <c r="A350" s="179" t="s">
        <v>78</v>
      </c>
      <c r="B350" s="180">
        <f>B208+B265+B325+B345</f>
        <v>7771.7545484755237</v>
      </c>
      <c r="C350" s="181"/>
      <c r="D350" s="182">
        <f>SUM(D348:D349)</f>
        <v>1268.7460231700704</v>
      </c>
      <c r="E350" s="180">
        <f>E208+E265+E325+E345</f>
        <v>1679.8641697528399</v>
      </c>
      <c r="F350" s="181"/>
      <c r="G350" s="182">
        <f>SUM(G348:G349)</f>
        <v>228.46806303485212</v>
      </c>
      <c r="H350" s="180">
        <f>H208+H265+H325+H345</f>
        <v>286.42430100786942</v>
      </c>
      <c r="I350" s="181"/>
      <c r="J350" s="182">
        <f>SUM(J348:J349)</f>
        <v>33.984058560846321</v>
      </c>
      <c r="K350" s="183">
        <f>+B350+E350+H350</f>
        <v>9738.0430192362328</v>
      </c>
      <c r="L350" s="275">
        <f>+D350+G350+J350</f>
        <v>1531.1981447657688</v>
      </c>
      <c r="M350" s="285">
        <f>SUM(M348:M349)</f>
        <v>11161.704417362005</v>
      </c>
      <c r="N350" s="184"/>
      <c r="O350" s="184"/>
      <c r="P350" s="184"/>
      <c r="Q350" s="184"/>
      <c r="R350" s="185"/>
      <c r="S350" s="275">
        <f>SUM(S348:S349)</f>
        <v>99.868718550298368</v>
      </c>
      <c r="T350" s="186">
        <f>SUM(T348:T349)</f>
        <v>6.1879669634286154</v>
      </c>
      <c r="U350" s="187"/>
      <c r="V350" s="182">
        <f>SUM(V348:V349)</f>
        <v>124.89850020822099</v>
      </c>
      <c r="W350" s="291">
        <f>SUM(W348:W349)</f>
        <v>1755.9653635242885</v>
      </c>
      <c r="Y350" s="188"/>
      <c r="Z350" s="182">
        <f>SUM(Z348:Z349)</f>
        <v>0</v>
      </c>
      <c r="AA350" s="199"/>
      <c r="AB350" s="182">
        <f>SUM(AB348:AB349)</f>
        <v>16.952562191843519</v>
      </c>
      <c r="AC350" s="328">
        <f>SUM(AC348:AC349)</f>
        <v>16.952562191843519</v>
      </c>
      <c r="AD350" s="188"/>
      <c r="AE350" s="182">
        <f>SUM(AE348:AE349)</f>
        <v>60.958816309475708</v>
      </c>
      <c r="AF350" s="199"/>
      <c r="AG350" s="182">
        <f>SUM(AG348:AG349)</f>
        <v>-0.74586739219846077</v>
      </c>
      <c r="AH350" s="328">
        <f>SUM(AH348:AH349)</f>
        <v>60.212948917277245</v>
      </c>
      <c r="AI350" s="188"/>
      <c r="AJ350" s="328">
        <f>SUM(AJ348:AJ349)</f>
        <v>0</v>
      </c>
      <c r="AK350" s="392">
        <f>SUM(AK348:AK349)</f>
        <v>77.165511109120757</v>
      </c>
      <c r="AL350" s="387"/>
      <c r="AM350" s="392">
        <f>SUM(AM348:AM349)</f>
        <v>1833.1308746334091</v>
      </c>
    </row>
    <row r="351" spans="1:39" ht="22.5" customHeight="1">
      <c r="A351" s="269"/>
      <c r="B351" s="76"/>
      <c r="C351" s="189"/>
      <c r="D351" s="190"/>
      <c r="E351" s="94"/>
      <c r="F351" s="189"/>
      <c r="G351" s="94"/>
      <c r="H351" s="94"/>
      <c r="I351" s="189"/>
      <c r="J351" s="94"/>
      <c r="K351" s="76"/>
      <c r="L351" s="190"/>
      <c r="M351" s="76"/>
      <c r="N351" s="76"/>
      <c r="O351" s="76"/>
      <c r="P351" s="76"/>
      <c r="Q351" s="76"/>
      <c r="R351" s="178"/>
      <c r="S351" s="190"/>
      <c r="T351" s="94"/>
      <c r="U351" s="94"/>
      <c r="V351" s="94"/>
      <c r="W351" s="270"/>
      <c r="Y351" s="192"/>
      <c r="AA351" s="192"/>
      <c r="AD351" s="192"/>
      <c r="AF351" s="192"/>
      <c r="AI351" s="192"/>
    </row>
    <row r="352" spans="1:39" ht="22.5" customHeight="1" thickBot="1">
      <c r="A352" s="269"/>
      <c r="B352" s="76"/>
      <c r="C352" s="189"/>
      <c r="D352" s="190"/>
      <c r="E352" s="94"/>
      <c r="F352" s="189"/>
      <c r="G352" s="94"/>
      <c r="H352" s="94"/>
      <c r="I352" s="189"/>
      <c r="J352" s="94"/>
      <c r="K352" s="76"/>
      <c r="L352" s="190"/>
      <c r="M352" s="76"/>
      <c r="N352" s="76"/>
      <c r="O352" s="76"/>
      <c r="P352" s="76"/>
      <c r="Q352" s="76"/>
      <c r="R352" s="178"/>
      <c r="S352" s="190"/>
      <c r="T352" s="94"/>
      <c r="U352" s="94"/>
      <c r="V352" s="94"/>
      <c r="W352" s="270"/>
      <c r="Y352" s="192"/>
      <c r="AA352" s="192"/>
      <c r="AD352" s="192"/>
      <c r="AF352" s="192"/>
      <c r="AI352" s="192"/>
    </row>
    <row r="353" spans="1:39" ht="31.35" customHeight="1" thickBot="1">
      <c r="A353" s="393"/>
      <c r="B353" s="628" t="s">
        <v>85</v>
      </c>
      <c r="C353" s="665"/>
      <c r="D353" s="665"/>
      <c r="E353" s="665"/>
      <c r="F353" s="665"/>
      <c r="G353" s="665"/>
      <c r="H353" s="665"/>
      <c r="I353" s="665"/>
      <c r="J353" s="665"/>
      <c r="K353" s="665"/>
      <c r="L353" s="665"/>
      <c r="M353" s="665"/>
      <c r="N353" s="665"/>
      <c r="O353" s="665"/>
      <c r="P353" s="665"/>
      <c r="Q353" s="665"/>
      <c r="R353" s="665"/>
      <c r="S353" s="665"/>
      <c r="T353" s="665"/>
      <c r="U353" s="665"/>
      <c r="V353" s="665"/>
      <c r="W353" s="666"/>
      <c r="Y353" s="631" t="s">
        <v>85</v>
      </c>
      <c r="Z353" s="632"/>
      <c r="AA353" s="632"/>
      <c r="AB353" s="632"/>
      <c r="AC353" s="632"/>
      <c r="AD353" s="632"/>
      <c r="AE353" s="632"/>
      <c r="AF353" s="632"/>
      <c r="AG353" s="632"/>
      <c r="AH353" s="632"/>
      <c r="AI353" s="632"/>
      <c r="AJ353" s="632"/>
      <c r="AK353" s="633"/>
      <c r="AM353" s="634" t="s">
        <v>106</v>
      </c>
    </row>
    <row r="354" spans="1:39" ht="22.5" customHeight="1">
      <c r="A354" s="638" t="s">
        <v>32</v>
      </c>
      <c r="B354" s="640" t="s">
        <v>2</v>
      </c>
      <c r="C354" s="641"/>
      <c r="D354" s="642"/>
      <c r="E354" s="643" t="s">
        <v>3</v>
      </c>
      <c r="F354" s="641"/>
      <c r="G354" s="642"/>
      <c r="H354" s="643" t="s">
        <v>4</v>
      </c>
      <c r="I354" s="641"/>
      <c r="J354" s="642"/>
      <c r="K354" s="643" t="s">
        <v>5</v>
      </c>
      <c r="L354" s="642"/>
      <c r="M354" s="643" t="s">
        <v>6</v>
      </c>
      <c r="N354" s="641"/>
      <c r="O354" s="641"/>
      <c r="P354" s="641"/>
      <c r="Q354" s="641"/>
      <c r="R354" s="641"/>
      <c r="S354" s="642"/>
      <c r="T354" s="643" t="s">
        <v>7</v>
      </c>
      <c r="U354" s="641"/>
      <c r="V354" s="642"/>
      <c r="W354" s="648" t="s">
        <v>8</v>
      </c>
      <c r="X354" s="3"/>
      <c r="Y354" s="651" t="s">
        <v>9</v>
      </c>
      <c r="Z354" s="652"/>
      <c r="AA354" s="652"/>
      <c r="AB354" s="652"/>
      <c r="AC354" s="653"/>
      <c r="AD354" s="651" t="s">
        <v>10</v>
      </c>
      <c r="AE354" s="652"/>
      <c r="AF354" s="652"/>
      <c r="AG354" s="652"/>
      <c r="AH354" s="653"/>
      <c r="AI354" s="654" t="s">
        <v>11</v>
      </c>
      <c r="AJ354" s="655"/>
      <c r="AK354" s="329" t="s">
        <v>12</v>
      </c>
      <c r="AL354" s="3"/>
      <c r="AM354" s="635"/>
    </row>
    <row r="355" spans="1:39" ht="22.5" customHeight="1">
      <c r="A355" s="639"/>
      <c r="B355" s="5" t="s">
        <v>13</v>
      </c>
      <c r="C355" s="6" t="s">
        <v>14</v>
      </c>
      <c r="D355" s="7" t="s">
        <v>15</v>
      </c>
      <c r="E355" s="8" t="s">
        <v>13</v>
      </c>
      <c r="F355" s="6" t="s">
        <v>14</v>
      </c>
      <c r="G355" s="7" t="s">
        <v>15</v>
      </c>
      <c r="H355" s="8" t="s">
        <v>13</v>
      </c>
      <c r="I355" s="6" t="s">
        <v>14</v>
      </c>
      <c r="J355" s="7" t="s">
        <v>15</v>
      </c>
      <c r="K355" s="8" t="s">
        <v>81</v>
      </c>
      <c r="L355" s="9" t="s">
        <v>15</v>
      </c>
      <c r="M355" s="8" t="s">
        <v>17</v>
      </c>
      <c r="N355" s="662" t="s">
        <v>18</v>
      </c>
      <c r="O355" s="663"/>
      <c r="P355" s="663"/>
      <c r="Q355" s="663"/>
      <c r="R355" s="664"/>
      <c r="S355" s="10" t="s">
        <v>15</v>
      </c>
      <c r="T355" s="11" t="s">
        <v>19</v>
      </c>
      <c r="U355" s="12" t="s">
        <v>20</v>
      </c>
      <c r="V355" s="13" t="s">
        <v>15</v>
      </c>
      <c r="W355" s="649"/>
      <c r="X355" s="12"/>
      <c r="Y355" s="644" t="s">
        <v>21</v>
      </c>
      <c r="Z355" s="645"/>
      <c r="AA355" s="646" t="s">
        <v>22</v>
      </c>
      <c r="AB355" s="645"/>
      <c r="AC355" s="14" t="s">
        <v>12</v>
      </c>
      <c r="AD355" s="644" t="s">
        <v>23</v>
      </c>
      <c r="AE355" s="645"/>
      <c r="AF355" s="646" t="s">
        <v>22</v>
      </c>
      <c r="AG355" s="645"/>
      <c r="AH355" s="14" t="s">
        <v>12</v>
      </c>
      <c r="AI355" s="644"/>
      <c r="AJ355" s="647"/>
      <c r="AK355" s="330"/>
      <c r="AL355" s="12"/>
      <c r="AM355" s="636"/>
    </row>
    <row r="356" spans="1:39" ht="22.5" customHeight="1">
      <c r="A356" s="16"/>
      <c r="B356" s="5" t="s">
        <v>24</v>
      </c>
      <c r="C356" s="6" t="s">
        <v>25</v>
      </c>
      <c r="D356" s="7" t="s">
        <v>26</v>
      </c>
      <c r="E356" s="8" t="s">
        <v>24</v>
      </c>
      <c r="F356" s="6" t="s">
        <v>25</v>
      </c>
      <c r="G356" s="7" t="s">
        <v>26</v>
      </c>
      <c r="H356" s="8" t="s">
        <v>24</v>
      </c>
      <c r="I356" s="6" t="s">
        <v>25</v>
      </c>
      <c r="J356" s="7"/>
      <c r="K356" s="8"/>
      <c r="L356" s="7" t="s">
        <v>26</v>
      </c>
      <c r="M356" s="8" t="s">
        <v>27</v>
      </c>
      <c r="N356" s="656" t="s">
        <v>28</v>
      </c>
      <c r="O356" s="658" t="s">
        <v>29</v>
      </c>
      <c r="P356" s="658" t="s">
        <v>30</v>
      </c>
      <c r="Q356" s="658" t="s">
        <v>31</v>
      </c>
      <c r="R356" s="660" t="s">
        <v>12</v>
      </c>
      <c r="S356" s="7" t="s">
        <v>26</v>
      </c>
      <c r="T356" s="11" t="s">
        <v>26</v>
      </c>
      <c r="U356" s="12" t="s">
        <v>25</v>
      </c>
      <c r="V356" s="7" t="s">
        <v>26</v>
      </c>
      <c r="W356" s="649"/>
      <c r="X356" s="12"/>
      <c r="Y356" s="321" t="s">
        <v>34</v>
      </c>
      <c r="Z356" s="322" t="s">
        <v>15</v>
      </c>
      <c r="AA356" s="323" t="s">
        <v>34</v>
      </c>
      <c r="AB356" s="322" t="s">
        <v>15</v>
      </c>
      <c r="AC356" s="324" t="s">
        <v>15</v>
      </c>
      <c r="AD356" s="321" t="s">
        <v>34</v>
      </c>
      <c r="AE356" s="322" t="s">
        <v>15</v>
      </c>
      <c r="AF356" s="323" t="s">
        <v>34</v>
      </c>
      <c r="AG356" s="322" t="s">
        <v>15</v>
      </c>
      <c r="AH356" s="324" t="s">
        <v>15</v>
      </c>
      <c r="AI356" s="321" t="s">
        <v>34</v>
      </c>
      <c r="AJ356" s="324" t="s">
        <v>15</v>
      </c>
      <c r="AK356" s="331" t="s">
        <v>15</v>
      </c>
      <c r="AL356" s="12"/>
      <c r="AM356" s="636"/>
    </row>
    <row r="357" spans="1:39" ht="22.5" customHeight="1">
      <c r="A357" s="20" t="s">
        <v>33</v>
      </c>
      <c r="B357" s="21"/>
      <c r="C357" s="22"/>
      <c r="D357" s="23"/>
      <c r="E357" s="24"/>
      <c r="F357" s="22"/>
      <c r="G357" s="23"/>
      <c r="H357" s="24"/>
      <c r="I357" s="22"/>
      <c r="J357" s="23"/>
      <c r="K357" s="24"/>
      <c r="L357" s="25"/>
      <c r="M357" s="24"/>
      <c r="N357" s="657"/>
      <c r="O357" s="659"/>
      <c r="P357" s="659"/>
      <c r="Q357" s="659"/>
      <c r="R357" s="661"/>
      <c r="S357" s="23"/>
      <c r="T357" s="26"/>
      <c r="U357" s="27"/>
      <c r="V357" s="28"/>
      <c r="W357" s="650"/>
      <c r="X357" s="1"/>
      <c r="Y357" s="29" t="s">
        <v>105</v>
      </c>
      <c r="Z357" s="30" t="s">
        <v>26</v>
      </c>
      <c r="AA357" s="31" t="s">
        <v>105</v>
      </c>
      <c r="AB357" s="30" t="s">
        <v>26</v>
      </c>
      <c r="AC357" s="32" t="s">
        <v>26</v>
      </c>
      <c r="AD357" s="29" t="s">
        <v>105</v>
      </c>
      <c r="AE357" s="30" t="s">
        <v>26</v>
      </c>
      <c r="AF357" s="31" t="s">
        <v>105</v>
      </c>
      <c r="AG357" s="30" t="s">
        <v>26</v>
      </c>
      <c r="AH357" s="32" t="s">
        <v>26</v>
      </c>
      <c r="AI357" s="29" t="s">
        <v>105</v>
      </c>
      <c r="AJ357" s="32" t="s">
        <v>26</v>
      </c>
      <c r="AK357" s="193" t="s">
        <v>26</v>
      </c>
      <c r="AL357" s="1"/>
      <c r="AM357" s="637"/>
    </row>
    <row r="358" spans="1:39" ht="22.5" customHeight="1">
      <c r="A358" s="33"/>
      <c r="B358" s="5"/>
      <c r="C358" s="6"/>
      <c r="D358" s="7"/>
      <c r="E358" s="8"/>
      <c r="F358" s="6"/>
      <c r="G358" s="7"/>
      <c r="H358" s="8"/>
      <c r="I358" s="6"/>
      <c r="J358" s="7"/>
      <c r="K358" s="8"/>
      <c r="L358" s="9"/>
      <c r="M358" s="8"/>
      <c r="N358" s="8"/>
      <c r="O358" s="34"/>
      <c r="P358" s="34"/>
      <c r="Q358" s="34"/>
      <c r="R358" s="35"/>
      <c r="S358" s="7"/>
      <c r="T358" s="11"/>
      <c r="U358" s="12"/>
      <c r="V358" s="13"/>
      <c r="W358" s="36"/>
      <c r="X358" s="1"/>
      <c r="Y358" s="17"/>
      <c r="Z358" s="9"/>
      <c r="AA358" s="18"/>
      <c r="AB358" s="9"/>
      <c r="AC358" s="19"/>
      <c r="AD358" s="17"/>
      <c r="AE358" s="9"/>
      <c r="AF358" s="18"/>
      <c r="AG358" s="9"/>
      <c r="AH358" s="19"/>
      <c r="AI358" s="17"/>
      <c r="AJ358" s="19"/>
      <c r="AK358" s="37"/>
      <c r="AL358" s="1"/>
      <c r="AM358" s="37"/>
    </row>
    <row r="359" spans="1:39" ht="22.5" customHeight="1">
      <c r="A359" s="38" t="s">
        <v>35</v>
      </c>
      <c r="B359" s="39"/>
      <c r="C359" s="40"/>
      <c r="D359" s="41"/>
      <c r="E359" s="39"/>
      <c r="F359" s="40"/>
      <c r="G359" s="41"/>
      <c r="H359" s="39"/>
      <c r="I359" s="40"/>
      <c r="J359" s="41"/>
      <c r="K359" s="42"/>
      <c r="L359" s="381"/>
      <c r="M359" s="276"/>
      <c r="N359" s="42"/>
      <c r="O359" s="44"/>
      <c r="P359" s="44"/>
      <c r="Q359" s="44"/>
      <c r="R359" s="45"/>
      <c r="S359" s="381"/>
      <c r="T359" s="46"/>
      <c r="U359" s="47"/>
      <c r="V359" s="48"/>
      <c r="W359" s="49"/>
      <c r="X359" s="1"/>
      <c r="Y359" s="50"/>
      <c r="Z359" s="43"/>
      <c r="AA359" s="51"/>
      <c r="AB359" s="43"/>
      <c r="AC359" s="52"/>
      <c r="AD359" s="50"/>
      <c r="AE359" s="43"/>
      <c r="AF359" s="51"/>
      <c r="AG359" s="43"/>
      <c r="AH359" s="52"/>
      <c r="AI359" s="50"/>
      <c r="AJ359" s="383"/>
      <c r="AK359" s="384"/>
      <c r="AL359" s="385"/>
      <c r="AM359" s="384"/>
    </row>
    <row r="360" spans="1:39" ht="22.5" customHeight="1">
      <c r="A360" s="54"/>
      <c r="B360" s="5"/>
      <c r="C360" s="6"/>
      <c r="D360" s="7"/>
      <c r="E360" s="5"/>
      <c r="F360" s="6"/>
      <c r="G360" s="7"/>
      <c r="H360" s="5"/>
      <c r="I360" s="6"/>
      <c r="J360" s="7"/>
      <c r="K360" s="8"/>
      <c r="L360" s="382"/>
      <c r="M360" s="277"/>
      <c r="N360" s="8"/>
      <c r="O360" s="34"/>
      <c r="P360" s="34"/>
      <c r="Q360" s="34"/>
      <c r="R360" s="35"/>
      <c r="S360" s="382"/>
      <c r="T360" s="11"/>
      <c r="U360" s="12"/>
      <c r="V360" s="13"/>
      <c r="W360" s="55"/>
      <c r="X360" s="1"/>
      <c r="Y360" s="17"/>
      <c r="Z360" s="9"/>
      <c r="AA360" s="18"/>
      <c r="AB360" s="9"/>
      <c r="AC360" s="19"/>
      <c r="AD360" s="17"/>
      <c r="AE360" s="9"/>
      <c r="AF360" s="18"/>
      <c r="AG360" s="9"/>
      <c r="AH360" s="19"/>
      <c r="AI360" s="17"/>
      <c r="AJ360" s="270"/>
      <c r="AK360" s="386"/>
      <c r="AL360" s="385"/>
      <c r="AM360" s="386"/>
    </row>
    <row r="361" spans="1:39" ht="22.5" customHeight="1">
      <c r="A361" s="16" t="s">
        <v>36</v>
      </c>
      <c r="B361" s="5"/>
      <c r="C361" s="6"/>
      <c r="D361" s="7"/>
      <c r="E361" s="5"/>
      <c r="F361" s="6"/>
      <c r="G361" s="7"/>
      <c r="H361" s="5"/>
      <c r="I361" s="6"/>
      <c r="J361" s="7"/>
      <c r="K361" s="8"/>
      <c r="L361" s="382"/>
      <c r="M361" s="277"/>
      <c r="N361" s="8"/>
      <c r="O361" s="34"/>
      <c r="P361" s="34"/>
      <c r="Q361" s="34"/>
      <c r="R361" s="35"/>
      <c r="S361" s="382"/>
      <c r="T361" s="11"/>
      <c r="U361" s="12"/>
      <c r="V361" s="13"/>
      <c r="W361" s="55"/>
      <c r="X361" s="1"/>
      <c r="Y361" s="17"/>
      <c r="Z361" s="1"/>
      <c r="AA361" s="18"/>
      <c r="AB361" s="9"/>
      <c r="AC361" s="19"/>
      <c r="AD361" s="17"/>
      <c r="AE361" s="1"/>
      <c r="AF361" s="18"/>
      <c r="AG361" s="9"/>
      <c r="AH361" s="19"/>
      <c r="AI361" s="17"/>
      <c r="AJ361" s="270"/>
      <c r="AK361" s="386"/>
      <c r="AL361" s="385"/>
      <c r="AM361" s="386"/>
    </row>
    <row r="362" spans="1:39" ht="22.5" customHeight="1">
      <c r="A362" s="56" t="s">
        <v>37</v>
      </c>
      <c r="B362" s="57">
        <f t="shared" ref="B362:D363" si="229">B186-B10</f>
        <v>0</v>
      </c>
      <c r="C362" s="58">
        <f t="shared" si="229"/>
        <v>7.342266255000382E-3</v>
      </c>
      <c r="D362" s="59">
        <f t="shared" si="229"/>
        <v>33.685574615867836</v>
      </c>
      <c r="E362" s="57"/>
      <c r="F362" s="58"/>
      <c r="G362" s="59"/>
      <c r="H362" s="57"/>
      <c r="I362" s="58"/>
      <c r="J362" s="59"/>
      <c r="K362" s="60">
        <f>K186-K10</f>
        <v>0</v>
      </c>
      <c r="L362" s="117">
        <f>L186-L10</f>
        <v>33.685574615867836</v>
      </c>
      <c r="M362" s="277"/>
      <c r="N362" s="8"/>
      <c r="O362" s="34"/>
      <c r="P362" s="34"/>
      <c r="Q362" s="34"/>
      <c r="R362" s="35"/>
      <c r="S362" s="382"/>
      <c r="T362" s="11"/>
      <c r="U362" s="12"/>
      <c r="V362" s="13"/>
      <c r="W362" s="113">
        <f>W186-W10</f>
        <v>33.685574615867836</v>
      </c>
      <c r="X362" s="1"/>
      <c r="Y362" s="62">
        <f t="shared" ref="Y362:AJ363" si="230">Y186-Y10</f>
        <v>-0.46699999999999997</v>
      </c>
      <c r="Z362" s="59">
        <f t="shared" si="230"/>
        <v>-21.425487443875678</v>
      </c>
      <c r="AA362" s="63">
        <f t="shared" si="230"/>
        <v>0</v>
      </c>
      <c r="AB362" s="59">
        <f t="shared" si="230"/>
        <v>0</v>
      </c>
      <c r="AC362" s="64">
        <f>Z362+AB362</f>
        <v>-21.425487443875678</v>
      </c>
      <c r="AD362" s="62"/>
      <c r="AE362" s="59"/>
      <c r="AF362" s="63"/>
      <c r="AG362" s="59"/>
      <c r="AH362" s="64"/>
      <c r="AI362" s="62"/>
      <c r="AJ362" s="64"/>
      <c r="AK362" s="65">
        <f>+AC362+AH362+AJ362</f>
        <v>-21.425487443875678</v>
      </c>
      <c r="AL362" s="385"/>
      <c r="AM362" s="65">
        <f>W362+AK362</f>
        <v>12.260087171992158</v>
      </c>
    </row>
    <row r="363" spans="1:39" ht="22.5" customHeight="1">
      <c r="A363" s="56" t="s">
        <v>38</v>
      </c>
      <c r="B363" s="57">
        <f t="shared" si="229"/>
        <v>0</v>
      </c>
      <c r="C363" s="66">
        <f t="shared" si="229"/>
        <v>6.5830534413646169E-3</v>
      </c>
      <c r="D363" s="67">
        <f t="shared" si="229"/>
        <v>30.202383051460401</v>
      </c>
      <c r="E363" s="57"/>
      <c r="F363" s="66"/>
      <c r="G363" s="67"/>
      <c r="H363" s="57"/>
      <c r="I363" s="66"/>
      <c r="J363" s="67"/>
      <c r="K363" s="68">
        <f>K187-K11</f>
        <v>0</v>
      </c>
      <c r="L363" s="146">
        <f>L187-L11</f>
        <v>30.202383051460401</v>
      </c>
      <c r="M363" s="277"/>
      <c r="N363" s="8"/>
      <c r="O363" s="34"/>
      <c r="P363" s="34"/>
      <c r="Q363" s="34"/>
      <c r="R363" s="35"/>
      <c r="S363" s="382"/>
      <c r="T363" s="63">
        <f>T187-T11</f>
        <v>0</v>
      </c>
      <c r="U363" s="70">
        <f>U187-U11</f>
        <v>0.91245556177714349</v>
      </c>
      <c r="V363" s="67">
        <f>V187-V11</f>
        <v>5.0939219764870671</v>
      </c>
      <c r="W363" s="114">
        <f>W187-W11</f>
        <v>35.296305027947426</v>
      </c>
      <c r="X363" s="1"/>
      <c r="Y363" s="72"/>
      <c r="Z363" s="69"/>
      <c r="AA363" s="73"/>
      <c r="AB363" s="69"/>
      <c r="AC363" s="74"/>
      <c r="AD363" s="72">
        <f t="shared" si="230"/>
        <v>0</v>
      </c>
      <c r="AE363" s="69">
        <f t="shared" si="230"/>
        <v>0</v>
      </c>
      <c r="AF363" s="73">
        <f t="shared" si="230"/>
        <v>0</v>
      </c>
      <c r="AG363" s="69">
        <f t="shared" si="230"/>
        <v>0</v>
      </c>
      <c r="AH363" s="74">
        <f>AE363+AG363</f>
        <v>0</v>
      </c>
      <c r="AI363" s="62">
        <f t="shared" si="230"/>
        <v>-0.374</v>
      </c>
      <c r="AJ363" s="64">
        <f t="shared" si="230"/>
        <v>-17.158741550341553</v>
      </c>
      <c r="AK363" s="65">
        <f>+AC363+AH363+AJ363</f>
        <v>-17.158741550341553</v>
      </c>
      <c r="AL363" s="385"/>
      <c r="AM363" s="75">
        <f>W363+AK363</f>
        <v>18.137563477605873</v>
      </c>
    </row>
    <row r="364" spans="1:39" ht="22.5" customHeight="1">
      <c r="A364" s="56" t="s">
        <v>39</v>
      </c>
      <c r="B364" s="57">
        <f>B188-B12</f>
        <v>0</v>
      </c>
      <c r="C364" s="58">
        <f>SUM(C362:C363)</f>
        <v>1.3925319696364999E-2</v>
      </c>
      <c r="D364" s="59">
        <f>SUM(D362:D363)</f>
        <v>63.887957667328237</v>
      </c>
      <c r="E364" s="57"/>
      <c r="F364" s="58"/>
      <c r="G364" s="59"/>
      <c r="H364" s="57"/>
      <c r="I364" s="58"/>
      <c r="J364" s="59"/>
      <c r="K364" s="60"/>
      <c r="L364" s="117">
        <f>+D364+G364+J364</f>
        <v>63.887957667328237</v>
      </c>
      <c r="M364" s="116"/>
      <c r="N364" s="60"/>
      <c r="O364" s="76"/>
      <c r="P364" s="76"/>
      <c r="Q364" s="76"/>
      <c r="R364" s="77"/>
      <c r="S364" s="117"/>
      <c r="T364" s="192"/>
      <c r="U364" s="271"/>
      <c r="V364" s="59">
        <f>SUM(V362:V363)</f>
        <v>5.0939219764870671</v>
      </c>
      <c r="W364" s="113">
        <f>SUM(W362:W363)</f>
        <v>68.981879643815262</v>
      </c>
      <c r="Y364" s="62"/>
      <c r="Z364" s="59">
        <f>SUM(Z362:Z363)</f>
        <v>-21.425487443875678</v>
      </c>
      <c r="AA364" s="63"/>
      <c r="AB364" s="59">
        <f>SUM(AB362:AB363)</f>
        <v>0</v>
      </c>
      <c r="AC364" s="64">
        <f>SUM(AC362:AC363)</f>
        <v>-21.425487443875678</v>
      </c>
      <c r="AD364" s="62"/>
      <c r="AE364" s="59">
        <f>SUM(AE362:AE363)</f>
        <v>0</v>
      </c>
      <c r="AF364" s="63"/>
      <c r="AG364" s="59">
        <f>SUM(AG362:AG363)</f>
        <v>0</v>
      </c>
      <c r="AH364" s="64">
        <f>SUM(AH362:AH363)</f>
        <v>0</v>
      </c>
      <c r="AI364" s="62"/>
      <c r="AJ364" s="64">
        <f>SUM(AJ362:AJ363)</f>
        <v>-17.158741550341553</v>
      </c>
      <c r="AK364" s="65">
        <f>SUM(AK362:AK363)</f>
        <v>-38.584228994217227</v>
      </c>
      <c r="AL364" s="387"/>
      <c r="AM364" s="65">
        <f>SUM(AM362:AM363)</f>
        <v>30.397650649598031</v>
      </c>
    </row>
    <row r="365" spans="1:39" ht="22.5" customHeight="1">
      <c r="A365" s="16"/>
      <c r="B365" s="57"/>
      <c r="C365" s="58"/>
      <c r="D365" s="59"/>
      <c r="E365" s="57"/>
      <c r="F365" s="58"/>
      <c r="G365" s="59"/>
      <c r="H365" s="57"/>
      <c r="I365" s="58"/>
      <c r="J365" s="59"/>
      <c r="K365" s="60"/>
      <c r="L365" s="117"/>
      <c r="M365" s="116"/>
      <c r="N365" s="60"/>
      <c r="O365" s="76"/>
      <c r="P365" s="76"/>
      <c r="Q365" s="76"/>
      <c r="R365" s="77"/>
      <c r="S365" s="117"/>
      <c r="T365" s="63"/>
      <c r="U365" s="70"/>
      <c r="V365" s="59"/>
      <c r="W365" s="113"/>
      <c r="Y365" s="62"/>
      <c r="Z365" s="59"/>
      <c r="AA365" s="63"/>
      <c r="AB365" s="59"/>
      <c r="AC365" s="64"/>
      <c r="AD365" s="62"/>
      <c r="AE365" s="59"/>
      <c r="AF365" s="63"/>
      <c r="AG365" s="59"/>
      <c r="AH365" s="64"/>
      <c r="AI365" s="62"/>
      <c r="AJ365" s="64"/>
      <c r="AK365" s="65"/>
      <c r="AL365" s="387"/>
      <c r="AM365" s="65"/>
    </row>
    <row r="366" spans="1:39" ht="22.5" customHeight="1">
      <c r="A366" s="16" t="s">
        <v>40</v>
      </c>
      <c r="B366" s="57"/>
      <c r="C366" s="58"/>
      <c r="D366" s="59"/>
      <c r="E366" s="57"/>
      <c r="F366" s="58"/>
      <c r="G366" s="59"/>
      <c r="H366" s="57"/>
      <c r="I366" s="58"/>
      <c r="J366" s="59"/>
      <c r="K366" s="60"/>
      <c r="L366" s="117"/>
      <c r="M366" s="116"/>
      <c r="N366" s="60"/>
      <c r="O366" s="76"/>
      <c r="P366" s="76"/>
      <c r="Q366" s="76"/>
      <c r="R366" s="77"/>
      <c r="S366" s="117"/>
      <c r="T366" s="63"/>
      <c r="U366" s="70"/>
      <c r="V366" s="59"/>
      <c r="W366" s="113"/>
      <c r="Y366" s="62"/>
      <c r="Z366" s="59"/>
      <c r="AA366" s="63"/>
      <c r="AB366" s="59"/>
      <c r="AC366" s="64"/>
      <c r="AD366" s="62"/>
      <c r="AE366" s="59"/>
      <c r="AF366" s="63"/>
      <c r="AG366" s="59"/>
      <c r="AH366" s="64"/>
      <c r="AI366" s="62"/>
      <c r="AJ366" s="64"/>
      <c r="AK366" s="65"/>
      <c r="AL366" s="387"/>
      <c r="AM366" s="65"/>
    </row>
    <row r="367" spans="1:39" ht="22.5" customHeight="1">
      <c r="A367" s="56" t="s">
        <v>37</v>
      </c>
      <c r="B367" s="57">
        <f t="shared" ref="B367:J368" si="231">B191-B15</f>
        <v>0</v>
      </c>
      <c r="C367" s="58">
        <f t="shared" si="231"/>
        <v>7.342266255000382E-3</v>
      </c>
      <c r="D367" s="59">
        <f t="shared" si="231"/>
        <v>0.22298508283051488</v>
      </c>
      <c r="E367" s="57">
        <f t="shared" si="231"/>
        <v>0</v>
      </c>
      <c r="F367" s="58">
        <f t="shared" si="231"/>
        <v>7.342266255000382E-3</v>
      </c>
      <c r="G367" s="59">
        <f t="shared" si="231"/>
        <v>0.51333544484755667</v>
      </c>
      <c r="H367" s="57">
        <f t="shared" si="231"/>
        <v>0</v>
      </c>
      <c r="I367" s="58">
        <f t="shared" si="231"/>
        <v>7.342266255000382E-3</v>
      </c>
      <c r="J367" s="59">
        <f t="shared" si="231"/>
        <v>1.4549135434354845</v>
      </c>
      <c r="K367" s="60">
        <f>+B367+E367+H367</f>
        <v>0</v>
      </c>
      <c r="L367" s="117">
        <f>+D367+G367+J367</f>
        <v>2.1912340711135561</v>
      </c>
      <c r="M367" s="116"/>
      <c r="N367" s="60"/>
      <c r="O367" s="76"/>
      <c r="P367" s="76"/>
      <c r="Q367" s="76"/>
      <c r="R367" s="77"/>
      <c r="S367" s="117"/>
      <c r="T367" s="63"/>
      <c r="U367" s="70"/>
      <c r="V367" s="59"/>
      <c r="W367" s="113">
        <f>L367+S367+V367</f>
        <v>2.1912340711135561</v>
      </c>
      <c r="Y367" s="62">
        <f t="shared" ref="Y367:AB367" si="232">Y191-Y15</f>
        <v>-0.46699999999999997</v>
      </c>
      <c r="Z367" s="59">
        <f t="shared" si="232"/>
        <v>-1.3937199710145589</v>
      </c>
      <c r="AA367" s="63">
        <f t="shared" si="232"/>
        <v>0</v>
      </c>
      <c r="AB367" s="59">
        <f t="shared" si="232"/>
        <v>0</v>
      </c>
      <c r="AC367" s="64">
        <f>Z367+AB367</f>
        <v>-1.3937199710145589</v>
      </c>
      <c r="AD367" s="62"/>
      <c r="AE367" s="59"/>
      <c r="AF367" s="63"/>
      <c r="AG367" s="59"/>
      <c r="AH367" s="64"/>
      <c r="AI367" s="62"/>
      <c r="AJ367" s="64"/>
      <c r="AK367" s="65">
        <f>+AC367+AH367+AJ367</f>
        <v>-1.3937199710145589</v>
      </c>
      <c r="AL367" s="385"/>
      <c r="AM367" s="65">
        <f>W367+AK367</f>
        <v>0.79751410009899715</v>
      </c>
    </row>
    <row r="368" spans="1:39" ht="22.5" customHeight="1">
      <c r="A368" s="56" t="s">
        <v>38</v>
      </c>
      <c r="B368" s="57">
        <f t="shared" si="231"/>
        <v>0</v>
      </c>
      <c r="C368" s="66">
        <f t="shared" si="231"/>
        <v>1.084859951251449E-2</v>
      </c>
      <c r="D368" s="67">
        <f t="shared" si="231"/>
        <v>0.32947264194425507</v>
      </c>
      <c r="E368" s="57">
        <f t="shared" si="231"/>
        <v>0</v>
      </c>
      <c r="F368" s="66">
        <f t="shared" si="231"/>
        <v>7.3825594142318957E-3</v>
      </c>
      <c r="G368" s="67">
        <f t="shared" si="231"/>
        <v>0.51615254601224692</v>
      </c>
      <c r="H368" s="57">
        <f t="shared" si="231"/>
        <v>0</v>
      </c>
      <c r="I368" s="66">
        <f t="shared" si="231"/>
        <v>1.8730850159788502E-3</v>
      </c>
      <c r="J368" s="67">
        <f t="shared" si="231"/>
        <v>0.37116288937325592</v>
      </c>
      <c r="K368" s="68">
        <f>+B368+E368+H368</f>
        <v>0</v>
      </c>
      <c r="L368" s="146">
        <f>+D368+G368+J368</f>
        <v>1.2167880773297579</v>
      </c>
      <c r="M368" s="116"/>
      <c r="N368" s="60"/>
      <c r="O368" s="76"/>
      <c r="P368" s="76"/>
      <c r="Q368" s="76"/>
      <c r="R368" s="77"/>
      <c r="S368" s="117"/>
      <c r="T368" s="63">
        <f>T192-T16</f>
        <v>0</v>
      </c>
      <c r="U368" s="70">
        <f>U192-U16</f>
        <v>0.91245556177714349</v>
      </c>
      <c r="V368" s="67">
        <f>V192-V16</f>
        <v>0.15171575527199588</v>
      </c>
      <c r="W368" s="114">
        <f>L368+S368+V368</f>
        <v>1.3685038326017538</v>
      </c>
      <c r="Y368" s="72"/>
      <c r="Z368" s="69"/>
      <c r="AA368" s="73"/>
      <c r="AB368" s="69"/>
      <c r="AC368" s="74"/>
      <c r="AD368" s="72">
        <f t="shared" ref="AD368:AG368" si="233">AD192-AD16</f>
        <v>0</v>
      </c>
      <c r="AE368" s="69">
        <f t="shared" si="233"/>
        <v>0</v>
      </c>
      <c r="AF368" s="73">
        <f t="shared" si="233"/>
        <v>0</v>
      </c>
      <c r="AG368" s="69">
        <f t="shared" si="233"/>
        <v>0</v>
      </c>
      <c r="AH368" s="74">
        <f>AE368+AG368</f>
        <v>0</v>
      </c>
      <c r="AI368" s="62">
        <f t="shared" ref="AI368:AJ368" si="234">AI192-AI16</f>
        <v>-0.374</v>
      </c>
      <c r="AJ368" s="64">
        <f t="shared" si="234"/>
        <v>-1.1161697412407816</v>
      </c>
      <c r="AK368" s="65">
        <f>+AC368+AH368+AJ368</f>
        <v>-1.1161697412407816</v>
      </c>
      <c r="AL368" s="385"/>
      <c r="AM368" s="75">
        <f>W368+AK368</f>
        <v>0.25233409136097218</v>
      </c>
    </row>
    <row r="369" spans="1:39" ht="22.5" customHeight="1">
      <c r="A369" s="56" t="s">
        <v>39</v>
      </c>
      <c r="B369" s="57">
        <f>B193-B17</f>
        <v>0</v>
      </c>
      <c r="C369" s="58">
        <f>SUM(C367:C368)</f>
        <v>1.8190865767514872E-2</v>
      </c>
      <c r="D369" s="59">
        <f>SUM(D367:D368)</f>
        <v>0.55245772477476995</v>
      </c>
      <c r="E369" s="57">
        <f>E193-E17</f>
        <v>0</v>
      </c>
      <c r="F369" s="58">
        <v>0</v>
      </c>
      <c r="G369" s="59">
        <f>SUM(G367:G368)</f>
        <v>1.0294879908598036</v>
      </c>
      <c r="H369" s="57">
        <f>H193-H17</f>
        <v>0</v>
      </c>
      <c r="I369" s="58">
        <f>SUM(I367:I368)</f>
        <v>9.2153512709792322E-3</v>
      </c>
      <c r="J369" s="59">
        <f>SUM(J367:J368)</f>
        <v>1.8260764328087404</v>
      </c>
      <c r="K369" s="60">
        <f>+B369+E369+H369</f>
        <v>0</v>
      </c>
      <c r="L369" s="117">
        <f>+D369+G369+J369</f>
        <v>3.408022148443314</v>
      </c>
      <c r="M369" s="116"/>
      <c r="N369" s="60"/>
      <c r="O369" s="76"/>
      <c r="P369" s="76"/>
      <c r="Q369" s="76"/>
      <c r="R369" s="77"/>
      <c r="S369" s="117"/>
      <c r="T369" s="192"/>
      <c r="U369" s="271"/>
      <c r="V369" s="59">
        <f>SUM(V367:V368)</f>
        <v>0.15171575527199588</v>
      </c>
      <c r="W369" s="113">
        <f>SUM(W367:W368)</f>
        <v>3.5597379037153098</v>
      </c>
      <c r="Y369" s="62"/>
      <c r="Z369" s="59">
        <f>SUM(Z367:Z368)</f>
        <v>-1.3937199710145589</v>
      </c>
      <c r="AA369" s="63"/>
      <c r="AB369" s="59">
        <f>SUM(AB367:AB368)</f>
        <v>0</v>
      </c>
      <c r="AC369" s="64">
        <f>SUM(AC367:AC368)</f>
        <v>-1.3937199710145589</v>
      </c>
      <c r="AD369" s="62"/>
      <c r="AE369" s="59">
        <f>SUM(AE367:AE368)</f>
        <v>0</v>
      </c>
      <c r="AF369" s="63"/>
      <c r="AG369" s="59">
        <f>SUM(AG367:AG368)</f>
        <v>0</v>
      </c>
      <c r="AH369" s="64">
        <f>SUM(AH367:AH368)</f>
        <v>0</v>
      </c>
      <c r="AI369" s="62"/>
      <c r="AJ369" s="64">
        <f>SUM(AJ367:AJ368)</f>
        <v>-1.1161697412407816</v>
      </c>
      <c r="AK369" s="65">
        <f>SUM(AK367:AK368)</f>
        <v>-2.5098897122553403</v>
      </c>
      <c r="AL369" s="387"/>
      <c r="AM369" s="65">
        <f>SUM(AM367:AM368)</f>
        <v>1.0498481914599693</v>
      </c>
    </row>
    <row r="370" spans="1:39" ht="22.5" customHeight="1">
      <c r="A370" s="16"/>
      <c r="B370" s="78"/>
      <c r="C370" s="58"/>
      <c r="D370" s="69"/>
      <c r="E370" s="78"/>
      <c r="F370" s="58"/>
      <c r="G370" s="69"/>
      <c r="H370" s="78"/>
      <c r="I370" s="58"/>
      <c r="J370" s="69"/>
      <c r="K370" s="68"/>
      <c r="L370" s="146"/>
      <c r="M370" s="154"/>
      <c r="N370" s="68"/>
      <c r="O370" s="79"/>
      <c r="P370" s="79"/>
      <c r="Q370" s="79"/>
      <c r="R370" s="77"/>
      <c r="S370" s="146"/>
      <c r="T370" s="73"/>
      <c r="U370" s="70"/>
      <c r="V370" s="69"/>
      <c r="W370" s="83"/>
      <c r="Y370" s="72"/>
      <c r="Z370" s="69"/>
      <c r="AA370" s="73"/>
      <c r="AB370" s="69"/>
      <c r="AC370" s="74"/>
      <c r="AD370" s="72"/>
      <c r="AE370" s="69"/>
      <c r="AF370" s="73"/>
      <c r="AG370" s="69"/>
      <c r="AH370" s="74"/>
      <c r="AI370" s="72"/>
      <c r="AJ370" s="74"/>
      <c r="AK370" s="81"/>
      <c r="AL370" s="387"/>
      <c r="AM370" s="81"/>
    </row>
    <row r="371" spans="1:39" ht="22.5" customHeight="1">
      <c r="A371" s="16" t="s">
        <v>41</v>
      </c>
      <c r="B371" s="57"/>
      <c r="C371" s="58"/>
      <c r="D371" s="59"/>
      <c r="E371" s="57"/>
      <c r="F371" s="58"/>
      <c r="G371" s="59"/>
      <c r="H371" s="57"/>
      <c r="I371" s="58"/>
      <c r="J371" s="59"/>
      <c r="K371" s="60"/>
      <c r="L371" s="117"/>
      <c r="M371" s="116"/>
      <c r="N371" s="60"/>
      <c r="O371" s="76"/>
      <c r="P371" s="76"/>
      <c r="Q371" s="76"/>
      <c r="R371" s="77"/>
      <c r="S371" s="117"/>
      <c r="T371" s="63"/>
      <c r="U371" s="70"/>
      <c r="V371" s="59"/>
      <c r="W371" s="113"/>
      <c r="Y371" s="62"/>
      <c r="Z371" s="59"/>
      <c r="AA371" s="63"/>
      <c r="AB371" s="59"/>
      <c r="AC371" s="64"/>
      <c r="AD371" s="62"/>
      <c r="AE371" s="59"/>
      <c r="AF371" s="63"/>
      <c r="AG371" s="59"/>
      <c r="AH371" s="64"/>
      <c r="AI371" s="62"/>
      <c r="AJ371" s="64"/>
      <c r="AK371" s="65"/>
      <c r="AL371" s="387"/>
      <c r="AM371" s="65"/>
    </row>
    <row r="372" spans="1:39" ht="22.5" customHeight="1">
      <c r="A372" s="56" t="s">
        <v>37</v>
      </c>
      <c r="B372" s="57">
        <f t="shared" ref="B372:J373" si="235">B196-B20</f>
        <v>0</v>
      </c>
      <c r="C372" s="58">
        <f t="shared" si="235"/>
        <v>7.342266255000382E-3</v>
      </c>
      <c r="D372" s="59">
        <f t="shared" si="235"/>
        <v>0.24165239624783608</v>
      </c>
      <c r="E372" s="57">
        <f t="shared" si="235"/>
        <v>0</v>
      </c>
      <c r="F372" s="58">
        <f t="shared" si="235"/>
        <v>7.342266255000382E-3</v>
      </c>
      <c r="G372" s="59">
        <f t="shared" si="235"/>
        <v>0.73378642831569074</v>
      </c>
      <c r="H372" s="57">
        <f t="shared" si="235"/>
        <v>0</v>
      </c>
      <c r="I372" s="58">
        <f t="shared" si="235"/>
        <v>7.342266255000382E-3</v>
      </c>
      <c r="J372" s="59">
        <f t="shared" si="235"/>
        <v>0.63265812796706467</v>
      </c>
      <c r="K372" s="60">
        <f>+B372+E372+H372</f>
        <v>0</v>
      </c>
      <c r="L372" s="117">
        <f>+D372+G372+J372</f>
        <v>1.6080969525305915</v>
      </c>
      <c r="M372" s="116"/>
      <c r="N372" s="60"/>
      <c r="O372" s="76"/>
      <c r="P372" s="76"/>
      <c r="Q372" s="76"/>
      <c r="R372" s="77"/>
      <c r="S372" s="117"/>
      <c r="T372" s="63"/>
      <c r="U372" s="70"/>
      <c r="V372" s="59"/>
      <c r="W372" s="113">
        <f>L372+S372+V372</f>
        <v>1.6080969525305915</v>
      </c>
      <c r="Y372" s="62">
        <f t="shared" ref="Y372:AB372" si="236">Y196-Y20</f>
        <v>-0.46699999999999997</v>
      </c>
      <c r="Z372" s="59">
        <f t="shared" si="236"/>
        <v>-1.0228194548520186</v>
      </c>
      <c r="AA372" s="63">
        <f t="shared" si="236"/>
        <v>0</v>
      </c>
      <c r="AB372" s="59">
        <f t="shared" si="236"/>
        <v>0</v>
      </c>
      <c r="AC372" s="64">
        <f>Z372+AB372</f>
        <v>-1.0228194548520186</v>
      </c>
      <c r="AD372" s="62"/>
      <c r="AE372" s="59"/>
      <c r="AF372" s="63"/>
      <c r="AG372" s="59"/>
      <c r="AH372" s="64"/>
      <c r="AI372" s="62"/>
      <c r="AJ372" s="64"/>
      <c r="AK372" s="65">
        <f>+AC372+AH372+AJ372</f>
        <v>-1.0228194548520186</v>
      </c>
      <c r="AL372" s="385"/>
      <c r="AM372" s="65">
        <f>W372+AK372</f>
        <v>0.58527749767857284</v>
      </c>
    </row>
    <row r="373" spans="1:39" ht="22.5" customHeight="1">
      <c r="A373" s="56" t="s">
        <v>38</v>
      </c>
      <c r="B373" s="57">
        <f t="shared" si="235"/>
        <v>0</v>
      </c>
      <c r="C373" s="66">
        <f t="shared" si="235"/>
        <v>1.92101407798283E-2</v>
      </c>
      <c r="D373" s="67">
        <f t="shared" si="235"/>
        <v>0.63225391050648483</v>
      </c>
      <c r="E373" s="57">
        <f t="shared" si="235"/>
        <v>0</v>
      </c>
      <c r="F373" s="66">
        <f t="shared" si="235"/>
        <v>6.5830534413646169E-3</v>
      </c>
      <c r="G373" s="67">
        <f t="shared" si="235"/>
        <v>0.65791066468890946</v>
      </c>
      <c r="H373" s="57">
        <f t="shared" si="235"/>
        <v>0</v>
      </c>
      <c r="I373" s="66">
        <f t="shared" si="235"/>
        <v>2.4883230041525192E-3</v>
      </c>
      <c r="J373" s="67">
        <f t="shared" si="235"/>
        <v>0.21441033584315772</v>
      </c>
      <c r="K373" s="68">
        <f>+B373+E373+H373</f>
        <v>0</v>
      </c>
      <c r="L373" s="146">
        <f>+D373+G373+J373</f>
        <v>1.504574911038552</v>
      </c>
      <c r="M373" s="116"/>
      <c r="N373" s="60"/>
      <c r="O373" s="76"/>
      <c r="P373" s="76"/>
      <c r="Q373" s="76"/>
      <c r="R373" s="77"/>
      <c r="S373" s="117"/>
      <c r="T373" s="63">
        <f>T197-T21</f>
        <v>0</v>
      </c>
      <c r="U373" s="70">
        <f>U197-U21</f>
        <v>0.91245556177714349</v>
      </c>
      <c r="V373" s="67">
        <f>V197-V21</f>
        <v>3.987322575558172E-2</v>
      </c>
      <c r="W373" s="114">
        <f>L373+S373+V373</f>
        <v>1.5444481367941338</v>
      </c>
      <c r="Y373" s="72"/>
      <c r="Z373" s="69"/>
      <c r="AA373" s="73"/>
      <c r="AB373" s="69"/>
      <c r="AC373" s="74"/>
      <c r="AD373" s="72">
        <f t="shared" ref="AD373:AG373" si="237">AD197-AD21</f>
        <v>0</v>
      </c>
      <c r="AE373" s="69">
        <f t="shared" si="237"/>
        <v>0</v>
      </c>
      <c r="AF373" s="73">
        <f t="shared" si="237"/>
        <v>0</v>
      </c>
      <c r="AG373" s="69">
        <f t="shared" si="237"/>
        <v>0</v>
      </c>
      <c r="AH373" s="74">
        <f>AE373+AG373</f>
        <v>0</v>
      </c>
      <c r="AI373" s="62">
        <f t="shared" ref="AI373:AJ373" si="238">AI197-AI21</f>
        <v>-0.374</v>
      </c>
      <c r="AJ373" s="64">
        <f t="shared" si="238"/>
        <v>-0.81913164050247333</v>
      </c>
      <c r="AK373" s="65">
        <f>+AC373+AH373+AJ373</f>
        <v>-0.81913164050247333</v>
      </c>
      <c r="AL373" s="385"/>
      <c r="AM373" s="75">
        <f>W373+AK373</f>
        <v>0.72531649629166051</v>
      </c>
    </row>
    <row r="374" spans="1:39" ht="22.5" customHeight="1">
      <c r="A374" s="56" t="s">
        <v>39</v>
      </c>
      <c r="B374" s="57"/>
      <c r="C374" s="58">
        <f>SUM(C372:C373)</f>
        <v>2.6552407034828682E-2</v>
      </c>
      <c r="D374" s="59">
        <f>SUM(D372:D373)</f>
        <v>0.87390630675432091</v>
      </c>
      <c r="E374" s="57">
        <f>E198-E22</f>
        <v>0</v>
      </c>
      <c r="F374" s="58">
        <v>0</v>
      </c>
      <c r="G374" s="59">
        <f>SUM(G372:G373)</f>
        <v>1.3916970930046002</v>
      </c>
      <c r="H374" s="57">
        <f>H198-H22</f>
        <v>0</v>
      </c>
      <c r="I374" s="58">
        <f>SUM(I372:I373)</f>
        <v>9.8305892591529012E-3</v>
      </c>
      <c r="J374" s="59">
        <f>SUM(J372:J373)</f>
        <v>0.84706846381022238</v>
      </c>
      <c r="K374" s="60">
        <f>+B374+E374+H374</f>
        <v>0</v>
      </c>
      <c r="L374" s="117">
        <f>+D374+G374+J374</f>
        <v>3.1126718635691435</v>
      </c>
      <c r="M374" s="116"/>
      <c r="N374" s="60"/>
      <c r="O374" s="76"/>
      <c r="P374" s="76"/>
      <c r="Q374" s="76"/>
      <c r="R374" s="77"/>
      <c r="S374" s="117"/>
      <c r="T374" s="192"/>
      <c r="U374" s="271"/>
      <c r="V374" s="59">
        <f>SUM(V372:V373)</f>
        <v>3.987322575558172E-2</v>
      </c>
      <c r="W374" s="113">
        <f>SUM(W372:W373)</f>
        <v>3.1525450893247253</v>
      </c>
      <c r="Y374" s="62"/>
      <c r="Z374" s="59">
        <f>SUM(Z372:Z373)</f>
        <v>-1.0228194548520186</v>
      </c>
      <c r="AA374" s="63"/>
      <c r="AB374" s="59">
        <f>SUM(AB372:AB373)</f>
        <v>0</v>
      </c>
      <c r="AC374" s="64">
        <f>SUM(AC372:AC373)</f>
        <v>-1.0228194548520186</v>
      </c>
      <c r="AD374" s="62"/>
      <c r="AE374" s="59">
        <f>SUM(AE372:AE373)</f>
        <v>0</v>
      </c>
      <c r="AF374" s="63"/>
      <c r="AG374" s="59">
        <f>SUM(AG372:AG373)</f>
        <v>0</v>
      </c>
      <c r="AH374" s="64">
        <f>SUM(AH372:AH373)</f>
        <v>0</v>
      </c>
      <c r="AI374" s="62"/>
      <c r="AJ374" s="64">
        <f>SUM(AJ372:AJ373)</f>
        <v>-0.81913164050247333</v>
      </c>
      <c r="AK374" s="65">
        <f>SUM(AK372:AK373)</f>
        <v>-1.841951095354492</v>
      </c>
      <c r="AL374" s="387"/>
      <c r="AM374" s="65">
        <f>SUM(AM372:AM373)</f>
        <v>1.3105939939702334</v>
      </c>
    </row>
    <row r="375" spans="1:39" ht="22.5" customHeight="1">
      <c r="A375" s="16"/>
      <c r="B375" s="78"/>
      <c r="C375" s="58"/>
      <c r="D375" s="69"/>
      <c r="E375" s="78"/>
      <c r="F375" s="58"/>
      <c r="G375" s="69"/>
      <c r="H375" s="78"/>
      <c r="I375" s="58"/>
      <c r="J375" s="69"/>
      <c r="K375" s="68"/>
      <c r="L375" s="146"/>
      <c r="M375" s="154"/>
      <c r="N375" s="68"/>
      <c r="O375" s="79"/>
      <c r="P375" s="79"/>
      <c r="Q375" s="79"/>
      <c r="R375" s="77"/>
      <c r="S375" s="146"/>
      <c r="T375" s="73"/>
      <c r="U375" s="70"/>
      <c r="V375" s="69"/>
      <c r="W375" s="83"/>
      <c r="Y375" s="72"/>
      <c r="Z375" s="69"/>
      <c r="AA375" s="73"/>
      <c r="AB375" s="69"/>
      <c r="AC375" s="74"/>
      <c r="AD375" s="72"/>
      <c r="AE375" s="69"/>
      <c r="AF375" s="73"/>
      <c r="AG375" s="69"/>
      <c r="AH375" s="74"/>
      <c r="AI375" s="72"/>
      <c r="AJ375" s="74"/>
      <c r="AK375" s="81"/>
      <c r="AL375" s="387"/>
      <c r="AM375" s="81"/>
    </row>
    <row r="376" spans="1:39" ht="22.5" customHeight="1">
      <c r="A376" s="16" t="s">
        <v>42</v>
      </c>
      <c r="B376" s="57"/>
      <c r="C376" s="58"/>
      <c r="D376" s="59"/>
      <c r="E376" s="57"/>
      <c r="F376" s="58"/>
      <c r="G376" s="59"/>
      <c r="H376" s="57"/>
      <c r="I376" s="58"/>
      <c r="J376" s="59"/>
      <c r="K376" s="60"/>
      <c r="L376" s="117"/>
      <c r="M376" s="116"/>
      <c r="N376" s="60"/>
      <c r="O376" s="76"/>
      <c r="P376" s="76"/>
      <c r="Q376" s="76"/>
      <c r="R376" s="77"/>
      <c r="S376" s="117"/>
      <c r="T376" s="63"/>
      <c r="U376" s="70"/>
      <c r="V376" s="59"/>
      <c r="W376" s="113"/>
      <c r="Y376" s="62"/>
      <c r="Z376" s="59"/>
      <c r="AA376" s="63"/>
      <c r="AB376" s="59"/>
      <c r="AC376" s="64"/>
      <c r="AD376" s="62"/>
      <c r="AE376" s="59"/>
      <c r="AF376" s="63"/>
      <c r="AG376" s="59"/>
      <c r="AH376" s="64"/>
      <c r="AI376" s="62"/>
      <c r="AJ376" s="64"/>
      <c r="AK376" s="65"/>
      <c r="AL376" s="387"/>
      <c r="AM376" s="65"/>
    </row>
    <row r="377" spans="1:39" ht="22.5" customHeight="1">
      <c r="A377" s="56" t="s">
        <v>37</v>
      </c>
      <c r="B377" s="57">
        <f t="shared" ref="B377:J378" si="239">B201-B25</f>
        <v>0</v>
      </c>
      <c r="C377" s="58">
        <f t="shared" si="239"/>
        <v>7.342266255000382E-3</v>
      </c>
      <c r="D377" s="59">
        <f t="shared" si="239"/>
        <v>9.3175934761053625E-3</v>
      </c>
      <c r="E377" s="57">
        <f t="shared" si="239"/>
        <v>0</v>
      </c>
      <c r="F377" s="58">
        <f t="shared" si="239"/>
        <v>7.342266255000382E-3</v>
      </c>
      <c r="G377" s="59">
        <f t="shared" si="239"/>
        <v>0.78671543008262113</v>
      </c>
      <c r="H377" s="57">
        <f t="shared" si="239"/>
        <v>0</v>
      </c>
      <c r="I377" s="58">
        <f t="shared" si="239"/>
        <v>0</v>
      </c>
      <c r="J377" s="59">
        <f t="shared" si="239"/>
        <v>0</v>
      </c>
      <c r="K377" s="60">
        <f>+B377+E377+H377</f>
        <v>0</v>
      </c>
      <c r="L377" s="117">
        <f>+D377+G377+J377</f>
        <v>0.79603302355872652</v>
      </c>
      <c r="M377" s="116"/>
      <c r="N377" s="60"/>
      <c r="O377" s="76"/>
      <c r="P377" s="76"/>
      <c r="Q377" s="76"/>
      <c r="R377" s="77"/>
      <c r="S377" s="117"/>
      <c r="T377" s="63"/>
      <c r="U377" s="70"/>
      <c r="V377" s="59"/>
      <c r="W377" s="113">
        <f>L377+S377+V377</f>
        <v>0.79603302355872652</v>
      </c>
      <c r="Y377" s="62">
        <f t="shared" ref="Y377:AB377" si="240">Y201-Y25</f>
        <v>-0.46699999999999997</v>
      </c>
      <c r="Z377" s="59">
        <f t="shared" si="240"/>
        <v>-0.50631155162583485</v>
      </c>
      <c r="AA377" s="63">
        <f t="shared" si="240"/>
        <v>0</v>
      </c>
      <c r="AB377" s="59">
        <f t="shared" si="240"/>
        <v>0</v>
      </c>
      <c r="AC377" s="64">
        <f>Z377+AB377</f>
        <v>-0.50631155162583485</v>
      </c>
      <c r="AD377" s="62"/>
      <c r="AE377" s="59"/>
      <c r="AF377" s="63"/>
      <c r="AG377" s="59"/>
      <c r="AH377" s="64"/>
      <c r="AI377" s="62"/>
      <c r="AJ377" s="64"/>
      <c r="AK377" s="65">
        <f>+AC377+AH377+AJ377</f>
        <v>-0.50631155162583485</v>
      </c>
      <c r="AL377" s="385"/>
      <c r="AM377" s="65">
        <f>W377+AK377</f>
        <v>0.28972147193289166</v>
      </c>
    </row>
    <row r="378" spans="1:39" ht="22.5" customHeight="1">
      <c r="A378" s="56" t="s">
        <v>38</v>
      </c>
      <c r="B378" s="57">
        <f t="shared" si="239"/>
        <v>0</v>
      </c>
      <c r="C378" s="66">
        <f t="shared" si="239"/>
        <v>0.12022683948753787</v>
      </c>
      <c r="D378" s="67">
        <f t="shared" si="239"/>
        <v>0.15257207738808631</v>
      </c>
      <c r="E378" s="57">
        <f t="shared" si="239"/>
        <v>0</v>
      </c>
      <c r="F378" s="66">
        <f t="shared" si="239"/>
        <v>4.5524613642517267E-3</v>
      </c>
      <c r="G378" s="67">
        <f t="shared" si="239"/>
        <v>0.48779102741918035</v>
      </c>
      <c r="H378" s="57">
        <f t="shared" si="239"/>
        <v>0</v>
      </c>
      <c r="I378" s="66">
        <f t="shared" si="239"/>
        <v>0</v>
      </c>
      <c r="J378" s="67">
        <f t="shared" si="239"/>
        <v>0</v>
      </c>
      <c r="K378" s="68">
        <f>+B378+E378+H378</f>
        <v>0</v>
      </c>
      <c r="L378" s="146">
        <f>+D378+G378+J378</f>
        <v>0.64036310480726666</v>
      </c>
      <c r="M378" s="116"/>
      <c r="N378" s="60"/>
      <c r="O378" s="76"/>
      <c r="P378" s="76"/>
      <c r="Q378" s="76"/>
      <c r="R378" s="77"/>
      <c r="S378" s="117"/>
      <c r="T378" s="63">
        <f>T202-T26</f>
        <v>0</v>
      </c>
      <c r="U378" s="70">
        <f>U202-U26</f>
        <v>0.91245556177714349</v>
      </c>
      <c r="V378" s="67">
        <f>V202-V26</f>
        <v>6.0727267850107625E-2</v>
      </c>
      <c r="W378" s="114">
        <f>L378+S378+V378</f>
        <v>0.70109037265737428</v>
      </c>
      <c r="Y378" s="72"/>
      <c r="Z378" s="69"/>
      <c r="AA378" s="73"/>
      <c r="AB378" s="69"/>
      <c r="AC378" s="74"/>
      <c r="AD378" s="72">
        <f t="shared" ref="AD378:AG378" si="241">AD202-AD26</f>
        <v>0</v>
      </c>
      <c r="AE378" s="69">
        <f t="shared" si="241"/>
        <v>0</v>
      </c>
      <c r="AF378" s="73">
        <f t="shared" si="241"/>
        <v>0</v>
      </c>
      <c r="AG378" s="69">
        <f t="shared" si="241"/>
        <v>0</v>
      </c>
      <c r="AH378" s="74">
        <f>AE378+AG378</f>
        <v>0</v>
      </c>
      <c r="AI378" s="62">
        <f t="shared" ref="AI378:AJ378" si="242">AI202-AI26</f>
        <v>-0.374</v>
      </c>
      <c r="AJ378" s="64">
        <f t="shared" si="242"/>
        <v>-0.40548291286522958</v>
      </c>
      <c r="AK378" s="65">
        <f>+AC378+AH378+AJ378</f>
        <v>-0.40548291286522958</v>
      </c>
      <c r="AL378" s="385"/>
      <c r="AM378" s="75">
        <f>W378+AK378</f>
        <v>0.2956074597921447</v>
      </c>
    </row>
    <row r="379" spans="1:39" ht="22.5" customHeight="1">
      <c r="A379" s="56" t="s">
        <v>39</v>
      </c>
      <c r="B379" s="57">
        <f>B203-B27</f>
        <v>0</v>
      </c>
      <c r="C379" s="58">
        <f>SUM(C377:C378)</f>
        <v>0.12756910574253827</v>
      </c>
      <c r="D379" s="59">
        <f>SUM(D377:D378)</f>
        <v>0.16188967086419168</v>
      </c>
      <c r="E379" s="57">
        <f>E203-E27</f>
        <v>0</v>
      </c>
      <c r="F379" s="58">
        <v>0.1048925594142319</v>
      </c>
      <c r="G379" s="59">
        <f>SUM(G377:G378)</f>
        <v>1.2745064575018015</v>
      </c>
      <c r="H379" s="57">
        <f>H203-H27</f>
        <v>0</v>
      </c>
      <c r="I379" s="58">
        <f>SUM(I377:I378)</f>
        <v>0</v>
      </c>
      <c r="J379" s="59">
        <f>SUM(J377:J378)</f>
        <v>0</v>
      </c>
      <c r="K379" s="60">
        <f>+B379+E379+H379</f>
        <v>0</v>
      </c>
      <c r="L379" s="117">
        <f>+D379+G379+J379</f>
        <v>1.4363961283659932</v>
      </c>
      <c r="M379" s="116"/>
      <c r="N379" s="60"/>
      <c r="O379" s="76"/>
      <c r="P379" s="76"/>
      <c r="Q379" s="76"/>
      <c r="R379" s="77"/>
      <c r="S379" s="117"/>
      <c r="T379" s="192"/>
      <c r="U379" s="271"/>
      <c r="V379" s="59">
        <f>SUM(V377:V378)</f>
        <v>6.0727267850107625E-2</v>
      </c>
      <c r="W379" s="113">
        <f>SUM(W377:W378)</f>
        <v>1.4971233962161008</v>
      </c>
      <c r="Y379" s="62"/>
      <c r="Z379" s="59">
        <f>SUM(Z377:Z378)</f>
        <v>-0.50631155162583485</v>
      </c>
      <c r="AA379" s="63"/>
      <c r="AB379" s="59">
        <f>SUM(AB377:AB378)</f>
        <v>0</v>
      </c>
      <c r="AC379" s="64">
        <f>SUM(AC377:AC378)</f>
        <v>-0.50631155162583485</v>
      </c>
      <c r="AD379" s="62"/>
      <c r="AE379" s="59">
        <f>SUM(AE377:AE378)</f>
        <v>0</v>
      </c>
      <c r="AF379" s="63"/>
      <c r="AG379" s="59">
        <f>SUM(AG377:AG378)</f>
        <v>0</v>
      </c>
      <c r="AH379" s="64">
        <f>SUM(AH377:AH378)</f>
        <v>0</v>
      </c>
      <c r="AI379" s="62"/>
      <c r="AJ379" s="64">
        <f>SUM(AJ377:AJ378)</f>
        <v>-0.40548291286522958</v>
      </c>
      <c r="AK379" s="65">
        <f>SUM(AK377:AK378)</f>
        <v>-0.91179446449106449</v>
      </c>
      <c r="AL379" s="387"/>
      <c r="AM379" s="65">
        <f>SUM(AM377:AM378)</f>
        <v>0.58532893172503631</v>
      </c>
    </row>
    <row r="380" spans="1:39" ht="22.5" customHeight="1">
      <c r="A380" s="16"/>
      <c r="B380" s="78"/>
      <c r="C380" s="58"/>
      <c r="D380" s="69"/>
      <c r="E380" s="78"/>
      <c r="F380" s="58"/>
      <c r="G380" s="69"/>
      <c r="H380" s="78"/>
      <c r="I380" s="58"/>
      <c r="J380" s="69"/>
      <c r="K380" s="68"/>
      <c r="L380" s="146"/>
      <c r="M380" s="154"/>
      <c r="N380" s="68"/>
      <c r="O380" s="79"/>
      <c r="P380" s="79"/>
      <c r="Q380" s="79"/>
      <c r="R380" s="77"/>
      <c r="S380" s="146"/>
      <c r="T380" s="73"/>
      <c r="U380" s="70"/>
      <c r="V380" s="69"/>
      <c r="W380" s="83"/>
      <c r="Y380" s="72"/>
      <c r="Z380" s="69"/>
      <c r="AA380" s="73"/>
      <c r="AB380" s="69"/>
      <c r="AC380" s="74"/>
      <c r="AD380" s="72"/>
      <c r="AE380" s="69"/>
      <c r="AF380" s="73"/>
      <c r="AG380" s="69"/>
      <c r="AH380" s="74"/>
      <c r="AI380" s="72"/>
      <c r="AJ380" s="74"/>
      <c r="AK380" s="81"/>
      <c r="AL380" s="387"/>
      <c r="AM380" s="81"/>
    </row>
    <row r="381" spans="1:39" ht="22.5" customHeight="1">
      <c r="A381" s="16" t="s">
        <v>43</v>
      </c>
      <c r="B381" s="78"/>
      <c r="C381" s="58"/>
      <c r="D381" s="69"/>
      <c r="E381" s="78"/>
      <c r="F381" s="58"/>
      <c r="G381" s="69"/>
      <c r="H381" s="78"/>
      <c r="I381" s="58"/>
      <c r="J381" s="69"/>
      <c r="K381" s="68"/>
      <c r="L381" s="146"/>
      <c r="M381" s="154"/>
      <c r="N381" s="68"/>
      <c r="O381" s="79"/>
      <c r="P381" s="79"/>
      <c r="Q381" s="79"/>
      <c r="R381" s="77"/>
      <c r="S381" s="146"/>
      <c r="T381" s="73"/>
      <c r="U381" s="70"/>
      <c r="V381" s="69"/>
      <c r="W381" s="83"/>
      <c r="Y381" s="72"/>
      <c r="Z381" s="69"/>
      <c r="AA381" s="73"/>
      <c r="AB381" s="69"/>
      <c r="AC381" s="74"/>
      <c r="AD381" s="72"/>
      <c r="AE381" s="69"/>
      <c r="AF381" s="73"/>
      <c r="AG381" s="69"/>
      <c r="AH381" s="74"/>
      <c r="AI381" s="72"/>
      <c r="AJ381" s="74"/>
      <c r="AK381" s="81"/>
      <c r="AL381" s="387"/>
      <c r="AM381" s="81"/>
    </row>
    <row r="382" spans="1:39" ht="22.5" customHeight="1">
      <c r="A382" s="56" t="s">
        <v>37</v>
      </c>
      <c r="B382" s="57">
        <f>B362+B367+B372+B377</f>
        <v>0</v>
      </c>
      <c r="C382" s="58"/>
      <c r="D382" s="59">
        <f t="shared" ref="D382:E384" si="243">D362+D367+D372+D377</f>
        <v>34.159529688422289</v>
      </c>
      <c r="E382" s="57">
        <f t="shared" si="243"/>
        <v>0</v>
      </c>
      <c r="F382" s="58">
        <f>F362+F367</f>
        <v>7.342266255000382E-3</v>
      </c>
      <c r="G382" s="59">
        <f t="shared" ref="G382:H384" si="244">G362+G367+G372+G377</f>
        <v>2.0338373032458685</v>
      </c>
      <c r="H382" s="57">
        <f t="shared" si="244"/>
        <v>0</v>
      </c>
      <c r="I382" s="58"/>
      <c r="J382" s="59">
        <f t="shared" ref="J382:L384" si="245">J362+J367+J372+J377</f>
        <v>2.0875716714025492</v>
      </c>
      <c r="K382" s="60">
        <f t="shared" si="245"/>
        <v>0</v>
      </c>
      <c r="L382" s="117">
        <f t="shared" si="245"/>
        <v>38.280938663070714</v>
      </c>
      <c r="M382" s="154"/>
      <c r="N382" s="68"/>
      <c r="O382" s="79"/>
      <c r="P382" s="79"/>
      <c r="Q382" s="79"/>
      <c r="R382" s="77"/>
      <c r="S382" s="146"/>
      <c r="T382" s="73"/>
      <c r="U382" s="70"/>
      <c r="V382" s="69"/>
      <c r="W382" s="113">
        <f>L382+S382+V382</f>
        <v>38.280938663070714</v>
      </c>
      <c r="Y382" s="62"/>
      <c r="Z382" s="59">
        <f>Z362+Z367+Z372+Z377</f>
        <v>-24.348338421368091</v>
      </c>
      <c r="AA382" s="63"/>
      <c r="AB382" s="59">
        <f>AB362+AB367+AB372+AB377</f>
        <v>0</v>
      </c>
      <c r="AC382" s="64">
        <f>Z382+AB382</f>
        <v>-24.348338421368091</v>
      </c>
      <c r="AD382" s="62"/>
      <c r="AE382" s="59">
        <f>AE362+AE367+AE372+AE377</f>
        <v>0</v>
      </c>
      <c r="AF382" s="63"/>
      <c r="AG382" s="59">
        <f>AG362+AG367+AG372+AG377</f>
        <v>0</v>
      </c>
      <c r="AH382" s="64">
        <f>AE382+AG382</f>
        <v>0</v>
      </c>
      <c r="AI382" s="62"/>
      <c r="AJ382" s="64">
        <f>AJ362+AJ367+AJ372+AJ377</f>
        <v>0</v>
      </c>
      <c r="AK382" s="65">
        <f>+AC382+AH382+AJ382</f>
        <v>-24.348338421368091</v>
      </c>
      <c r="AL382" s="387"/>
      <c r="AM382" s="65">
        <f>W382+AK382</f>
        <v>13.932600241702623</v>
      </c>
    </row>
    <row r="383" spans="1:39" ht="22.5" customHeight="1">
      <c r="A383" s="56" t="s">
        <v>38</v>
      </c>
      <c r="B383" s="78">
        <f>B363+B368+B373+B378</f>
        <v>0</v>
      </c>
      <c r="C383" s="58"/>
      <c r="D383" s="69">
        <f t="shared" si="243"/>
        <v>31.316681681299229</v>
      </c>
      <c r="E383" s="78">
        <f t="shared" si="243"/>
        <v>0</v>
      </c>
      <c r="F383" s="58"/>
      <c r="G383" s="69">
        <f t="shared" si="244"/>
        <v>1.6618542381203367</v>
      </c>
      <c r="H383" s="78">
        <f t="shared" si="244"/>
        <v>0</v>
      </c>
      <c r="I383" s="58"/>
      <c r="J383" s="69">
        <f t="shared" si="245"/>
        <v>0.58557322521641364</v>
      </c>
      <c r="K383" s="68">
        <f t="shared" si="245"/>
        <v>0</v>
      </c>
      <c r="L383" s="146">
        <f t="shared" si="245"/>
        <v>33.564109144635978</v>
      </c>
      <c r="M383" s="154"/>
      <c r="N383" s="68"/>
      <c r="O383" s="79"/>
      <c r="P383" s="79"/>
      <c r="Q383" s="79"/>
      <c r="R383" s="77"/>
      <c r="S383" s="146"/>
      <c r="T383" s="73">
        <f>T363+T368+T373+T378</f>
        <v>0</v>
      </c>
      <c r="U383" s="70"/>
      <c r="V383" s="69">
        <f>V363+V368+V373+V378</f>
        <v>5.3462382253647514</v>
      </c>
      <c r="W383" s="83">
        <f>L383+S383+V383</f>
        <v>38.910347370000729</v>
      </c>
      <c r="Y383" s="72"/>
      <c r="Z383" s="69">
        <f>Z363+Z368+Z373+Z378</f>
        <v>0</v>
      </c>
      <c r="AA383" s="73"/>
      <c r="AB383" s="69">
        <f>AB363+AB368+AB373+AB378</f>
        <v>0</v>
      </c>
      <c r="AC383" s="74">
        <f>Z383+AB383</f>
        <v>0</v>
      </c>
      <c r="AD383" s="72"/>
      <c r="AE383" s="69">
        <f>AE363+AE368+AE373+AE378</f>
        <v>0</v>
      </c>
      <c r="AF383" s="73"/>
      <c r="AG383" s="69">
        <f>AG363+AG368+AG373+AG378</f>
        <v>0</v>
      </c>
      <c r="AH383" s="74">
        <f>AE383+AG383</f>
        <v>0</v>
      </c>
      <c r="AI383" s="72"/>
      <c r="AJ383" s="74">
        <f>AJ363+AJ368+AJ373+AJ378</f>
        <v>-19.499525844950035</v>
      </c>
      <c r="AK383" s="81">
        <f>+AC383+AH383+AJ383</f>
        <v>-19.499525844950035</v>
      </c>
      <c r="AL383" s="387"/>
      <c r="AM383" s="81">
        <f>W383+AK383</f>
        <v>19.410821525050693</v>
      </c>
    </row>
    <row r="384" spans="1:39" ht="22.5" customHeight="1">
      <c r="A384" s="84" t="s">
        <v>39</v>
      </c>
      <c r="B384" s="21">
        <f>B364+B369+B374+B379</f>
        <v>0</v>
      </c>
      <c r="C384" s="85"/>
      <c r="D384" s="86">
        <f t="shared" si="243"/>
        <v>65.476211369721526</v>
      </c>
      <c r="E384" s="21">
        <f t="shared" si="243"/>
        <v>0</v>
      </c>
      <c r="F384" s="85"/>
      <c r="G384" s="86">
        <f t="shared" si="244"/>
        <v>3.6956915413662053</v>
      </c>
      <c r="H384" s="21">
        <f t="shared" si="244"/>
        <v>0</v>
      </c>
      <c r="I384" s="85"/>
      <c r="J384" s="86">
        <f>J364+J369+J374+J379</f>
        <v>2.6731448966189628</v>
      </c>
      <c r="K384" s="24">
        <f t="shared" si="245"/>
        <v>0</v>
      </c>
      <c r="L384" s="272">
        <f>L364+L369+L374+L379</f>
        <v>71.845047807706692</v>
      </c>
      <c r="M384" s="278"/>
      <c r="N384" s="24"/>
      <c r="O384" s="87"/>
      <c r="P384" s="87"/>
      <c r="Q384" s="87"/>
      <c r="R384" s="88"/>
      <c r="S384" s="272"/>
      <c r="T384" s="143">
        <f>SUM(T382:T383)</f>
        <v>0</v>
      </c>
      <c r="U384" s="288"/>
      <c r="V384" s="86">
        <f>SUM(V382:V383)</f>
        <v>5.3462382253647514</v>
      </c>
      <c r="W384" s="268">
        <f>SUM(W382:W383)</f>
        <v>77.191286033071435</v>
      </c>
      <c r="X384" s="1"/>
      <c r="Y384" s="91"/>
      <c r="Z384" s="86">
        <f>SUM(Z382:Z383)</f>
        <v>-24.348338421368091</v>
      </c>
      <c r="AA384" s="92"/>
      <c r="AB384" s="86">
        <f>SUM(AB382:AB383)</f>
        <v>0</v>
      </c>
      <c r="AC384" s="327">
        <f>SUM(AC382:AC383)</f>
        <v>-24.348338421368091</v>
      </c>
      <c r="AD384" s="91"/>
      <c r="AE384" s="86">
        <f>SUM(AE382:AE383)</f>
        <v>0</v>
      </c>
      <c r="AF384" s="92"/>
      <c r="AG384" s="86">
        <f>SUM(AG382:AG383)</f>
        <v>0</v>
      </c>
      <c r="AH384" s="327">
        <f>SUM(AH382:AH383)</f>
        <v>0</v>
      </c>
      <c r="AI384" s="91"/>
      <c r="AJ384" s="327">
        <f>SUM(AJ382:AJ383)</f>
        <v>-19.499525844950035</v>
      </c>
      <c r="AK384" s="388">
        <f>AK364+AK369+AK374+AK379</f>
        <v>-43.847864266318126</v>
      </c>
      <c r="AL384" s="385"/>
      <c r="AM384" s="388">
        <f>SUM(AM382:AM383)</f>
        <v>33.343421766753316</v>
      </c>
    </row>
    <row r="385" spans="1:39" ht="22.5" customHeight="1">
      <c r="A385" s="16"/>
      <c r="B385" s="57"/>
      <c r="C385" s="58"/>
      <c r="D385" s="59"/>
      <c r="E385" s="57"/>
      <c r="F385" s="58"/>
      <c r="G385" s="59"/>
      <c r="H385" s="57"/>
      <c r="I385" s="58"/>
      <c r="J385" s="59"/>
      <c r="K385" s="60"/>
      <c r="L385" s="117"/>
      <c r="M385" s="116"/>
      <c r="N385" s="60"/>
      <c r="O385" s="76"/>
      <c r="P385" s="76"/>
      <c r="Q385" s="76"/>
      <c r="R385" s="77"/>
      <c r="S385" s="117"/>
      <c r="T385" s="286"/>
      <c r="U385" s="289"/>
      <c r="V385" s="59"/>
      <c r="W385" s="95"/>
      <c r="Y385" s="62"/>
      <c r="Z385" s="59"/>
      <c r="AA385" s="63"/>
      <c r="AB385" s="59"/>
      <c r="AC385" s="64"/>
      <c r="AD385" s="62"/>
      <c r="AE385" s="59"/>
      <c r="AF385" s="63"/>
      <c r="AG385" s="59"/>
      <c r="AH385" s="64"/>
      <c r="AI385" s="96"/>
      <c r="AJ385" s="97"/>
      <c r="AK385" s="65"/>
      <c r="AL385" s="387"/>
      <c r="AM385" s="65"/>
    </row>
    <row r="386" spans="1:39" ht="22.5" customHeight="1">
      <c r="A386" s="98" t="s">
        <v>44</v>
      </c>
      <c r="B386" s="99"/>
      <c r="C386" s="100"/>
      <c r="D386" s="101"/>
      <c r="E386" s="99"/>
      <c r="F386" s="100"/>
      <c r="G386" s="101"/>
      <c r="H386" s="99"/>
      <c r="I386" s="100"/>
      <c r="J386" s="101"/>
      <c r="K386" s="102"/>
      <c r="L386" s="273"/>
      <c r="M386" s="148"/>
      <c r="N386" s="102"/>
      <c r="O386" s="103"/>
      <c r="P386" s="103"/>
      <c r="Q386" s="103"/>
      <c r="R386" s="104"/>
      <c r="S386" s="273"/>
      <c r="T386" s="287"/>
      <c r="U386" s="290"/>
      <c r="V386" s="101"/>
      <c r="W386" s="107"/>
      <c r="Y386" s="108"/>
      <c r="Z386" s="101"/>
      <c r="AA386" s="109"/>
      <c r="AB386" s="101"/>
      <c r="AC386" s="110"/>
      <c r="AD386" s="108"/>
      <c r="AE386" s="101"/>
      <c r="AF386" s="109"/>
      <c r="AG386" s="101"/>
      <c r="AH386" s="110"/>
      <c r="AI386" s="108"/>
      <c r="AJ386" s="110"/>
      <c r="AK386" s="111"/>
      <c r="AL386" s="387"/>
      <c r="AM386" s="111"/>
    </row>
    <row r="387" spans="1:39" ht="13.5" customHeight="1">
      <c r="A387" s="112"/>
      <c r="B387" s="57"/>
      <c r="C387" s="58"/>
      <c r="D387" s="59"/>
      <c r="E387" s="57"/>
      <c r="F387" s="58"/>
      <c r="G387" s="59"/>
      <c r="H387" s="57"/>
      <c r="I387" s="58"/>
      <c r="J387" s="59"/>
      <c r="K387" s="60"/>
      <c r="L387" s="117"/>
      <c r="M387" s="116"/>
      <c r="N387" s="60"/>
      <c r="O387" s="76"/>
      <c r="P387" s="76"/>
      <c r="Q387" s="76"/>
      <c r="R387" s="77"/>
      <c r="S387" s="117"/>
      <c r="T387" s="286"/>
      <c r="U387" s="289"/>
      <c r="V387" s="59"/>
      <c r="W387" s="95"/>
      <c r="Y387" s="62"/>
      <c r="Z387" s="59"/>
      <c r="AA387" s="63"/>
      <c r="AB387" s="59"/>
      <c r="AC387" s="64"/>
      <c r="AD387" s="62"/>
      <c r="AE387" s="59"/>
      <c r="AF387" s="63"/>
      <c r="AG387" s="59"/>
      <c r="AH387" s="64"/>
      <c r="AI387" s="62"/>
      <c r="AJ387" s="64"/>
      <c r="AK387" s="65"/>
      <c r="AL387" s="387"/>
      <c r="AM387" s="65"/>
    </row>
    <row r="388" spans="1:39" ht="22.5" customHeight="1">
      <c r="A388" s="33" t="s">
        <v>45</v>
      </c>
      <c r="B388" s="57"/>
      <c r="C388" s="58"/>
      <c r="D388" s="59"/>
      <c r="E388" s="57"/>
      <c r="F388" s="58"/>
      <c r="G388" s="59"/>
      <c r="H388" s="57"/>
      <c r="I388" s="58"/>
      <c r="J388" s="59"/>
      <c r="K388" s="60"/>
      <c r="L388" s="117"/>
      <c r="M388" s="116"/>
      <c r="N388" s="60"/>
      <c r="O388" s="76"/>
      <c r="P388" s="76"/>
      <c r="Q388" s="76"/>
      <c r="R388" s="77"/>
      <c r="S388" s="117"/>
      <c r="T388" s="286"/>
      <c r="U388" s="289"/>
      <c r="V388" s="59"/>
      <c r="W388" s="95"/>
      <c r="Y388" s="62"/>
      <c r="Z388" s="59"/>
      <c r="AA388" s="63"/>
      <c r="AB388" s="59"/>
      <c r="AC388" s="64"/>
      <c r="AD388" s="62"/>
      <c r="AE388" s="59"/>
      <c r="AF388" s="63"/>
      <c r="AG388" s="59"/>
      <c r="AH388" s="64"/>
      <c r="AI388" s="62"/>
      <c r="AJ388" s="64"/>
      <c r="AK388" s="65"/>
      <c r="AL388" s="387"/>
      <c r="AM388" s="65"/>
    </row>
    <row r="389" spans="1:39" ht="22.5" customHeight="1">
      <c r="A389" s="16" t="s">
        <v>46</v>
      </c>
      <c r="B389" s="57"/>
      <c r="C389" s="58"/>
      <c r="D389" s="59"/>
      <c r="E389" s="57"/>
      <c r="F389" s="58"/>
      <c r="G389" s="59"/>
      <c r="H389" s="57"/>
      <c r="I389" s="58"/>
      <c r="J389" s="59"/>
      <c r="K389" s="60"/>
      <c r="L389" s="117"/>
      <c r="M389" s="116"/>
      <c r="N389" s="60"/>
      <c r="O389" s="76"/>
      <c r="P389" s="76"/>
      <c r="Q389" s="76"/>
      <c r="R389" s="77"/>
      <c r="S389" s="117"/>
      <c r="T389" s="286"/>
      <c r="U389" s="289"/>
      <c r="V389" s="59"/>
      <c r="W389" s="95"/>
      <c r="Y389" s="62"/>
      <c r="Z389" s="59"/>
      <c r="AA389" s="63"/>
      <c r="AB389" s="59"/>
      <c r="AC389" s="64"/>
      <c r="AD389" s="62"/>
      <c r="AE389" s="59"/>
      <c r="AF389" s="63"/>
      <c r="AG389" s="59"/>
      <c r="AH389" s="64"/>
      <c r="AI389" s="62"/>
      <c r="AJ389" s="64"/>
      <c r="AK389" s="65"/>
      <c r="AL389" s="387"/>
      <c r="AM389" s="65"/>
    </row>
    <row r="390" spans="1:39" ht="22.5" customHeight="1">
      <c r="A390" s="56" t="s">
        <v>37</v>
      </c>
      <c r="B390" s="57">
        <f t="shared" ref="B390:G391" si="246">B214-B38</f>
        <v>0</v>
      </c>
      <c r="C390" s="58">
        <f t="shared" si="246"/>
        <v>9.0818256551579435E-3</v>
      </c>
      <c r="D390" s="59">
        <f t="shared" si="246"/>
        <v>0.53808389452824024</v>
      </c>
      <c r="E390" s="57">
        <f t="shared" si="246"/>
        <v>0</v>
      </c>
      <c r="F390" s="58">
        <f t="shared" si="246"/>
        <v>9.0818256551579435E-3</v>
      </c>
      <c r="G390" s="59">
        <f t="shared" si="246"/>
        <v>2.6585955471815232</v>
      </c>
      <c r="H390" s="57"/>
      <c r="I390" s="58"/>
      <c r="J390" s="59"/>
      <c r="K390" s="60">
        <f>+B390+E390+H390</f>
        <v>0</v>
      </c>
      <c r="L390" s="117">
        <f>+D390+G390+J390</f>
        <v>3.1966794417097635</v>
      </c>
      <c r="M390" s="116"/>
      <c r="N390" s="60"/>
      <c r="O390" s="76"/>
      <c r="P390" s="76"/>
      <c r="Q390" s="76"/>
      <c r="R390" s="77"/>
      <c r="S390" s="117"/>
      <c r="T390" s="286"/>
      <c r="U390" s="289"/>
      <c r="V390" s="59"/>
      <c r="W390" s="113">
        <f>L390+S390+V390</f>
        <v>3.1966794417097635</v>
      </c>
      <c r="Y390" s="62">
        <f t="shared" ref="Y390:AB390" si="247">Y214-Y38</f>
        <v>-0.39600000000000002</v>
      </c>
      <c r="Z390" s="59">
        <f t="shared" si="247"/>
        <v>-1.3938662852420187</v>
      </c>
      <c r="AA390" s="63">
        <f t="shared" si="247"/>
        <v>0</v>
      </c>
      <c r="AB390" s="59">
        <f t="shared" si="247"/>
        <v>0</v>
      </c>
      <c r="AC390" s="64">
        <f>Z390+AB390</f>
        <v>-1.3938662852420187</v>
      </c>
      <c r="AD390" s="62"/>
      <c r="AE390" s="59"/>
      <c r="AF390" s="63"/>
      <c r="AG390" s="59"/>
      <c r="AH390" s="64"/>
      <c r="AI390" s="62"/>
      <c r="AJ390" s="64"/>
      <c r="AK390" s="65">
        <f>+AC390+AH390+AJ390</f>
        <v>-1.3938662852420187</v>
      </c>
      <c r="AL390" s="385"/>
      <c r="AM390" s="65">
        <f>W390+AK390</f>
        <v>1.8028131564677448</v>
      </c>
    </row>
    <row r="391" spans="1:39" ht="22.5" customHeight="1">
      <c r="A391" s="56" t="s">
        <v>38</v>
      </c>
      <c r="B391" s="57">
        <f t="shared" si="246"/>
        <v>0</v>
      </c>
      <c r="C391" s="66">
        <f t="shared" si="246"/>
        <v>4.4380772486349862E-3</v>
      </c>
      <c r="D391" s="67">
        <f t="shared" si="246"/>
        <v>0.26294910085687562</v>
      </c>
      <c r="E391" s="57">
        <f t="shared" si="246"/>
        <v>0</v>
      </c>
      <c r="F391" s="66">
        <f t="shared" si="246"/>
        <v>3.6249008865177762E-3</v>
      </c>
      <c r="G391" s="67">
        <f t="shared" si="246"/>
        <v>1.0611462630751127</v>
      </c>
      <c r="H391" s="57"/>
      <c r="I391" s="66"/>
      <c r="J391" s="67"/>
      <c r="K391" s="68">
        <f>+B391+E391+H391</f>
        <v>0</v>
      </c>
      <c r="L391" s="146">
        <f>+D391+G391+J391</f>
        <v>1.3240953639319883</v>
      </c>
      <c r="M391" s="116"/>
      <c r="N391" s="60"/>
      <c r="O391" s="76"/>
      <c r="P391" s="76"/>
      <c r="Q391" s="76"/>
      <c r="R391" s="77"/>
      <c r="S391" s="117"/>
      <c r="T391" s="63">
        <f>T215-T39</f>
        <v>0</v>
      </c>
      <c r="U391" s="70">
        <f>U215-U39</f>
        <v>0.71531132340102843</v>
      </c>
      <c r="V391" s="67">
        <f>V215-V39</f>
        <v>0.23442234652349381</v>
      </c>
      <c r="W391" s="114">
        <f>L391+S391+V391</f>
        <v>1.5585177104554822</v>
      </c>
      <c r="Y391" s="72"/>
      <c r="Z391" s="69"/>
      <c r="AA391" s="73"/>
      <c r="AB391" s="69"/>
      <c r="AC391" s="74"/>
      <c r="AD391" s="72">
        <f t="shared" ref="AD391:AG391" si="248">AD215-AD39</f>
        <v>0</v>
      </c>
      <c r="AE391" s="69">
        <f t="shared" si="248"/>
        <v>0</v>
      </c>
      <c r="AF391" s="73">
        <f t="shared" si="248"/>
        <v>0</v>
      </c>
      <c r="AG391" s="69">
        <f t="shared" si="248"/>
        <v>0</v>
      </c>
      <c r="AH391" s="74">
        <f>AE391+AG391</f>
        <v>0</v>
      </c>
      <c r="AI391" s="62">
        <f t="shared" ref="AI391:AJ391" si="249">AI215-AI39</f>
        <v>-0.35500000000000004</v>
      </c>
      <c r="AJ391" s="64">
        <f t="shared" si="249"/>
        <v>-1.2495518466184765</v>
      </c>
      <c r="AK391" s="65">
        <f>+AC391+AH391+AJ391</f>
        <v>-1.2495518466184765</v>
      </c>
      <c r="AL391" s="385"/>
      <c r="AM391" s="75">
        <f>W391+AK391</f>
        <v>0.30896586383700564</v>
      </c>
    </row>
    <row r="392" spans="1:39" ht="22.5" customHeight="1">
      <c r="A392" s="56" t="s">
        <v>39</v>
      </c>
      <c r="B392" s="57">
        <f>B216-B40</f>
        <v>0</v>
      </c>
      <c r="C392" s="58">
        <f>SUM(C390:C391)</f>
        <v>1.351990290379293E-2</v>
      </c>
      <c r="D392" s="59">
        <f>SUM(D390:D391)</f>
        <v>0.80103299538511585</v>
      </c>
      <c r="E392" s="57">
        <f>E216-E40</f>
        <v>0</v>
      </c>
      <c r="F392" s="58">
        <f>SUM(F390:F391)</f>
        <v>1.270672654167572E-2</v>
      </c>
      <c r="G392" s="59">
        <f>SUM(G390:G391)</f>
        <v>3.719741810256636</v>
      </c>
      <c r="H392" s="57"/>
      <c r="I392" s="58"/>
      <c r="J392" s="59"/>
      <c r="K392" s="60"/>
      <c r="L392" s="117">
        <f>+D392+G392+J392</f>
        <v>4.5207748056417518</v>
      </c>
      <c r="M392" s="116"/>
      <c r="N392" s="60"/>
      <c r="O392" s="76"/>
      <c r="P392" s="76"/>
      <c r="Q392" s="76"/>
      <c r="R392" s="77"/>
      <c r="S392" s="117"/>
      <c r="T392" s="63"/>
      <c r="U392" s="70"/>
      <c r="V392" s="59">
        <f>SUM(V390:V391)</f>
        <v>0.23442234652349381</v>
      </c>
      <c r="W392" s="113">
        <f>SUM(W390:W391)</f>
        <v>4.7551971521652456</v>
      </c>
      <c r="Y392" s="62"/>
      <c r="Z392" s="59">
        <f>SUM(Z390:Z391)</f>
        <v>-1.3938662852420187</v>
      </c>
      <c r="AA392" s="63"/>
      <c r="AB392" s="59">
        <f>SUM(AB390:AB391)</f>
        <v>0</v>
      </c>
      <c r="AC392" s="64">
        <f>SUM(AC390:AC391)</f>
        <v>-1.3938662852420187</v>
      </c>
      <c r="AD392" s="62"/>
      <c r="AE392" s="59">
        <f>SUM(AE390:AE391)</f>
        <v>0</v>
      </c>
      <c r="AF392" s="63"/>
      <c r="AG392" s="59">
        <f>SUM(AG390:AG391)</f>
        <v>0</v>
      </c>
      <c r="AH392" s="64">
        <f>SUM(AH390:AH391)</f>
        <v>0</v>
      </c>
      <c r="AI392" s="62"/>
      <c r="AJ392" s="64">
        <f>SUM(AJ390:AJ391)</f>
        <v>-1.2495518466184765</v>
      </c>
      <c r="AK392" s="65">
        <f>SUM(AK390:AK391)</f>
        <v>-2.6434181318604955</v>
      </c>
      <c r="AL392" s="387"/>
      <c r="AM392" s="65">
        <f>SUM(AM390:AM391)</f>
        <v>2.1117790203047502</v>
      </c>
    </row>
    <row r="393" spans="1:39" ht="22.5" customHeight="1">
      <c r="A393" s="56"/>
      <c r="B393" s="57"/>
      <c r="C393" s="58"/>
      <c r="D393" s="59"/>
      <c r="E393" s="57"/>
      <c r="F393" s="58"/>
      <c r="G393" s="59"/>
      <c r="H393" s="57"/>
      <c r="I393" s="58"/>
      <c r="J393" s="59"/>
      <c r="K393" s="60"/>
      <c r="L393" s="117"/>
      <c r="M393" s="116"/>
      <c r="N393" s="60"/>
      <c r="O393" s="76"/>
      <c r="P393" s="76"/>
      <c r="Q393" s="76"/>
      <c r="R393" s="77"/>
      <c r="S393" s="117"/>
      <c r="T393" s="63"/>
      <c r="U393" s="70"/>
      <c r="V393" s="59"/>
      <c r="W393" s="113"/>
      <c r="Y393" s="62"/>
      <c r="Z393" s="59"/>
      <c r="AA393" s="63"/>
      <c r="AB393" s="59"/>
      <c r="AC393" s="64"/>
      <c r="AD393" s="62"/>
      <c r="AE393" s="59"/>
      <c r="AF393" s="63"/>
      <c r="AG393" s="59"/>
      <c r="AH393" s="64"/>
      <c r="AI393" s="62"/>
      <c r="AJ393" s="64"/>
      <c r="AK393" s="65"/>
      <c r="AL393" s="387"/>
      <c r="AM393" s="65"/>
    </row>
    <row r="394" spans="1:39" ht="22.5" customHeight="1">
      <c r="A394" s="16" t="s">
        <v>47</v>
      </c>
      <c r="B394" s="57"/>
      <c r="C394" s="58"/>
      <c r="D394" s="59"/>
      <c r="E394" s="57"/>
      <c r="F394" s="58"/>
      <c r="G394" s="59"/>
      <c r="H394" s="57"/>
      <c r="I394" s="58"/>
      <c r="J394" s="59"/>
      <c r="K394" s="60"/>
      <c r="L394" s="117"/>
      <c r="M394" s="116"/>
      <c r="N394" s="60"/>
      <c r="O394" s="76"/>
      <c r="P394" s="76"/>
      <c r="Q394" s="76"/>
      <c r="R394" s="77"/>
      <c r="S394" s="117"/>
      <c r="T394" s="63"/>
      <c r="U394" s="70"/>
      <c r="V394" s="59"/>
      <c r="W394" s="113"/>
      <c r="Y394" s="62"/>
      <c r="Z394" s="59"/>
      <c r="AA394" s="63"/>
      <c r="AB394" s="59"/>
      <c r="AC394" s="64"/>
      <c r="AD394" s="62"/>
      <c r="AE394" s="59"/>
      <c r="AF394" s="63"/>
      <c r="AG394" s="59"/>
      <c r="AH394" s="64"/>
      <c r="AI394" s="62"/>
      <c r="AJ394" s="64"/>
      <c r="AK394" s="65"/>
      <c r="AL394" s="387"/>
      <c r="AM394" s="65"/>
    </row>
    <row r="395" spans="1:39" ht="22.5" customHeight="1">
      <c r="A395" s="56" t="s">
        <v>37</v>
      </c>
      <c r="B395" s="57">
        <f t="shared" ref="B395:J396" si="250">B219-B43</f>
        <v>0</v>
      </c>
      <c r="C395" s="58">
        <f t="shared" si="250"/>
        <v>9.0818256551579435E-3</v>
      </c>
      <c r="D395" s="59">
        <f t="shared" si="250"/>
        <v>1.1199039051225761E-3</v>
      </c>
      <c r="E395" s="57">
        <f t="shared" si="250"/>
        <v>0</v>
      </c>
      <c r="F395" s="58">
        <f t="shared" si="250"/>
        <v>9.0818256551579435E-3</v>
      </c>
      <c r="G395" s="59">
        <f t="shared" si="250"/>
        <v>1.3274941956542691E-3</v>
      </c>
      <c r="H395" s="57">
        <f t="shared" si="250"/>
        <v>0</v>
      </c>
      <c r="I395" s="58">
        <f t="shared" si="250"/>
        <v>9.0818256551579435E-3</v>
      </c>
      <c r="J395" s="59">
        <f t="shared" si="250"/>
        <v>6.4406639096167145E-3</v>
      </c>
      <c r="K395" s="60">
        <f>+B395+E395+H395</f>
        <v>0</v>
      </c>
      <c r="L395" s="117">
        <f>+D395+G395+J395</f>
        <v>8.8880620103935597E-3</v>
      </c>
      <c r="M395" s="116"/>
      <c r="N395" s="60"/>
      <c r="O395" s="76"/>
      <c r="P395" s="76"/>
      <c r="Q395" s="76"/>
      <c r="R395" s="77"/>
      <c r="S395" s="117"/>
      <c r="T395" s="63"/>
      <c r="U395" s="70"/>
      <c r="V395" s="59"/>
      <c r="W395" s="113">
        <f>L395+S395+V395</f>
        <v>8.8880620103935597E-3</v>
      </c>
      <c r="Y395" s="62">
        <f t="shared" ref="Y395:AB395" si="251">Y219-Y43</f>
        <v>-0.39600000000000002</v>
      </c>
      <c r="Z395" s="59">
        <f t="shared" si="251"/>
        <v>-3.8755121379332848E-3</v>
      </c>
      <c r="AA395" s="63">
        <f t="shared" si="251"/>
        <v>0</v>
      </c>
      <c r="AB395" s="59">
        <f t="shared" si="251"/>
        <v>0</v>
      </c>
      <c r="AC395" s="64">
        <f>Z395+AB395</f>
        <v>-3.8755121379332848E-3</v>
      </c>
      <c r="AD395" s="62"/>
      <c r="AE395" s="59"/>
      <c r="AF395" s="63"/>
      <c r="AG395" s="59"/>
      <c r="AH395" s="64"/>
      <c r="AI395" s="62"/>
      <c r="AJ395" s="64"/>
      <c r="AK395" s="65">
        <f>+AC395+AH395+AJ395</f>
        <v>-3.8755121379332848E-3</v>
      </c>
      <c r="AL395" s="385"/>
      <c r="AM395" s="65">
        <f>W395+AK395</f>
        <v>5.0125498724602749E-3</v>
      </c>
    </row>
    <row r="396" spans="1:39" ht="22.5" customHeight="1">
      <c r="A396" s="56" t="s">
        <v>38</v>
      </c>
      <c r="B396" s="57">
        <f t="shared" si="250"/>
        <v>0</v>
      </c>
      <c r="C396" s="66">
        <f t="shared" si="250"/>
        <v>3.5487093031746908E-2</v>
      </c>
      <c r="D396" s="67">
        <f t="shared" si="250"/>
        <v>4.3760071572316872E-3</v>
      </c>
      <c r="E396" s="57">
        <f t="shared" si="250"/>
        <v>0</v>
      </c>
      <c r="F396" s="66">
        <f t="shared" si="250"/>
        <v>4.4303506597944964E-3</v>
      </c>
      <c r="G396" s="67">
        <f t="shared" si="250"/>
        <v>6.4758618023569303E-4</v>
      </c>
      <c r="H396" s="57">
        <f t="shared" si="250"/>
        <v>0</v>
      </c>
      <c r="I396" s="66">
        <f t="shared" si="250"/>
        <v>-2.4282064186836733E-3</v>
      </c>
      <c r="J396" s="67">
        <f t="shared" si="250"/>
        <v>-1.7220393828011223E-3</v>
      </c>
      <c r="K396" s="68">
        <f>+B396+E396+H396</f>
        <v>0</v>
      </c>
      <c r="L396" s="146">
        <f>+D396+G396+J396</f>
        <v>3.301553954666258E-3</v>
      </c>
      <c r="M396" s="116"/>
      <c r="N396" s="60"/>
      <c r="O396" s="76"/>
      <c r="P396" s="76"/>
      <c r="Q396" s="76"/>
      <c r="R396" s="77"/>
      <c r="S396" s="117"/>
      <c r="T396" s="63">
        <f>T220-T44</f>
        <v>0</v>
      </c>
      <c r="U396" s="70">
        <f>U220-U44</f>
        <v>0.71531132340102843</v>
      </c>
      <c r="V396" s="67">
        <f>V220-V44</f>
        <v>7.3982891867722597E-4</v>
      </c>
      <c r="W396" s="114">
        <f>L396+S396+V396</f>
        <v>4.041382873343484E-3</v>
      </c>
      <c r="Y396" s="72"/>
      <c r="Z396" s="69"/>
      <c r="AA396" s="73"/>
      <c r="AB396" s="69"/>
      <c r="AC396" s="74"/>
      <c r="AD396" s="72">
        <f t="shared" ref="AD396:AG396" si="252">AD220-AD44</f>
        <v>0</v>
      </c>
      <c r="AE396" s="69">
        <f t="shared" si="252"/>
        <v>0</v>
      </c>
      <c r="AF396" s="73">
        <f t="shared" si="252"/>
        <v>0</v>
      </c>
      <c r="AG396" s="69">
        <f t="shared" si="252"/>
        <v>0</v>
      </c>
      <c r="AH396" s="74">
        <f>AE396+AG396</f>
        <v>0</v>
      </c>
      <c r="AI396" s="62">
        <f t="shared" ref="AI396:AJ396" si="253">AI220-AI44</f>
        <v>-0.35500000000000004</v>
      </c>
      <c r="AJ396" s="64">
        <f t="shared" si="253"/>
        <v>-3.4742596186018082E-3</v>
      </c>
      <c r="AK396" s="65">
        <f>+AC396+AH396+AJ396</f>
        <v>-3.4742596186018082E-3</v>
      </c>
      <c r="AL396" s="385"/>
      <c r="AM396" s="75">
        <f>W396+AK396</f>
        <v>5.6712325474167578E-4</v>
      </c>
    </row>
    <row r="397" spans="1:39" ht="22.5" customHeight="1">
      <c r="A397" s="56" t="s">
        <v>39</v>
      </c>
      <c r="B397" s="57"/>
      <c r="C397" s="58">
        <f>SUM(C395:C396)</f>
        <v>4.4568918686904851E-2</v>
      </c>
      <c r="D397" s="59">
        <f>SUM(D395:D396)</f>
        <v>5.4959110623542633E-3</v>
      </c>
      <c r="E397" s="57">
        <f>E221-E45</f>
        <v>0</v>
      </c>
      <c r="F397" s="58">
        <f>SUM(F395:F396)</f>
        <v>1.351217631495244E-2</v>
      </c>
      <c r="G397" s="59">
        <f>SUM(G395:G396)</f>
        <v>1.9750803758899621E-3</v>
      </c>
      <c r="H397" s="57">
        <f>H221-H45</f>
        <v>0</v>
      </c>
      <c r="I397" s="58">
        <f>SUM(I395:I396)</f>
        <v>6.6536192364742702E-3</v>
      </c>
      <c r="J397" s="59">
        <f>SUM(J395:J396)</f>
        <v>4.7186245268155923E-3</v>
      </c>
      <c r="K397" s="60"/>
      <c r="L397" s="117">
        <f>+D397+G397+J397</f>
        <v>1.2189615965059818E-2</v>
      </c>
      <c r="M397" s="116"/>
      <c r="N397" s="60"/>
      <c r="O397" s="76"/>
      <c r="P397" s="76"/>
      <c r="Q397" s="76"/>
      <c r="R397" s="77"/>
      <c r="S397" s="117"/>
      <c r="T397" s="192"/>
      <c r="U397" s="271"/>
      <c r="V397" s="59">
        <f>SUM(V395:V396)</f>
        <v>7.3982891867722597E-4</v>
      </c>
      <c r="W397" s="113">
        <f>SUM(W395:W396)</f>
        <v>1.2929444883737044E-2</v>
      </c>
      <c r="Y397" s="62"/>
      <c r="Z397" s="59">
        <f>SUM(Z395:Z396)</f>
        <v>-3.8755121379332848E-3</v>
      </c>
      <c r="AA397" s="63"/>
      <c r="AB397" s="59">
        <f>SUM(AB395:AB396)</f>
        <v>0</v>
      </c>
      <c r="AC397" s="64">
        <f>SUM(AC395:AC396)</f>
        <v>-3.8755121379332848E-3</v>
      </c>
      <c r="AD397" s="62"/>
      <c r="AE397" s="59">
        <f>SUM(AE395:AE396)</f>
        <v>0</v>
      </c>
      <c r="AF397" s="63"/>
      <c r="AG397" s="59">
        <f>SUM(AG395:AG396)</f>
        <v>0</v>
      </c>
      <c r="AH397" s="64">
        <f>SUM(AH395:AH396)</f>
        <v>0</v>
      </c>
      <c r="AI397" s="62"/>
      <c r="AJ397" s="64">
        <f>SUM(AJ395:AJ396)</f>
        <v>-3.4742596186018082E-3</v>
      </c>
      <c r="AK397" s="65">
        <f>SUM(AK395:AK396)</f>
        <v>-7.349771756535093E-3</v>
      </c>
      <c r="AL397" s="387"/>
      <c r="AM397" s="65">
        <f>SUM(AM395:AM396)</f>
        <v>5.5796731272019506E-3</v>
      </c>
    </row>
    <row r="398" spans="1:39" ht="22.5" customHeight="1">
      <c r="A398" s="56"/>
      <c r="B398" s="57"/>
      <c r="C398" s="58"/>
      <c r="D398" s="59"/>
      <c r="E398" s="57"/>
      <c r="F398" s="58"/>
      <c r="G398" s="59"/>
      <c r="H398" s="57"/>
      <c r="I398" s="58"/>
      <c r="J398" s="59"/>
      <c r="K398" s="60"/>
      <c r="L398" s="117"/>
      <c r="M398" s="116"/>
      <c r="N398" s="60"/>
      <c r="O398" s="76"/>
      <c r="P398" s="76"/>
      <c r="Q398" s="76"/>
      <c r="R398" s="77"/>
      <c r="S398" s="117"/>
      <c r="T398" s="63"/>
      <c r="U398" s="70"/>
      <c r="V398" s="59"/>
      <c r="W398" s="113"/>
      <c r="Y398" s="72"/>
      <c r="Z398" s="69"/>
      <c r="AA398" s="73"/>
      <c r="AB398" s="69"/>
      <c r="AC398" s="74"/>
      <c r="AD398" s="72"/>
      <c r="AE398" s="69"/>
      <c r="AF398" s="73"/>
      <c r="AG398" s="69"/>
      <c r="AH398" s="74"/>
      <c r="AI398" s="72"/>
      <c r="AJ398" s="74"/>
      <c r="AK398" s="81"/>
      <c r="AL398" s="387"/>
      <c r="AM398" s="81"/>
    </row>
    <row r="399" spans="1:39" ht="22.5" customHeight="1">
      <c r="A399" s="16" t="s">
        <v>48</v>
      </c>
      <c r="B399" s="57"/>
      <c r="C399" s="58"/>
      <c r="D399" s="59"/>
      <c r="E399" s="57"/>
      <c r="F399" s="58"/>
      <c r="G399" s="59"/>
      <c r="H399" s="57"/>
      <c r="I399" s="58"/>
      <c r="J399" s="59"/>
      <c r="K399" s="60"/>
      <c r="L399" s="117"/>
      <c r="M399" s="116"/>
      <c r="N399" s="60"/>
      <c r="O399" s="76"/>
      <c r="P399" s="76"/>
      <c r="Q399" s="76"/>
      <c r="R399" s="77"/>
      <c r="S399" s="117"/>
      <c r="T399" s="63"/>
      <c r="U399" s="70"/>
      <c r="V399" s="59"/>
      <c r="W399" s="113"/>
      <c r="Y399" s="62"/>
      <c r="Z399" s="59"/>
      <c r="AA399" s="63"/>
      <c r="AB399" s="59"/>
      <c r="AC399" s="64"/>
      <c r="AD399" s="62"/>
      <c r="AE399" s="59"/>
      <c r="AF399" s="63"/>
      <c r="AG399" s="59"/>
      <c r="AH399" s="64"/>
      <c r="AI399" s="62"/>
      <c r="AJ399" s="64"/>
      <c r="AK399" s="65"/>
      <c r="AL399" s="387"/>
      <c r="AM399" s="65"/>
    </row>
    <row r="400" spans="1:39" ht="22.5" customHeight="1">
      <c r="A400" s="56" t="s">
        <v>37</v>
      </c>
      <c r="B400" s="57">
        <f t="shared" ref="B400:J401" si="254">B224-B48</f>
        <v>0</v>
      </c>
      <c r="C400" s="58">
        <f t="shared" si="254"/>
        <v>9.0818256551579435E-3</v>
      </c>
      <c r="D400" s="59">
        <f t="shared" si="254"/>
        <v>6.2830808193499151E-5</v>
      </c>
      <c r="E400" s="57">
        <f t="shared" si="254"/>
        <v>0</v>
      </c>
      <c r="F400" s="58">
        <f t="shared" si="254"/>
        <v>9.0818256551579435E-3</v>
      </c>
      <c r="G400" s="59">
        <f t="shared" si="254"/>
        <v>7.0794260889831505E-4</v>
      </c>
      <c r="H400" s="57">
        <f t="shared" si="254"/>
        <v>0</v>
      </c>
      <c r="I400" s="58">
        <f t="shared" si="254"/>
        <v>9.0818256551579435E-3</v>
      </c>
      <c r="J400" s="59">
        <f t="shared" si="254"/>
        <v>3.4851034178884424E-3</v>
      </c>
      <c r="K400" s="60">
        <f>+B400+E400+H400</f>
        <v>0</v>
      </c>
      <c r="L400" s="117">
        <f>+D400+G400+J400</f>
        <v>4.2558768349802564E-3</v>
      </c>
      <c r="M400" s="116"/>
      <c r="N400" s="60"/>
      <c r="O400" s="76"/>
      <c r="P400" s="76"/>
      <c r="Q400" s="76"/>
      <c r="R400" s="77"/>
      <c r="S400" s="117"/>
      <c r="T400" s="63"/>
      <c r="U400" s="70"/>
      <c r="V400" s="59"/>
      <c r="W400" s="113">
        <f>L400+S400+V400</f>
        <v>4.2558768349802564E-3</v>
      </c>
      <c r="Y400" s="62">
        <f t="shared" ref="Y400:AB400" si="255">Y224-Y48</f>
        <v>-0.39600000000000002</v>
      </c>
      <c r="Z400" s="59">
        <f t="shared" si="255"/>
        <v>-1.8557141379332844E-3</v>
      </c>
      <c r="AA400" s="63">
        <f t="shared" si="255"/>
        <v>0</v>
      </c>
      <c r="AB400" s="59">
        <f t="shared" si="255"/>
        <v>0</v>
      </c>
      <c r="AC400" s="64">
        <f>Z400+AB400</f>
        <v>-1.8557141379332844E-3</v>
      </c>
      <c r="AD400" s="62"/>
      <c r="AE400" s="59"/>
      <c r="AF400" s="63"/>
      <c r="AG400" s="59"/>
      <c r="AH400" s="64"/>
      <c r="AI400" s="62"/>
      <c r="AJ400" s="64"/>
      <c r="AK400" s="65">
        <f>+AC400+AH400+AJ400</f>
        <v>-1.8557141379332844E-3</v>
      </c>
      <c r="AL400" s="385"/>
      <c r="AM400" s="65">
        <f>W400+AK400</f>
        <v>2.4001626970469722E-3</v>
      </c>
    </row>
    <row r="401" spans="1:39" ht="22.5" customHeight="1">
      <c r="A401" s="56" t="s">
        <v>38</v>
      </c>
      <c r="B401" s="57">
        <f t="shared" si="254"/>
        <v>0</v>
      </c>
      <c r="C401" s="66">
        <f t="shared" si="254"/>
        <v>6.4289459354244682E-2</v>
      </c>
      <c r="D401" s="67">
        <f t="shared" si="254"/>
        <v>4.4477386408053182E-4</v>
      </c>
      <c r="E401" s="57">
        <f t="shared" si="254"/>
        <v>0</v>
      </c>
      <c r="F401" s="66">
        <f t="shared" si="254"/>
        <v>3.4571773726627952E-3</v>
      </c>
      <c r="G401" s="67">
        <f t="shared" si="254"/>
        <v>2.6949241942748458E-4</v>
      </c>
      <c r="H401" s="57">
        <f t="shared" si="254"/>
        <v>0</v>
      </c>
      <c r="I401" s="66">
        <f t="shared" si="254"/>
        <v>2.8235028610477247E-3</v>
      </c>
      <c r="J401" s="67">
        <f t="shared" si="254"/>
        <v>1.083504555702032E-3</v>
      </c>
      <c r="K401" s="68">
        <f>+B401+E401+H401</f>
        <v>0</v>
      </c>
      <c r="L401" s="146">
        <f>+D401+G401+J401</f>
        <v>1.7977708392100484E-3</v>
      </c>
      <c r="M401" s="116"/>
      <c r="N401" s="60"/>
      <c r="O401" s="76"/>
      <c r="P401" s="76"/>
      <c r="Q401" s="76"/>
      <c r="R401" s="77"/>
      <c r="S401" s="117"/>
      <c r="T401" s="63">
        <f>T225-T49</f>
        <v>0</v>
      </c>
      <c r="U401" s="70">
        <f>U225-U49</f>
        <v>0.71531132340102843</v>
      </c>
      <c r="V401" s="67">
        <f>V225-V49</f>
        <v>2.5334320426233085E-5</v>
      </c>
      <c r="W401" s="114">
        <f>L401+S401+V401</f>
        <v>1.8231051596362814E-3</v>
      </c>
      <c r="Y401" s="72"/>
      <c r="Z401" s="69"/>
      <c r="AA401" s="73"/>
      <c r="AB401" s="69"/>
      <c r="AC401" s="74"/>
      <c r="AD401" s="72">
        <f t="shared" ref="AD401:AG401" si="256">AD225-AD49</f>
        <v>0</v>
      </c>
      <c r="AE401" s="69">
        <f t="shared" si="256"/>
        <v>0</v>
      </c>
      <c r="AF401" s="73">
        <f t="shared" si="256"/>
        <v>0</v>
      </c>
      <c r="AG401" s="69">
        <f t="shared" si="256"/>
        <v>0</v>
      </c>
      <c r="AH401" s="74">
        <f>AE401+AG401</f>
        <v>0</v>
      </c>
      <c r="AI401" s="62">
        <f t="shared" ref="AI401:AJ401" si="257">AI225-AI49</f>
        <v>-0.35500000000000004</v>
      </c>
      <c r="AJ401" s="64">
        <f t="shared" si="257"/>
        <v>-1.6635821186018083E-3</v>
      </c>
      <c r="AK401" s="65">
        <f>+AC401+AH401+AJ401</f>
        <v>-1.6635821186018083E-3</v>
      </c>
      <c r="AL401" s="385"/>
      <c r="AM401" s="75">
        <f>W401+AK401</f>
        <v>1.5952304103447308E-4</v>
      </c>
    </row>
    <row r="402" spans="1:39" ht="22.5" customHeight="1">
      <c r="A402" s="56" t="s">
        <v>39</v>
      </c>
      <c r="B402" s="57"/>
      <c r="C402" s="58">
        <f>SUM(C400:C401)</f>
        <v>7.3371285009402626E-2</v>
      </c>
      <c r="D402" s="59">
        <f>SUM(D400:D401)</f>
        <v>5.0760467227403097E-4</v>
      </c>
      <c r="E402" s="57">
        <f>E226-E50</f>
        <v>0</v>
      </c>
      <c r="F402" s="58">
        <f>SUM(F400:F401)</f>
        <v>1.2539003027820739E-2</v>
      </c>
      <c r="G402" s="59">
        <f>SUM(G400:G401)</f>
        <v>9.7743502832579963E-4</v>
      </c>
      <c r="H402" s="57">
        <f>H226-H50</f>
        <v>0</v>
      </c>
      <c r="I402" s="58">
        <f>SUM(I400:I401)</f>
        <v>1.1905328516205668E-2</v>
      </c>
      <c r="J402" s="59">
        <f>SUM(J400:J401)</f>
        <v>4.5686079735904744E-3</v>
      </c>
      <c r="K402" s="60"/>
      <c r="L402" s="117">
        <f>+D402+G402+J402</f>
        <v>6.0536476741903048E-3</v>
      </c>
      <c r="M402" s="116"/>
      <c r="N402" s="60"/>
      <c r="O402" s="76"/>
      <c r="P402" s="76"/>
      <c r="Q402" s="76"/>
      <c r="R402" s="77"/>
      <c r="S402" s="117"/>
      <c r="T402" s="192"/>
      <c r="V402" s="59">
        <f>SUM(V400:V401)</f>
        <v>2.5334320426233085E-5</v>
      </c>
      <c r="W402" s="113">
        <f>SUM(W400:W401)</f>
        <v>6.0789819946165374E-3</v>
      </c>
      <c r="Y402" s="62"/>
      <c r="Z402" s="59">
        <f>SUM(Z400:Z401)</f>
        <v>-1.8557141379332844E-3</v>
      </c>
      <c r="AA402" s="63"/>
      <c r="AB402" s="59">
        <f>SUM(AB400:AB401)</f>
        <v>0</v>
      </c>
      <c r="AC402" s="64">
        <f>SUM(AC400:AC401)</f>
        <v>-1.8557141379332844E-3</v>
      </c>
      <c r="AD402" s="62"/>
      <c r="AE402" s="59">
        <f>SUM(AE400:AE401)</f>
        <v>0</v>
      </c>
      <c r="AF402" s="63"/>
      <c r="AG402" s="59">
        <f>SUM(AG400:AG401)</f>
        <v>0</v>
      </c>
      <c r="AH402" s="64">
        <f>SUM(AH400:AH401)</f>
        <v>0</v>
      </c>
      <c r="AI402" s="62"/>
      <c r="AJ402" s="64">
        <f>SUM(AJ400:AJ401)</f>
        <v>-1.6635821186018083E-3</v>
      </c>
      <c r="AK402" s="65">
        <f>SUM(AK400:AK401)</f>
        <v>-3.5192962565350925E-3</v>
      </c>
      <c r="AL402" s="387"/>
      <c r="AM402" s="65">
        <f>SUM(AM400:AM401)</f>
        <v>2.5596857380814453E-3</v>
      </c>
    </row>
    <row r="403" spans="1:39" ht="22.5" customHeight="1">
      <c r="A403" s="56"/>
      <c r="B403" s="57"/>
      <c r="C403" s="58"/>
      <c r="D403" s="59"/>
      <c r="E403" s="57"/>
      <c r="F403" s="58"/>
      <c r="G403" s="59"/>
      <c r="H403" s="57"/>
      <c r="I403" s="58"/>
      <c r="J403" s="59"/>
      <c r="K403" s="60"/>
      <c r="L403" s="117"/>
      <c r="M403" s="116"/>
      <c r="N403" s="60"/>
      <c r="O403" s="76"/>
      <c r="P403" s="76"/>
      <c r="Q403" s="76"/>
      <c r="R403" s="77"/>
      <c r="S403" s="117"/>
      <c r="T403" s="63"/>
      <c r="U403" s="70"/>
      <c r="V403" s="59"/>
      <c r="W403" s="113"/>
      <c r="Y403" s="62"/>
      <c r="Z403" s="59"/>
      <c r="AA403" s="63"/>
      <c r="AB403" s="59"/>
      <c r="AC403" s="64"/>
      <c r="AD403" s="62"/>
      <c r="AE403" s="59"/>
      <c r="AF403" s="63"/>
      <c r="AG403" s="59"/>
      <c r="AH403" s="64"/>
      <c r="AI403" s="62"/>
      <c r="AJ403" s="64"/>
      <c r="AK403" s="65"/>
      <c r="AL403" s="387"/>
      <c r="AM403" s="65"/>
    </row>
    <row r="404" spans="1:39" ht="22.5" customHeight="1">
      <c r="A404" s="16" t="s">
        <v>49</v>
      </c>
      <c r="B404" s="57"/>
      <c r="C404" s="58"/>
      <c r="D404" s="59"/>
      <c r="E404" s="57"/>
      <c r="F404" s="58"/>
      <c r="G404" s="59"/>
      <c r="H404" s="57"/>
      <c r="I404" s="58"/>
      <c r="J404" s="59"/>
      <c r="K404" s="60"/>
      <c r="L404" s="117"/>
      <c r="M404" s="116"/>
      <c r="N404" s="60"/>
      <c r="O404" s="76"/>
      <c r="P404" s="76"/>
      <c r="Q404" s="76"/>
      <c r="R404" s="77"/>
      <c r="S404" s="117"/>
      <c r="T404" s="63"/>
      <c r="U404" s="70"/>
      <c r="V404" s="59"/>
      <c r="W404" s="113"/>
      <c r="Y404" s="62"/>
      <c r="Z404" s="59"/>
      <c r="AA404" s="63"/>
      <c r="AB404" s="59"/>
      <c r="AC404" s="64"/>
      <c r="AD404" s="62"/>
      <c r="AE404" s="59"/>
      <c r="AF404" s="63"/>
      <c r="AG404" s="59"/>
      <c r="AH404" s="64"/>
      <c r="AI404" s="62"/>
      <c r="AJ404" s="64"/>
      <c r="AK404" s="65"/>
      <c r="AL404" s="387"/>
      <c r="AM404" s="65"/>
    </row>
    <row r="405" spans="1:39" ht="22.5" customHeight="1">
      <c r="A405" s="56" t="s">
        <v>37</v>
      </c>
      <c r="B405" s="57">
        <f>B390+B395+B400</f>
        <v>0</v>
      </c>
      <c r="C405" s="58"/>
      <c r="D405" s="59">
        <f>D390+D395+D400</f>
        <v>0.53926662924155633</v>
      </c>
      <c r="E405" s="57">
        <f t="shared" ref="E405" si="258">E390+E395+E400</f>
        <v>0</v>
      </c>
      <c r="F405" s="58">
        <f>F386+F390</f>
        <v>9.0818256551579435E-3</v>
      </c>
      <c r="G405" s="59">
        <f t="shared" ref="G405:H407" si="259">G390+G395+G400</f>
        <v>2.660630983986076</v>
      </c>
      <c r="H405" s="57">
        <f t="shared" si="259"/>
        <v>0</v>
      </c>
      <c r="I405" s="58"/>
      <c r="J405" s="59">
        <f t="shared" ref="J405:L407" si="260">J390+J395+J400</f>
        <v>9.9257673275051569E-3</v>
      </c>
      <c r="K405" s="60">
        <f t="shared" si="260"/>
        <v>0</v>
      </c>
      <c r="L405" s="117">
        <f t="shared" si="260"/>
        <v>3.2098233805551373</v>
      </c>
      <c r="M405" s="154"/>
      <c r="N405" s="68"/>
      <c r="O405" s="79"/>
      <c r="P405" s="79"/>
      <c r="Q405" s="79"/>
      <c r="R405" s="77"/>
      <c r="S405" s="146"/>
      <c r="T405" s="73"/>
      <c r="U405" s="70"/>
      <c r="V405" s="69"/>
      <c r="W405" s="113">
        <f>L405+S405+V405</f>
        <v>3.2098233805551373</v>
      </c>
      <c r="Y405" s="62"/>
      <c r="Z405" s="59">
        <f>Z390+Z395+Z400</f>
        <v>-1.3995975115178854</v>
      </c>
      <c r="AA405" s="63"/>
      <c r="AB405" s="59">
        <f>AB390+AB395+AB400</f>
        <v>0</v>
      </c>
      <c r="AC405" s="64">
        <f>Z405+AB405</f>
        <v>-1.3995975115178854</v>
      </c>
      <c r="AD405" s="62"/>
      <c r="AE405" s="59">
        <f>AE390+AE395+AE400</f>
        <v>0</v>
      </c>
      <c r="AF405" s="63"/>
      <c r="AG405" s="59">
        <f>AG390+AG395+AG400</f>
        <v>0</v>
      </c>
      <c r="AH405" s="64">
        <f>AE405+AG405</f>
        <v>0</v>
      </c>
      <c r="AI405" s="62"/>
      <c r="AJ405" s="64">
        <f>AJ390+AJ395+AJ400</f>
        <v>0</v>
      </c>
      <c r="AK405" s="65">
        <f>+AC405+AH405+AJ405</f>
        <v>-1.3995975115178854</v>
      </c>
      <c r="AL405" s="387"/>
      <c r="AM405" s="65">
        <f>W405+AK405</f>
        <v>1.8102258690372519</v>
      </c>
    </row>
    <row r="406" spans="1:39" ht="22.5" customHeight="1">
      <c r="A406" s="56" t="s">
        <v>38</v>
      </c>
      <c r="B406" s="78">
        <f>B391+B396+B401</f>
        <v>0</v>
      </c>
      <c r="C406" s="58"/>
      <c r="D406" s="69">
        <f t="shared" ref="D406:E407" si="261">D391+D396+D401</f>
        <v>0.26776988187818784</v>
      </c>
      <c r="E406" s="78">
        <f t="shared" si="261"/>
        <v>0</v>
      </c>
      <c r="F406" s="58"/>
      <c r="G406" s="69">
        <f t="shared" si="259"/>
        <v>1.062063341674776</v>
      </c>
      <c r="H406" s="78">
        <f t="shared" si="259"/>
        <v>0</v>
      </c>
      <c r="I406" s="58"/>
      <c r="J406" s="69">
        <f t="shared" si="260"/>
        <v>-6.3853482709909024E-4</v>
      </c>
      <c r="K406" s="68">
        <f t="shared" si="260"/>
        <v>0</v>
      </c>
      <c r="L406" s="146">
        <f t="shared" si="260"/>
        <v>1.3291946887258648</v>
      </c>
      <c r="M406" s="154"/>
      <c r="N406" s="68"/>
      <c r="O406" s="79"/>
      <c r="P406" s="79"/>
      <c r="Q406" s="79"/>
      <c r="R406" s="77"/>
      <c r="S406" s="146"/>
      <c r="T406" s="73">
        <f>T391+T396+T401</f>
        <v>0</v>
      </c>
      <c r="U406" s="70"/>
      <c r="V406" s="69">
        <f>V391+V396+V401</f>
        <v>0.23518750976259725</v>
      </c>
      <c r="W406" s="83">
        <f>L406+S406+V406</f>
        <v>1.5643821984884621</v>
      </c>
      <c r="Y406" s="72"/>
      <c r="Z406" s="69">
        <f>Z391+Z396+Z401</f>
        <v>0</v>
      </c>
      <c r="AA406" s="73"/>
      <c r="AB406" s="69">
        <f>AB391+AB396+AB401</f>
        <v>0</v>
      </c>
      <c r="AC406" s="74">
        <f>Z406+AB406</f>
        <v>0</v>
      </c>
      <c r="AD406" s="72"/>
      <c r="AE406" s="69">
        <f>AE391+AE396+AE401</f>
        <v>0</v>
      </c>
      <c r="AF406" s="73"/>
      <c r="AG406" s="69">
        <f>AG391+AG396+AG401</f>
        <v>0</v>
      </c>
      <c r="AH406" s="74">
        <f>AE406+AG406</f>
        <v>0</v>
      </c>
      <c r="AI406" s="72"/>
      <c r="AJ406" s="74">
        <f>AJ391+AJ396+AJ401</f>
        <v>-1.25468968835568</v>
      </c>
      <c r="AK406" s="81">
        <f>+AC406+AH406+AJ406</f>
        <v>-1.25468968835568</v>
      </c>
      <c r="AL406" s="387"/>
      <c r="AM406" s="81">
        <f>W406+AK406</f>
        <v>0.3096925101327821</v>
      </c>
    </row>
    <row r="407" spans="1:39" ht="22.5" customHeight="1">
      <c r="A407" s="84" t="s">
        <v>39</v>
      </c>
      <c r="B407" s="21">
        <f>B392+B397+B402</f>
        <v>0</v>
      </c>
      <c r="C407" s="85"/>
      <c r="D407" s="86">
        <f t="shared" si="261"/>
        <v>0.80703651111974417</v>
      </c>
      <c r="E407" s="21">
        <f t="shared" si="261"/>
        <v>0</v>
      </c>
      <c r="F407" s="85"/>
      <c r="G407" s="86">
        <f t="shared" si="259"/>
        <v>3.7226943256608513</v>
      </c>
      <c r="H407" s="21">
        <f t="shared" si="259"/>
        <v>0</v>
      </c>
      <c r="I407" s="85"/>
      <c r="J407" s="86">
        <f t="shared" si="260"/>
        <v>9.2872325004060667E-3</v>
      </c>
      <c r="K407" s="24">
        <f t="shared" si="260"/>
        <v>0</v>
      </c>
      <c r="L407" s="272">
        <f t="shared" si="260"/>
        <v>4.5390180692810018</v>
      </c>
      <c r="M407" s="278"/>
      <c r="N407" s="24"/>
      <c r="O407" s="87"/>
      <c r="P407" s="87"/>
      <c r="Q407" s="87"/>
      <c r="R407" s="88"/>
      <c r="S407" s="272"/>
      <c r="T407" s="143">
        <f>SUM(T405:T406)</f>
        <v>0</v>
      </c>
      <c r="U407" s="27"/>
      <c r="V407" s="86">
        <f>SUM(V405:V406)</f>
        <v>0.23518750976259725</v>
      </c>
      <c r="W407" s="268">
        <f>SUM(W405:W406)</f>
        <v>4.7742055790435991</v>
      </c>
      <c r="Y407" s="91"/>
      <c r="Z407" s="86">
        <f>SUM(Z405:Z406)</f>
        <v>-1.3995975115178854</v>
      </c>
      <c r="AA407" s="92"/>
      <c r="AB407" s="86">
        <f>SUM(AB405:AB406)</f>
        <v>0</v>
      </c>
      <c r="AC407" s="327">
        <f>SUM(AC405:AC406)</f>
        <v>-1.3995975115178854</v>
      </c>
      <c r="AD407" s="91"/>
      <c r="AE407" s="86">
        <f>SUM(AE405:AE406)</f>
        <v>0</v>
      </c>
      <c r="AF407" s="92"/>
      <c r="AG407" s="86">
        <f>SUM(AG405:AG406)</f>
        <v>0</v>
      </c>
      <c r="AH407" s="327">
        <f>SUM(AH405:AH406)</f>
        <v>0</v>
      </c>
      <c r="AI407" s="91"/>
      <c r="AJ407" s="327">
        <f>SUM(AJ405:AJ406)</f>
        <v>-1.25468968835568</v>
      </c>
      <c r="AK407" s="388">
        <f>AK387+AK392+AK397+AK402</f>
        <v>-2.6542871998735658</v>
      </c>
      <c r="AL407" s="385"/>
      <c r="AM407" s="388">
        <f>SUM(AM405:AM406)</f>
        <v>2.1199183791700342</v>
      </c>
    </row>
    <row r="408" spans="1:39" ht="15" customHeight="1">
      <c r="A408" s="56"/>
      <c r="B408" s="57"/>
      <c r="C408" s="58"/>
      <c r="D408" s="59"/>
      <c r="E408" s="57"/>
      <c r="F408" s="58"/>
      <c r="G408" s="59"/>
      <c r="H408" s="57"/>
      <c r="I408" s="58"/>
      <c r="J408" s="59"/>
      <c r="K408" s="60"/>
      <c r="L408" s="117"/>
      <c r="M408" s="116"/>
      <c r="N408" s="60"/>
      <c r="O408" s="76"/>
      <c r="P408" s="76"/>
      <c r="Q408" s="76"/>
      <c r="R408" s="77"/>
      <c r="S408" s="117"/>
      <c r="T408" s="60"/>
      <c r="U408" s="70"/>
      <c r="V408" s="59"/>
      <c r="W408" s="113"/>
      <c r="Y408" s="62"/>
      <c r="Z408" s="59"/>
      <c r="AA408" s="63"/>
      <c r="AB408" s="59"/>
      <c r="AC408" s="64"/>
      <c r="AD408" s="62"/>
      <c r="AE408" s="59"/>
      <c r="AF408" s="63"/>
      <c r="AG408" s="59"/>
      <c r="AH408" s="64"/>
      <c r="AI408" s="62"/>
      <c r="AJ408" s="64"/>
      <c r="AK408" s="65"/>
      <c r="AL408" s="387"/>
      <c r="AM408" s="65"/>
    </row>
    <row r="409" spans="1:39" ht="22.5" customHeight="1">
      <c r="A409" s="33" t="s">
        <v>44</v>
      </c>
      <c r="B409" s="57"/>
      <c r="C409" s="58"/>
      <c r="D409" s="59"/>
      <c r="E409" s="57"/>
      <c r="F409" s="58"/>
      <c r="G409" s="59"/>
      <c r="H409" s="57"/>
      <c r="I409" s="58"/>
      <c r="J409" s="59"/>
      <c r="K409" s="60"/>
      <c r="L409" s="117"/>
      <c r="M409" s="116"/>
      <c r="N409" s="60"/>
      <c r="O409" s="76"/>
      <c r="P409" s="76"/>
      <c r="Q409" s="76"/>
      <c r="R409" s="77"/>
      <c r="S409" s="117"/>
      <c r="T409" s="60"/>
      <c r="U409" s="70"/>
      <c r="V409" s="59"/>
      <c r="W409" s="113"/>
      <c r="Y409" s="62"/>
      <c r="Z409" s="59"/>
      <c r="AA409" s="63"/>
      <c r="AB409" s="59"/>
      <c r="AC409" s="64"/>
      <c r="AD409" s="62"/>
      <c r="AE409" s="59"/>
      <c r="AF409" s="63"/>
      <c r="AG409" s="59"/>
      <c r="AH409" s="64"/>
      <c r="AI409" s="62"/>
      <c r="AJ409" s="64"/>
      <c r="AK409" s="65"/>
      <c r="AL409" s="387"/>
      <c r="AM409" s="65"/>
    </row>
    <row r="410" spans="1:39" ht="22.5" customHeight="1">
      <c r="A410" s="16" t="s">
        <v>50</v>
      </c>
      <c r="B410" s="57"/>
      <c r="C410" s="58"/>
      <c r="D410" s="59"/>
      <c r="E410" s="57"/>
      <c r="F410" s="58"/>
      <c r="G410" s="59"/>
      <c r="H410" s="57"/>
      <c r="I410" s="58"/>
      <c r="J410" s="59"/>
      <c r="K410" s="60"/>
      <c r="L410" s="117"/>
      <c r="M410" s="116"/>
      <c r="N410" s="60"/>
      <c r="O410" s="76"/>
      <c r="P410" s="76"/>
      <c r="Q410" s="76"/>
      <c r="R410" s="77"/>
      <c r="S410" s="117"/>
      <c r="T410" s="60"/>
      <c r="U410" s="70"/>
      <c r="V410" s="59"/>
      <c r="W410" s="113"/>
      <c r="Y410" s="62"/>
      <c r="Z410" s="59"/>
      <c r="AA410" s="63"/>
      <c r="AB410" s="59"/>
      <c r="AC410" s="64"/>
      <c r="AD410" s="62"/>
      <c r="AE410" s="59"/>
      <c r="AF410" s="63"/>
      <c r="AG410" s="59"/>
      <c r="AH410" s="64"/>
      <c r="AI410" s="62"/>
      <c r="AJ410" s="64"/>
      <c r="AK410" s="65"/>
      <c r="AL410" s="387"/>
      <c r="AM410" s="65"/>
    </row>
    <row r="411" spans="1:39" ht="22.5" customHeight="1">
      <c r="A411" s="56" t="s">
        <v>37</v>
      </c>
      <c r="B411" s="57">
        <f t="shared" ref="B411:G412" si="262">B235-B59</f>
        <v>0</v>
      </c>
      <c r="C411" s="58">
        <f t="shared" si="262"/>
        <v>9.3734862473052738E-3</v>
      </c>
      <c r="D411" s="59">
        <f t="shared" si="262"/>
        <v>11.219702564997178</v>
      </c>
      <c r="E411" s="57">
        <f t="shared" si="262"/>
        <v>0</v>
      </c>
      <c r="F411" s="58">
        <f t="shared" si="262"/>
        <v>9.3734862473052738E-3</v>
      </c>
      <c r="G411" s="59">
        <f t="shared" si="262"/>
        <v>9.5608777954913506</v>
      </c>
      <c r="H411" s="57"/>
      <c r="I411" s="58"/>
      <c r="J411" s="59"/>
      <c r="K411" s="60">
        <f>+B411+E411+H411</f>
        <v>0</v>
      </c>
      <c r="L411" s="117">
        <f>+D411+G411+J411</f>
        <v>20.780580360488528</v>
      </c>
      <c r="M411" s="116"/>
      <c r="N411" s="60"/>
      <c r="O411" s="76"/>
      <c r="P411" s="76"/>
      <c r="Q411" s="76"/>
      <c r="R411" s="77"/>
      <c r="S411" s="117">
        <f>+M411*R411/1000</f>
        <v>0</v>
      </c>
      <c r="T411" s="60"/>
      <c r="U411" s="70"/>
      <c r="V411" s="59"/>
      <c r="W411" s="113">
        <f>L411+S411+V411</f>
        <v>20.780580360488528</v>
      </c>
      <c r="Y411" s="62">
        <f t="shared" ref="Y411:AB411" si="263">Y235-Y59</f>
        <v>-0.39200000000000002</v>
      </c>
      <c r="Z411" s="59">
        <f t="shared" si="263"/>
        <v>-8.6904565562821912</v>
      </c>
      <c r="AA411" s="63">
        <f t="shared" si="263"/>
        <v>0</v>
      </c>
      <c r="AB411" s="59">
        <f t="shared" si="263"/>
        <v>0</v>
      </c>
      <c r="AC411" s="64">
        <f>Z411+AB411</f>
        <v>-8.6904565562821912</v>
      </c>
      <c r="AD411" s="62"/>
      <c r="AE411" s="59"/>
      <c r="AF411" s="63"/>
      <c r="AG411" s="59"/>
      <c r="AH411" s="64"/>
      <c r="AI411" s="62"/>
      <c r="AJ411" s="64"/>
      <c r="AK411" s="65">
        <f>+AC411+AH411+AJ411</f>
        <v>-8.6904565562821912</v>
      </c>
      <c r="AL411" s="385"/>
      <c r="AM411" s="65">
        <f>W411+AK411</f>
        <v>12.090123804206337</v>
      </c>
    </row>
    <row r="412" spans="1:39" ht="22.5" customHeight="1">
      <c r="A412" s="56" t="s">
        <v>38</v>
      </c>
      <c r="B412" s="57">
        <f t="shared" si="262"/>
        <v>0</v>
      </c>
      <c r="C412" s="66">
        <f t="shared" si="262"/>
        <v>-4.4206431834672502E-3</v>
      </c>
      <c r="D412" s="67">
        <f t="shared" si="262"/>
        <v>-5.2913398874131303</v>
      </c>
      <c r="E412" s="57">
        <f t="shared" si="262"/>
        <v>0</v>
      </c>
      <c r="F412" s="66">
        <f t="shared" si="262"/>
        <v>-2.0942488377543172E-3</v>
      </c>
      <c r="G412" s="67">
        <f t="shared" si="262"/>
        <v>-2.1361163480530081</v>
      </c>
      <c r="H412" s="57"/>
      <c r="I412" s="66"/>
      <c r="J412" s="67"/>
      <c r="K412" s="68">
        <f>+B412+E412+H412</f>
        <v>0</v>
      </c>
      <c r="L412" s="146">
        <f>+D412+G412+J412</f>
        <v>-7.4274562354661384</v>
      </c>
      <c r="M412" s="116">
        <f>M236-M60</f>
        <v>0</v>
      </c>
      <c r="N412" s="115">
        <f t="shared" ref="N412:Q412" si="264">N236-N60</f>
        <v>-0.7446889202777971</v>
      </c>
      <c r="O412" s="76">
        <f t="shared" si="264"/>
        <v>0</v>
      </c>
      <c r="P412" s="76">
        <f t="shared" si="264"/>
        <v>0</v>
      </c>
      <c r="Q412" s="76">
        <f t="shared" si="264"/>
        <v>0</v>
      </c>
      <c r="R412" s="77">
        <f t="shared" ref="R412" si="265">SUM(N412:Q412)</f>
        <v>-0.7446889202777971</v>
      </c>
      <c r="S412" s="173">
        <f>S236-S60</f>
        <v>-4.5501802875652047</v>
      </c>
      <c r="T412" s="60"/>
      <c r="U412" s="70"/>
      <c r="V412" s="59"/>
      <c r="W412" s="114">
        <f>L412+S412+V412</f>
        <v>-11.977636523031343</v>
      </c>
      <c r="Y412" s="72"/>
      <c r="Z412" s="69"/>
      <c r="AA412" s="73"/>
      <c r="AB412" s="69"/>
      <c r="AC412" s="74"/>
      <c r="AD412" s="72">
        <f t="shared" ref="AD412:AG412" si="266">AD236-AD60</f>
        <v>0</v>
      </c>
      <c r="AE412" s="69">
        <f t="shared" si="266"/>
        <v>0</v>
      </c>
      <c r="AF412" s="73">
        <f t="shared" si="266"/>
        <v>0</v>
      </c>
      <c r="AG412" s="69">
        <f t="shared" si="266"/>
        <v>0</v>
      </c>
      <c r="AH412" s="74">
        <f>AE412+AG412</f>
        <v>0</v>
      </c>
      <c r="AI412" s="62">
        <f t="shared" ref="AI412:AJ412" si="267">AI236-AI60</f>
        <v>-9.0999999999999998E-2</v>
      </c>
      <c r="AJ412" s="64">
        <f t="shared" si="267"/>
        <v>-2.0174274148512228</v>
      </c>
      <c r="AK412" s="65">
        <f>+AC412+AH412+AJ412</f>
        <v>-2.0174274148512228</v>
      </c>
      <c r="AL412" s="385"/>
      <c r="AM412" s="75">
        <f>W412+AK412</f>
        <v>-13.995063937882566</v>
      </c>
    </row>
    <row r="413" spans="1:39" ht="22.5" customHeight="1">
      <c r="A413" s="56" t="s">
        <v>39</v>
      </c>
      <c r="B413" s="57">
        <f>B237-B61</f>
        <v>0</v>
      </c>
      <c r="C413" s="58">
        <f>SUM(C411:C412)</f>
        <v>4.9528430638380236E-3</v>
      </c>
      <c r="D413" s="59">
        <f>SUM(D411:D412)</f>
        <v>5.9283626775840474</v>
      </c>
      <c r="E413" s="57"/>
      <c r="F413" s="58">
        <f>SUM(F411:F412)</f>
        <v>7.2792374095509566E-3</v>
      </c>
      <c r="G413" s="59">
        <f>SUM(G411:G412)</f>
        <v>7.4247614474383425</v>
      </c>
      <c r="H413" s="57"/>
      <c r="I413" s="58"/>
      <c r="J413" s="59"/>
      <c r="K413" s="60">
        <f>+B413+E413+H413</f>
        <v>0</v>
      </c>
      <c r="L413" s="117">
        <f>+D413+G413+J413</f>
        <v>13.35312412502239</v>
      </c>
      <c r="M413" s="116"/>
      <c r="N413" s="60"/>
      <c r="O413" s="76"/>
      <c r="P413" s="76"/>
      <c r="Q413" s="76"/>
      <c r="R413" s="77"/>
      <c r="S413" s="117">
        <f>SUM(S411:S412)</f>
        <v>-4.5501802875652047</v>
      </c>
      <c r="T413" s="116"/>
      <c r="U413" s="70"/>
      <c r="V413" s="59"/>
      <c r="W413" s="113">
        <f>SUM(W411:W412)</f>
        <v>8.8029438374571853</v>
      </c>
      <c r="Y413" s="62"/>
      <c r="Z413" s="59">
        <f>SUM(Z411:Z412)</f>
        <v>-8.6904565562821912</v>
      </c>
      <c r="AA413" s="63"/>
      <c r="AB413" s="59">
        <f>SUM(AB411:AB412)</f>
        <v>0</v>
      </c>
      <c r="AC413" s="64">
        <f>SUM(AC411:AC412)</f>
        <v>-8.6904565562821912</v>
      </c>
      <c r="AD413" s="62"/>
      <c r="AE413" s="59">
        <f>SUM(AE411:AE412)</f>
        <v>0</v>
      </c>
      <c r="AF413" s="63"/>
      <c r="AG413" s="59">
        <f>SUM(AG411:AG412)</f>
        <v>0</v>
      </c>
      <c r="AH413" s="64">
        <f>SUM(AH411:AH412)</f>
        <v>0</v>
      </c>
      <c r="AI413" s="62"/>
      <c r="AJ413" s="64">
        <f>SUM(AJ411:AJ412)</f>
        <v>-2.0174274148512228</v>
      </c>
      <c r="AK413" s="65">
        <f>SUM(AK411:AK412)</f>
        <v>-10.707883971133414</v>
      </c>
      <c r="AL413" s="387"/>
      <c r="AM413" s="65">
        <f>SUM(AM411:AM412)</f>
        <v>-1.9049401336762291</v>
      </c>
    </row>
    <row r="414" spans="1:39" ht="22.5" customHeight="1">
      <c r="A414" s="56"/>
      <c r="B414" s="57"/>
      <c r="C414" s="58"/>
      <c r="D414" s="59"/>
      <c r="E414" s="57"/>
      <c r="F414" s="58"/>
      <c r="G414" s="59"/>
      <c r="H414" s="57"/>
      <c r="I414" s="58"/>
      <c r="J414" s="59"/>
      <c r="K414" s="60"/>
      <c r="L414" s="117"/>
      <c r="M414" s="116"/>
      <c r="N414" s="60"/>
      <c r="O414" s="76"/>
      <c r="P414" s="76"/>
      <c r="Q414" s="76"/>
      <c r="R414" s="77"/>
      <c r="S414" s="117"/>
      <c r="T414" s="116"/>
      <c r="U414" s="70"/>
      <c r="V414" s="59"/>
      <c r="W414" s="113"/>
      <c r="Y414" s="62"/>
      <c r="Z414" s="59"/>
      <c r="AA414" s="63"/>
      <c r="AB414" s="59"/>
      <c r="AC414" s="64"/>
      <c r="AD414" s="62"/>
      <c r="AE414" s="59"/>
      <c r="AF414" s="63"/>
      <c r="AG414" s="59"/>
      <c r="AH414" s="64"/>
      <c r="AI414" s="62"/>
      <c r="AJ414" s="64"/>
      <c r="AK414" s="65"/>
      <c r="AL414" s="387"/>
      <c r="AM414" s="65"/>
    </row>
    <row r="415" spans="1:39" ht="22.5" customHeight="1">
      <c r="A415" s="16" t="s">
        <v>51</v>
      </c>
      <c r="B415" s="57"/>
      <c r="C415" s="58"/>
      <c r="D415" s="59"/>
      <c r="E415" s="57"/>
      <c r="F415" s="58"/>
      <c r="G415" s="59"/>
      <c r="H415" s="57"/>
      <c r="I415" s="58"/>
      <c r="J415" s="59"/>
      <c r="K415" s="60"/>
      <c r="L415" s="117"/>
      <c r="M415" s="116"/>
      <c r="N415" s="60"/>
      <c r="O415" s="76"/>
      <c r="P415" s="76"/>
      <c r="Q415" s="76"/>
      <c r="R415" s="77"/>
      <c r="S415" s="117"/>
      <c r="T415" s="116"/>
      <c r="U415" s="70"/>
      <c r="V415" s="59"/>
      <c r="W415" s="113"/>
      <c r="Y415" s="62"/>
      <c r="Z415" s="59"/>
      <c r="AA415" s="63"/>
      <c r="AB415" s="59"/>
      <c r="AC415" s="64"/>
      <c r="AD415" s="62"/>
      <c r="AE415" s="59"/>
      <c r="AF415" s="63"/>
      <c r="AG415" s="59"/>
      <c r="AH415" s="64"/>
      <c r="AI415" s="62"/>
      <c r="AJ415" s="64"/>
      <c r="AK415" s="65"/>
      <c r="AL415" s="387"/>
      <c r="AM415" s="65"/>
    </row>
    <row r="416" spans="1:39" ht="22.5" customHeight="1">
      <c r="A416" s="56" t="s">
        <v>37</v>
      </c>
      <c r="B416" s="57">
        <f t="shared" ref="B416:J417" si="268">B240-B64</f>
        <v>0</v>
      </c>
      <c r="C416" s="58">
        <f t="shared" si="268"/>
        <v>9.3734862473052738E-3</v>
      </c>
      <c r="D416" s="59">
        <f t="shared" si="268"/>
        <v>2.3617880963003081E-3</v>
      </c>
      <c r="E416" s="57">
        <f t="shared" si="268"/>
        <v>0</v>
      </c>
      <c r="F416" s="58">
        <f t="shared" si="268"/>
        <v>9.3734862473052738E-3</v>
      </c>
      <c r="G416" s="59">
        <f t="shared" si="268"/>
        <v>8.8133245729323795E-3</v>
      </c>
      <c r="H416" s="57">
        <f t="shared" si="268"/>
        <v>0</v>
      </c>
      <c r="I416" s="58">
        <f t="shared" si="268"/>
        <v>9.3734862473052738E-3</v>
      </c>
      <c r="J416" s="59">
        <f t="shared" si="268"/>
        <v>7.4937988310523201E-3</v>
      </c>
      <c r="K416" s="60">
        <f>+B416+E416+H416</f>
        <v>0</v>
      </c>
      <c r="L416" s="117">
        <f>+D416+G416+J416</f>
        <v>1.8668911500285008E-2</v>
      </c>
      <c r="M416" s="116"/>
      <c r="N416" s="60"/>
      <c r="O416" s="76"/>
      <c r="P416" s="76"/>
      <c r="Q416" s="76"/>
      <c r="R416" s="77"/>
      <c r="S416" s="117">
        <f>+M416*R416/1000</f>
        <v>0</v>
      </c>
      <c r="T416" s="116"/>
      <c r="U416" s="70"/>
      <c r="V416" s="59"/>
      <c r="W416" s="113">
        <f>L416+S416+V416</f>
        <v>1.8668911500285008E-2</v>
      </c>
      <c r="Y416" s="62">
        <f t="shared" ref="Y416:AB416" si="269">Y240-Y64</f>
        <v>-0.39200000000000002</v>
      </c>
      <c r="Z416" s="59">
        <f t="shared" si="269"/>
        <v>-7.8073548251223999E-3</v>
      </c>
      <c r="AA416" s="63">
        <f t="shared" si="269"/>
        <v>0</v>
      </c>
      <c r="AB416" s="59">
        <f t="shared" si="269"/>
        <v>0</v>
      </c>
      <c r="AC416" s="64">
        <f>Z416+AB416</f>
        <v>-7.8073548251223999E-3</v>
      </c>
      <c r="AD416" s="62"/>
      <c r="AE416" s="59"/>
      <c r="AF416" s="63"/>
      <c r="AG416" s="59"/>
      <c r="AH416" s="64"/>
      <c r="AI416" s="62"/>
      <c r="AJ416" s="64"/>
      <c r="AK416" s="65">
        <f>+AC416+AH416+AJ416</f>
        <v>-7.8073548251223999E-3</v>
      </c>
      <c r="AL416" s="385"/>
      <c r="AM416" s="65">
        <f>W416+AK416</f>
        <v>1.0861556675162608E-2</v>
      </c>
    </row>
    <row r="417" spans="1:39" ht="22.5" customHeight="1">
      <c r="A417" s="56" t="s">
        <v>38</v>
      </c>
      <c r="B417" s="57">
        <f t="shared" si="268"/>
        <v>0</v>
      </c>
      <c r="C417" s="66">
        <f t="shared" si="268"/>
        <v>1.3246530061922085E-2</v>
      </c>
      <c r="D417" s="67">
        <f t="shared" si="268"/>
        <v>3.3376586034385911E-3</v>
      </c>
      <c r="E417" s="57">
        <f t="shared" si="268"/>
        <v>0</v>
      </c>
      <c r="F417" s="66">
        <f t="shared" si="268"/>
        <v>-4.0911235718664174E-3</v>
      </c>
      <c r="G417" s="67">
        <f t="shared" si="268"/>
        <v>-3.8466370948374573E-3</v>
      </c>
      <c r="H417" s="57">
        <f t="shared" si="268"/>
        <v>0</v>
      </c>
      <c r="I417" s="66">
        <f t="shared" si="268"/>
        <v>-9.1046861269553307E-3</v>
      </c>
      <c r="J417" s="67">
        <f t="shared" si="268"/>
        <v>-7.2789018360048148E-3</v>
      </c>
      <c r="K417" s="68">
        <f>+B417+E417+H417</f>
        <v>0</v>
      </c>
      <c r="L417" s="146">
        <f>+D417+G417+J417</f>
        <v>-7.7878803274036811E-3</v>
      </c>
      <c r="M417" s="116">
        <f>M241-M65</f>
        <v>0</v>
      </c>
      <c r="N417" s="115">
        <f t="shared" ref="N417:Q417" si="270">N241-N65</f>
        <v>-0.7446889202777971</v>
      </c>
      <c r="O417" s="76">
        <f t="shared" si="270"/>
        <v>0</v>
      </c>
      <c r="P417" s="76">
        <f t="shared" si="270"/>
        <v>0</v>
      </c>
      <c r="Q417" s="76">
        <f t="shared" si="270"/>
        <v>0</v>
      </c>
      <c r="R417" s="77">
        <f t="shared" ref="R417" si="271">SUM(N417:Q417)</f>
        <v>-0.7446889202777971</v>
      </c>
      <c r="S417" s="173">
        <f>S241-S65</f>
        <v>-3.235235255149474E-3</v>
      </c>
      <c r="T417" s="116"/>
      <c r="U417" s="70"/>
      <c r="V417" s="59"/>
      <c r="W417" s="114">
        <f>L417+S417+V417</f>
        <v>-1.1023115582553155E-2</v>
      </c>
      <c r="Y417" s="72"/>
      <c r="Z417" s="69"/>
      <c r="AA417" s="73"/>
      <c r="AB417" s="69"/>
      <c r="AC417" s="74"/>
      <c r="AD417" s="72">
        <f t="shared" ref="AD417:AG417" si="272">AD241-AD65</f>
        <v>0</v>
      </c>
      <c r="AE417" s="69">
        <f t="shared" si="272"/>
        <v>0</v>
      </c>
      <c r="AF417" s="73">
        <f t="shared" si="272"/>
        <v>0</v>
      </c>
      <c r="AG417" s="69">
        <f t="shared" si="272"/>
        <v>0</v>
      </c>
      <c r="AH417" s="74">
        <f>AE417+AG417</f>
        <v>0</v>
      </c>
      <c r="AI417" s="62">
        <f t="shared" ref="AI417:AJ417" si="273">AI241-AI65</f>
        <v>-9.0999999999999998E-2</v>
      </c>
      <c r="AJ417" s="64">
        <f t="shared" si="273"/>
        <v>-1.8124216558319855E-3</v>
      </c>
      <c r="AK417" s="65">
        <f>+AC417+AH417+AJ417</f>
        <v>-1.8124216558319855E-3</v>
      </c>
      <c r="AL417" s="385"/>
      <c r="AM417" s="75">
        <f>W417+AK417</f>
        <v>-1.2835537238385141E-2</v>
      </c>
    </row>
    <row r="418" spans="1:39" ht="22.5" customHeight="1">
      <c r="A418" s="56" t="s">
        <v>39</v>
      </c>
      <c r="B418" s="57">
        <f>B242-B66</f>
        <v>0</v>
      </c>
      <c r="C418" s="58">
        <f>SUM(C416:C417)</f>
        <v>2.2620016309227359E-2</v>
      </c>
      <c r="D418" s="59">
        <f>SUM(D416:D417)</f>
        <v>5.6994466997388991E-3</v>
      </c>
      <c r="E418" s="57"/>
      <c r="F418" s="58">
        <f>SUM(F416:F417)</f>
        <v>5.2823626754388564E-3</v>
      </c>
      <c r="G418" s="59">
        <f>SUM(G416:G417)</f>
        <v>4.9666874780949222E-3</v>
      </c>
      <c r="H418" s="57"/>
      <c r="I418" s="58">
        <f>SUM(I416:I417)</f>
        <v>2.6880012034994315E-4</v>
      </c>
      <c r="J418" s="59">
        <f>SUM(J416:J417)</f>
        <v>2.1489699504750534E-4</v>
      </c>
      <c r="K418" s="60">
        <f>+B418+E418+H418</f>
        <v>0</v>
      </c>
      <c r="L418" s="117">
        <f>+D418+G418+J418</f>
        <v>1.0881031172881327E-2</v>
      </c>
      <c r="M418" s="116"/>
      <c r="N418" s="60"/>
      <c r="O418" s="76"/>
      <c r="P418" s="76"/>
      <c r="Q418" s="76"/>
      <c r="R418" s="77"/>
      <c r="S418" s="117">
        <f>SUM(S416:S417)</f>
        <v>-3.235235255149474E-3</v>
      </c>
      <c r="T418" s="116"/>
      <c r="U418" s="70"/>
      <c r="V418" s="59"/>
      <c r="W418" s="113">
        <f>SUM(W416:W417)</f>
        <v>7.6457959177318527E-3</v>
      </c>
      <c r="Y418" s="62"/>
      <c r="Z418" s="59">
        <f>SUM(Z416:Z417)</f>
        <v>-7.8073548251223999E-3</v>
      </c>
      <c r="AA418" s="63"/>
      <c r="AB418" s="59">
        <f>SUM(AB416:AB417)</f>
        <v>0</v>
      </c>
      <c r="AC418" s="64">
        <f>SUM(AC416:AC417)</f>
        <v>-7.8073548251223999E-3</v>
      </c>
      <c r="AD418" s="62"/>
      <c r="AE418" s="59">
        <f>SUM(AE416:AE417)</f>
        <v>0</v>
      </c>
      <c r="AF418" s="63"/>
      <c r="AG418" s="59">
        <f>SUM(AG416:AG417)</f>
        <v>0</v>
      </c>
      <c r="AH418" s="64">
        <f>SUM(AH416:AH417)</f>
        <v>0</v>
      </c>
      <c r="AI418" s="62"/>
      <c r="AJ418" s="64">
        <f>SUM(AJ416:AJ417)</f>
        <v>-1.8124216558319855E-3</v>
      </c>
      <c r="AK418" s="65">
        <f>SUM(AK416:AK417)</f>
        <v>-9.6197764809543857E-3</v>
      </c>
      <c r="AL418" s="387"/>
      <c r="AM418" s="65">
        <f>SUM(AM416:AM417)</f>
        <v>-1.973980563222533E-3</v>
      </c>
    </row>
    <row r="419" spans="1:39" ht="22.5" customHeight="1">
      <c r="A419" s="56"/>
      <c r="B419" s="57"/>
      <c r="C419" s="58"/>
      <c r="D419" s="59"/>
      <c r="E419" s="57"/>
      <c r="F419" s="58"/>
      <c r="G419" s="59"/>
      <c r="H419" s="57"/>
      <c r="I419" s="58"/>
      <c r="J419" s="59"/>
      <c r="K419" s="60"/>
      <c r="L419" s="117"/>
      <c r="M419" s="116"/>
      <c r="N419" s="60"/>
      <c r="O419" s="76"/>
      <c r="P419" s="76"/>
      <c r="Q419" s="76"/>
      <c r="R419" s="77"/>
      <c r="S419" s="117"/>
      <c r="T419" s="116"/>
      <c r="U419" s="70"/>
      <c r="V419" s="59"/>
      <c r="W419" s="113"/>
      <c r="Y419" s="72"/>
      <c r="Z419" s="69"/>
      <c r="AA419" s="73"/>
      <c r="AB419" s="69"/>
      <c r="AC419" s="74"/>
      <c r="AD419" s="72"/>
      <c r="AE419" s="69"/>
      <c r="AF419" s="73"/>
      <c r="AG419" s="69"/>
      <c r="AH419" s="74"/>
      <c r="AI419" s="72"/>
      <c r="AJ419" s="74"/>
      <c r="AK419" s="81"/>
      <c r="AL419" s="387"/>
      <c r="AM419" s="81"/>
    </row>
    <row r="420" spans="1:39" ht="22.5" customHeight="1">
      <c r="A420" s="16" t="s">
        <v>52</v>
      </c>
      <c r="B420" s="57"/>
      <c r="C420" s="58"/>
      <c r="D420" s="59"/>
      <c r="E420" s="57"/>
      <c r="F420" s="58"/>
      <c r="G420" s="59"/>
      <c r="H420" s="57"/>
      <c r="I420" s="58"/>
      <c r="J420" s="59"/>
      <c r="K420" s="60"/>
      <c r="L420" s="117"/>
      <c r="M420" s="116"/>
      <c r="N420" s="60"/>
      <c r="O420" s="76"/>
      <c r="P420" s="76"/>
      <c r="Q420" s="76"/>
      <c r="R420" s="77"/>
      <c r="S420" s="117"/>
      <c r="T420" s="116"/>
      <c r="U420" s="70"/>
      <c r="V420" s="59"/>
      <c r="W420" s="113"/>
      <c r="Y420" s="62"/>
      <c r="Z420" s="59"/>
      <c r="AA420" s="63"/>
      <c r="AB420" s="59"/>
      <c r="AC420" s="64"/>
      <c r="AD420" s="62"/>
      <c r="AE420" s="59"/>
      <c r="AF420" s="63"/>
      <c r="AG420" s="59"/>
      <c r="AH420" s="64"/>
      <c r="AI420" s="62"/>
      <c r="AJ420" s="64"/>
      <c r="AK420" s="65"/>
      <c r="AL420" s="387"/>
      <c r="AM420" s="65"/>
    </row>
    <row r="421" spans="1:39" ht="22.5" customHeight="1">
      <c r="A421" s="56" t="s">
        <v>37</v>
      </c>
      <c r="B421" s="57">
        <f t="shared" ref="B421:J422" si="274">B245-B69</f>
        <v>0</v>
      </c>
      <c r="C421" s="58">
        <f t="shared" si="274"/>
        <v>9.3734862473052738E-3</v>
      </c>
      <c r="D421" s="59">
        <f t="shared" si="274"/>
        <v>5.8211025244888932E-5</v>
      </c>
      <c r="E421" s="57">
        <f t="shared" si="274"/>
        <v>0</v>
      </c>
      <c r="F421" s="58">
        <f t="shared" si="274"/>
        <v>9.3734862473052738E-3</v>
      </c>
      <c r="G421" s="59">
        <f t="shared" si="274"/>
        <v>2.3052096651081551E-3</v>
      </c>
      <c r="H421" s="57">
        <f t="shared" si="274"/>
        <v>0</v>
      </c>
      <c r="I421" s="58">
        <f t="shared" si="274"/>
        <v>9.3734862473052738E-3</v>
      </c>
      <c r="J421" s="59">
        <f t="shared" si="274"/>
        <v>1.9626508286178131E-3</v>
      </c>
      <c r="K421" s="60">
        <f>+B421+E421+H421</f>
        <v>0</v>
      </c>
      <c r="L421" s="117">
        <f>+D421+G421+J421</f>
        <v>4.3260715189708566E-3</v>
      </c>
      <c r="M421" s="116"/>
      <c r="N421" s="60"/>
      <c r="O421" s="76"/>
      <c r="P421" s="76"/>
      <c r="Q421" s="76"/>
      <c r="R421" s="77"/>
      <c r="S421" s="117">
        <f>+M421*R421/1000</f>
        <v>0</v>
      </c>
      <c r="T421" s="116"/>
      <c r="U421" s="70"/>
      <c r="V421" s="59"/>
      <c r="W421" s="113">
        <f>L421+S421+V421</f>
        <v>4.3260715189708566E-3</v>
      </c>
      <c r="Y421" s="62">
        <f t="shared" ref="Y421:AB421" si="275">Y245-Y69</f>
        <v>-0.39200000000000002</v>
      </c>
      <c r="Z421" s="59">
        <f t="shared" si="275"/>
        <v>-1.8091668251223989E-3</v>
      </c>
      <c r="AA421" s="63">
        <f t="shared" si="275"/>
        <v>0</v>
      </c>
      <c r="AB421" s="59">
        <f t="shared" si="275"/>
        <v>0</v>
      </c>
      <c r="AC421" s="64">
        <f>Z421+AB421</f>
        <v>-1.8091668251223989E-3</v>
      </c>
      <c r="AD421" s="62"/>
      <c r="AE421" s="59"/>
      <c r="AF421" s="63"/>
      <c r="AG421" s="59"/>
      <c r="AH421" s="64"/>
      <c r="AI421" s="62"/>
      <c r="AJ421" s="64"/>
      <c r="AK421" s="65">
        <f>+AC421+AH421+AJ421</f>
        <v>-1.8091668251223989E-3</v>
      </c>
      <c r="AL421" s="385"/>
      <c r="AM421" s="65">
        <f>W421+AK421</f>
        <v>2.5169046938484578E-3</v>
      </c>
    </row>
    <row r="422" spans="1:39" ht="22.5" customHeight="1">
      <c r="A422" s="56" t="s">
        <v>38</v>
      </c>
      <c r="B422" s="57">
        <f t="shared" si="274"/>
        <v>0</v>
      </c>
      <c r="C422" s="66">
        <f t="shared" si="274"/>
        <v>-0.10173970928884146</v>
      </c>
      <c r="D422" s="67">
        <f t="shared" si="274"/>
        <v>-6.3182178215954489E-4</v>
      </c>
      <c r="E422" s="57">
        <f t="shared" si="274"/>
        <v>0</v>
      </c>
      <c r="F422" s="66">
        <f t="shared" si="274"/>
        <v>-2.4668106256027916E-3</v>
      </c>
      <c r="G422" s="67">
        <f t="shared" si="274"/>
        <v>-6.0665962973657089E-4</v>
      </c>
      <c r="H422" s="57">
        <f t="shared" si="274"/>
        <v>0</v>
      </c>
      <c r="I422" s="66">
        <f t="shared" si="274"/>
        <v>-1.1684892437065861E-3</v>
      </c>
      <c r="J422" s="67">
        <f t="shared" si="274"/>
        <v>-2.4466205229148634E-4</v>
      </c>
      <c r="K422" s="68">
        <f>+B422+E422+H422</f>
        <v>0</v>
      </c>
      <c r="L422" s="146">
        <f>+D422+G422+J422</f>
        <v>-1.4831434641876021E-3</v>
      </c>
      <c r="M422" s="116">
        <f>M246-M70</f>
        <v>0</v>
      </c>
      <c r="N422" s="115">
        <f t="shared" ref="N422:Q422" si="276">N246-N70</f>
        <v>-0.7446889202777971</v>
      </c>
      <c r="O422" s="76">
        <f t="shared" si="276"/>
        <v>0</v>
      </c>
      <c r="P422" s="76">
        <f t="shared" si="276"/>
        <v>0</v>
      </c>
      <c r="Q422" s="76">
        <f t="shared" si="276"/>
        <v>0</v>
      </c>
      <c r="R422" s="77">
        <f t="shared" ref="R422" si="277">SUM(N422:Q422)</f>
        <v>-0.7446889202777971</v>
      </c>
      <c r="S422" s="173">
        <f>S246-S70</f>
        <v>-9.4621969289358093E-4</v>
      </c>
      <c r="T422" s="116"/>
      <c r="U422" s="70"/>
      <c r="V422" s="59"/>
      <c r="W422" s="114">
        <f>L422+S422+V422</f>
        <v>-2.4293631570811831E-3</v>
      </c>
      <c r="Y422" s="72"/>
      <c r="Z422" s="69"/>
      <c r="AA422" s="73"/>
      <c r="AB422" s="69"/>
      <c r="AC422" s="74"/>
      <c r="AD422" s="72">
        <f t="shared" ref="AD422:AG422" si="278">AD246-AD70</f>
        <v>0</v>
      </c>
      <c r="AE422" s="69">
        <f t="shared" si="278"/>
        <v>0</v>
      </c>
      <c r="AF422" s="73">
        <f t="shared" si="278"/>
        <v>0</v>
      </c>
      <c r="AG422" s="69">
        <f t="shared" si="278"/>
        <v>0</v>
      </c>
      <c r="AH422" s="74">
        <f>AE422+AG422</f>
        <v>0</v>
      </c>
      <c r="AI422" s="62">
        <f t="shared" ref="AI422:AJ422" si="279">AI246-AI70</f>
        <v>-9.0999999999999998E-2</v>
      </c>
      <c r="AJ422" s="64">
        <f t="shared" si="279"/>
        <v>-4.1998515583198544E-4</v>
      </c>
      <c r="AK422" s="65">
        <f>+AC422+AH422+AJ422</f>
        <v>-4.1998515583198544E-4</v>
      </c>
      <c r="AL422" s="385"/>
      <c r="AM422" s="75">
        <f>W422+AK422</f>
        <v>-2.8493483129131683E-3</v>
      </c>
    </row>
    <row r="423" spans="1:39" ht="22.5" customHeight="1">
      <c r="A423" s="56" t="s">
        <v>39</v>
      </c>
      <c r="B423" s="57">
        <f>B247-B71</f>
        <v>0</v>
      </c>
      <c r="C423" s="58">
        <f>SUM(C421:C422)</f>
        <v>-9.2366223041536188E-2</v>
      </c>
      <c r="D423" s="59">
        <f>SUM(D421:D422)</f>
        <v>-5.7361075691465596E-4</v>
      </c>
      <c r="E423" s="57"/>
      <c r="F423" s="58">
        <f>SUM(F421:F422)</f>
        <v>6.9066756217024822E-3</v>
      </c>
      <c r="G423" s="59">
        <f>SUM(G421:G422)</f>
        <v>1.6985500353715842E-3</v>
      </c>
      <c r="H423" s="57"/>
      <c r="I423" s="58">
        <f>SUM(I421:I422)</f>
        <v>8.2049970035986877E-3</v>
      </c>
      <c r="J423" s="59">
        <f>SUM(J421:J422)</f>
        <v>1.7179887763263267E-3</v>
      </c>
      <c r="K423" s="60">
        <f>+B423+E423+H423</f>
        <v>0</v>
      </c>
      <c r="L423" s="117">
        <f>+D423+G423+J423</f>
        <v>2.842928054783255E-3</v>
      </c>
      <c r="M423" s="116"/>
      <c r="N423" s="60"/>
      <c r="O423" s="76"/>
      <c r="P423" s="76"/>
      <c r="Q423" s="76"/>
      <c r="R423" s="77"/>
      <c r="S423" s="117">
        <f>SUM(S421:S422)</f>
        <v>-9.4621969289358093E-4</v>
      </c>
      <c r="T423" s="116"/>
      <c r="U423" s="70"/>
      <c r="V423" s="59"/>
      <c r="W423" s="113">
        <f>SUM(W421:W422)</f>
        <v>1.8967083618896736E-3</v>
      </c>
      <c r="Y423" s="62"/>
      <c r="Z423" s="59">
        <f>SUM(Z421:Z422)</f>
        <v>-1.8091668251223989E-3</v>
      </c>
      <c r="AA423" s="63"/>
      <c r="AB423" s="59">
        <f>SUM(AB421:AB422)</f>
        <v>0</v>
      </c>
      <c r="AC423" s="64">
        <f>SUM(AC421:AC422)</f>
        <v>-1.8091668251223989E-3</v>
      </c>
      <c r="AD423" s="62"/>
      <c r="AE423" s="59">
        <f>SUM(AE421:AE422)</f>
        <v>0</v>
      </c>
      <c r="AF423" s="63"/>
      <c r="AG423" s="59">
        <f>SUM(AG421:AG422)</f>
        <v>0</v>
      </c>
      <c r="AH423" s="64">
        <f>SUM(AH421:AH422)</f>
        <v>0</v>
      </c>
      <c r="AI423" s="62"/>
      <c r="AJ423" s="64">
        <f>SUM(AJ421:AJ422)</f>
        <v>-4.1998515583198544E-4</v>
      </c>
      <c r="AK423" s="65">
        <f>SUM(AK421:AK422)</f>
        <v>-2.2291519809543841E-3</v>
      </c>
      <c r="AL423" s="387"/>
      <c r="AM423" s="65">
        <f>SUM(AM421:AM422)</f>
        <v>-3.3244361906471049E-4</v>
      </c>
    </row>
    <row r="424" spans="1:39" ht="22.5" customHeight="1">
      <c r="A424" s="56"/>
      <c r="B424" s="57"/>
      <c r="C424" s="58"/>
      <c r="D424" s="59"/>
      <c r="E424" s="57"/>
      <c r="F424" s="58"/>
      <c r="G424" s="59"/>
      <c r="H424" s="57"/>
      <c r="I424" s="58"/>
      <c r="J424" s="59"/>
      <c r="K424" s="60"/>
      <c r="L424" s="117"/>
      <c r="M424" s="116"/>
      <c r="N424" s="60"/>
      <c r="O424" s="76"/>
      <c r="P424" s="76"/>
      <c r="Q424" s="76"/>
      <c r="R424" s="77"/>
      <c r="S424" s="117"/>
      <c r="T424" s="116"/>
      <c r="U424" s="70"/>
      <c r="V424" s="59"/>
      <c r="W424" s="113"/>
      <c r="Y424" s="62"/>
      <c r="Z424" s="59"/>
      <c r="AA424" s="63"/>
      <c r="AB424" s="59"/>
      <c r="AC424" s="64"/>
      <c r="AD424" s="62"/>
      <c r="AE424" s="59"/>
      <c r="AF424" s="63"/>
      <c r="AG424" s="59"/>
      <c r="AH424" s="64"/>
      <c r="AI424" s="62"/>
      <c r="AJ424" s="64"/>
      <c r="AK424" s="65"/>
      <c r="AL424" s="387"/>
      <c r="AM424" s="65"/>
    </row>
    <row r="425" spans="1:39" ht="22.5" customHeight="1">
      <c r="A425" s="16" t="s">
        <v>53</v>
      </c>
      <c r="B425" s="57"/>
      <c r="C425" s="58"/>
      <c r="D425" s="59"/>
      <c r="E425" s="57"/>
      <c r="F425" s="58"/>
      <c r="G425" s="59"/>
      <c r="H425" s="57"/>
      <c r="I425" s="58"/>
      <c r="J425" s="59"/>
      <c r="K425" s="60"/>
      <c r="L425" s="117"/>
      <c r="M425" s="116"/>
      <c r="N425" s="60"/>
      <c r="O425" s="76"/>
      <c r="P425" s="76"/>
      <c r="Q425" s="76"/>
      <c r="R425" s="77"/>
      <c r="S425" s="117"/>
      <c r="T425" s="116"/>
      <c r="U425" s="70"/>
      <c r="V425" s="59"/>
      <c r="W425" s="113"/>
      <c r="Y425" s="62"/>
      <c r="Z425" s="59"/>
      <c r="AA425" s="63"/>
      <c r="AB425" s="59"/>
      <c r="AC425" s="64"/>
      <c r="AD425" s="62"/>
      <c r="AE425" s="59"/>
      <c r="AF425" s="63"/>
      <c r="AG425" s="59"/>
      <c r="AH425" s="64"/>
      <c r="AI425" s="62"/>
      <c r="AJ425" s="64"/>
      <c r="AK425" s="65"/>
      <c r="AL425" s="387"/>
      <c r="AM425" s="65"/>
    </row>
    <row r="426" spans="1:39" ht="22.5" customHeight="1">
      <c r="A426" s="56" t="s">
        <v>37</v>
      </c>
      <c r="B426" s="57">
        <f>B411+B416+B421</f>
        <v>0</v>
      </c>
      <c r="C426" s="58"/>
      <c r="D426" s="59">
        <f t="shared" ref="D426:E428" si="280">D411+D416+D421</f>
        <v>11.222122564118722</v>
      </c>
      <c r="E426" s="57">
        <f t="shared" si="280"/>
        <v>0</v>
      </c>
      <c r="F426" s="58">
        <f>F406+F411</f>
        <v>9.3734862473052738E-3</v>
      </c>
      <c r="G426" s="59">
        <f t="shared" ref="G426:H428" si="281">G411+G416+G421</f>
        <v>9.5719963297293909</v>
      </c>
      <c r="H426" s="57">
        <f t="shared" si="281"/>
        <v>0</v>
      </c>
      <c r="I426" s="58"/>
      <c r="J426" s="59">
        <f t="shared" ref="J426:L428" si="282">J411+J416+J421</f>
        <v>9.4564496596701332E-3</v>
      </c>
      <c r="K426" s="60">
        <f t="shared" si="282"/>
        <v>0</v>
      </c>
      <c r="L426" s="117">
        <f t="shared" si="282"/>
        <v>20.803575343507784</v>
      </c>
      <c r="M426" s="154"/>
      <c r="N426" s="68"/>
      <c r="O426" s="79"/>
      <c r="P426" s="79"/>
      <c r="Q426" s="79"/>
      <c r="R426" s="77"/>
      <c r="S426" s="146"/>
      <c r="T426" s="68"/>
      <c r="U426" s="70"/>
      <c r="V426" s="69"/>
      <c r="W426" s="113">
        <f>L426+S426+V426</f>
        <v>20.803575343507784</v>
      </c>
      <c r="Y426" s="62"/>
      <c r="Z426" s="59">
        <f>Z411+Z416+Z421</f>
        <v>-8.7000730779324353</v>
      </c>
      <c r="AA426" s="63"/>
      <c r="AB426" s="59">
        <f>AB411+AB416+AB421</f>
        <v>0</v>
      </c>
      <c r="AC426" s="64">
        <f>Z426+AB426</f>
        <v>-8.7000730779324353</v>
      </c>
      <c r="AD426" s="62"/>
      <c r="AE426" s="59">
        <f>AE411+AE416+AE421</f>
        <v>0</v>
      </c>
      <c r="AF426" s="63"/>
      <c r="AG426" s="59">
        <f>AG411+AG416+AG421</f>
        <v>0</v>
      </c>
      <c r="AH426" s="64">
        <f>AE426+AG426</f>
        <v>0</v>
      </c>
      <c r="AI426" s="62"/>
      <c r="AJ426" s="64">
        <f>AJ411+AJ416+AJ421</f>
        <v>0</v>
      </c>
      <c r="AK426" s="65">
        <f>+AC426+AH426+AJ426</f>
        <v>-8.7000730779324353</v>
      </c>
      <c r="AL426" s="387"/>
      <c r="AM426" s="65">
        <f>W426+AK426</f>
        <v>12.103502265575349</v>
      </c>
    </row>
    <row r="427" spans="1:39" ht="22.5" customHeight="1">
      <c r="A427" s="56" t="s">
        <v>38</v>
      </c>
      <c r="B427" s="78">
        <f>B412+B417+B422</f>
        <v>0</v>
      </c>
      <c r="C427" s="58"/>
      <c r="D427" s="69">
        <f t="shared" si="280"/>
        <v>-5.2886340505918517</v>
      </c>
      <c r="E427" s="78">
        <f>E412+E417+E422</f>
        <v>0</v>
      </c>
      <c r="F427" s="58"/>
      <c r="G427" s="69">
        <f t="shared" si="281"/>
        <v>-2.1405696447775822</v>
      </c>
      <c r="H427" s="78">
        <f>H412+H417+H422</f>
        <v>0</v>
      </c>
      <c r="I427" s="58"/>
      <c r="J427" s="69">
        <f t="shared" si="282"/>
        <v>-7.5235638882963016E-3</v>
      </c>
      <c r="K427" s="68">
        <f>K412+K417+K422</f>
        <v>0</v>
      </c>
      <c r="L427" s="146">
        <f t="shared" si="282"/>
        <v>-7.4367272592577294</v>
      </c>
      <c r="M427" s="116">
        <f>M412+M417+M422</f>
        <v>0</v>
      </c>
      <c r="N427" s="60"/>
      <c r="O427" s="76"/>
      <c r="P427" s="76"/>
      <c r="Q427" s="76"/>
      <c r="R427" s="77"/>
      <c r="S427" s="146">
        <f>S412+S417+S422</f>
        <v>-4.5543617425132483</v>
      </c>
      <c r="T427" s="68"/>
      <c r="U427" s="70"/>
      <c r="V427" s="69"/>
      <c r="W427" s="83">
        <f>L427+S427+V427</f>
        <v>-11.991089001770977</v>
      </c>
      <c r="Y427" s="72"/>
      <c r="Z427" s="69">
        <f>Z412+Z417+Z422</f>
        <v>0</v>
      </c>
      <c r="AA427" s="73"/>
      <c r="AB427" s="69">
        <f>AB412+AB417+AB422</f>
        <v>0</v>
      </c>
      <c r="AC427" s="74">
        <f>Z427+AB427</f>
        <v>0</v>
      </c>
      <c r="AD427" s="72"/>
      <c r="AE427" s="69">
        <f>AE412+AE417+AE422</f>
        <v>0</v>
      </c>
      <c r="AF427" s="73"/>
      <c r="AG427" s="69">
        <f>AG412+AG417+AG422</f>
        <v>0</v>
      </c>
      <c r="AH427" s="74">
        <f>AE427+AG427</f>
        <v>0</v>
      </c>
      <c r="AI427" s="72"/>
      <c r="AJ427" s="74">
        <f>AJ412+AJ417+AJ422</f>
        <v>-2.0196598216628869</v>
      </c>
      <c r="AK427" s="81">
        <f>+AC427+AH427+AJ427</f>
        <v>-2.0196598216628869</v>
      </c>
      <c r="AL427" s="387"/>
      <c r="AM427" s="81">
        <f>W427+AK427</f>
        <v>-14.010748823433865</v>
      </c>
    </row>
    <row r="428" spans="1:39" ht="22.5" customHeight="1">
      <c r="A428" s="84" t="s">
        <v>39</v>
      </c>
      <c r="B428" s="21">
        <f>B413+B418+B423</f>
        <v>0</v>
      </c>
      <c r="C428" s="85"/>
      <c r="D428" s="86">
        <f t="shared" si="280"/>
        <v>5.9334885135268722</v>
      </c>
      <c r="E428" s="21">
        <f t="shared" si="280"/>
        <v>0</v>
      </c>
      <c r="F428" s="85"/>
      <c r="G428" s="86">
        <f t="shared" si="281"/>
        <v>7.4314266849518091</v>
      </c>
      <c r="H428" s="21">
        <f t="shared" si="281"/>
        <v>0</v>
      </c>
      <c r="I428" s="85"/>
      <c r="J428" s="86">
        <f t="shared" si="282"/>
        <v>1.9328857713738321E-3</v>
      </c>
      <c r="K428" s="24">
        <f t="shared" si="282"/>
        <v>0</v>
      </c>
      <c r="L428" s="272">
        <f t="shared" si="282"/>
        <v>13.366848084250053</v>
      </c>
      <c r="M428" s="278"/>
      <c r="N428" s="24"/>
      <c r="O428" s="87"/>
      <c r="P428" s="87"/>
      <c r="Q428" s="87"/>
      <c r="R428" s="88"/>
      <c r="S428" s="272">
        <f>SUM(S426:S427)</f>
        <v>-4.5543617425132483</v>
      </c>
      <c r="T428" s="89"/>
      <c r="U428" s="27"/>
      <c r="V428" s="86"/>
      <c r="W428" s="268">
        <f>SUM(W426:W427)</f>
        <v>8.8124863417368076</v>
      </c>
      <c r="Y428" s="91"/>
      <c r="Z428" s="86">
        <f>SUM(Z426:Z427)</f>
        <v>-8.7000730779324353</v>
      </c>
      <c r="AA428" s="92"/>
      <c r="AB428" s="86">
        <f>SUM(AB426:AB427)</f>
        <v>0</v>
      </c>
      <c r="AC428" s="327">
        <f>SUM(AC426:AC427)</f>
        <v>-8.7000730779324353</v>
      </c>
      <c r="AD428" s="91"/>
      <c r="AE428" s="86">
        <f>SUM(AE426:AE427)</f>
        <v>0</v>
      </c>
      <c r="AF428" s="92"/>
      <c r="AG428" s="86">
        <f>SUM(AG426:AG427)</f>
        <v>0</v>
      </c>
      <c r="AH428" s="327">
        <f>SUM(AH426:AH427)</f>
        <v>0</v>
      </c>
      <c r="AI428" s="91"/>
      <c r="AJ428" s="327">
        <f>SUM(AJ426:AJ427)</f>
        <v>-2.0196598216628869</v>
      </c>
      <c r="AK428" s="388">
        <f>AK408+AK413+AK418+AK423</f>
        <v>-10.719732899595323</v>
      </c>
      <c r="AL428" s="385"/>
      <c r="AM428" s="388">
        <f>SUM(AM426:AM427)</f>
        <v>-1.9072465578585156</v>
      </c>
    </row>
    <row r="429" spans="1:39" ht="22.5" customHeight="1">
      <c r="A429" s="16"/>
      <c r="B429" s="57"/>
      <c r="C429" s="58"/>
      <c r="D429" s="59"/>
      <c r="E429" s="57"/>
      <c r="F429" s="58"/>
      <c r="G429" s="59"/>
      <c r="H429" s="57"/>
      <c r="I429" s="58"/>
      <c r="J429" s="59"/>
      <c r="K429" s="60"/>
      <c r="L429" s="117"/>
      <c r="M429" s="116"/>
      <c r="N429" s="60"/>
      <c r="O429" s="76"/>
      <c r="P429" s="76"/>
      <c r="Q429" s="76"/>
      <c r="R429" s="77"/>
      <c r="S429" s="117"/>
      <c r="T429" s="116"/>
      <c r="U429" s="70"/>
      <c r="V429" s="59"/>
      <c r="W429" s="113"/>
      <c r="Y429" s="62"/>
      <c r="Z429" s="59"/>
      <c r="AA429" s="63"/>
      <c r="AB429" s="59"/>
      <c r="AC429" s="64"/>
      <c r="AD429" s="62"/>
      <c r="AE429" s="59"/>
      <c r="AF429" s="63"/>
      <c r="AG429" s="59"/>
      <c r="AH429" s="64"/>
      <c r="AI429" s="62"/>
      <c r="AJ429" s="64"/>
      <c r="AK429" s="65"/>
      <c r="AL429" s="387"/>
      <c r="AM429" s="65"/>
    </row>
    <row r="430" spans="1:39" ht="22.5" customHeight="1">
      <c r="A430" s="33" t="s">
        <v>86</v>
      </c>
      <c r="B430" s="57"/>
      <c r="C430" s="58"/>
      <c r="D430" s="59"/>
      <c r="E430" s="57"/>
      <c r="F430" s="58"/>
      <c r="G430" s="59"/>
      <c r="H430" s="57"/>
      <c r="I430" s="58"/>
      <c r="J430" s="59"/>
      <c r="K430" s="60"/>
      <c r="L430" s="117"/>
      <c r="M430" s="116"/>
      <c r="N430" s="60"/>
      <c r="O430" s="76"/>
      <c r="P430" s="76"/>
      <c r="Q430" s="76"/>
      <c r="R430" s="77"/>
      <c r="S430" s="117"/>
      <c r="T430" s="93"/>
      <c r="U430" s="94"/>
      <c r="V430" s="59"/>
      <c r="W430" s="113"/>
      <c r="Y430" s="62"/>
      <c r="Z430" s="59"/>
      <c r="AA430" s="63"/>
      <c r="AB430" s="59"/>
      <c r="AC430" s="64"/>
      <c r="AD430" s="62"/>
      <c r="AE430" s="59"/>
      <c r="AF430" s="63"/>
      <c r="AG430" s="59"/>
      <c r="AH430" s="64"/>
      <c r="AI430" s="62"/>
      <c r="AJ430" s="64"/>
      <c r="AK430" s="65"/>
      <c r="AL430" s="387"/>
      <c r="AM430" s="65"/>
    </row>
    <row r="431" spans="1:39" ht="22.5" customHeight="1">
      <c r="A431" s="56" t="s">
        <v>37</v>
      </c>
      <c r="B431" s="57">
        <f>B255-B79</f>
        <v>0</v>
      </c>
      <c r="C431" s="58">
        <f>C255-C79</f>
        <v>8.6626749093826061E-3</v>
      </c>
      <c r="D431" s="59">
        <f>D255-D79</f>
        <v>3.1061604077660974</v>
      </c>
      <c r="E431" s="57"/>
      <c r="F431" s="58"/>
      <c r="G431" s="59"/>
      <c r="H431" s="57"/>
      <c r="I431" s="58"/>
      <c r="J431" s="59"/>
      <c r="K431" s="60">
        <f>+B431+E431+H431</f>
        <v>0</v>
      </c>
      <c r="L431" s="117">
        <f>+D431+G431+J431</f>
        <v>3.1061604077660974</v>
      </c>
      <c r="M431" s="116"/>
      <c r="N431" s="60"/>
      <c r="O431" s="76"/>
      <c r="P431" s="76"/>
      <c r="Q431" s="76"/>
      <c r="R431" s="77"/>
      <c r="S431" s="117"/>
      <c r="T431" s="93"/>
      <c r="U431" s="94"/>
      <c r="V431" s="59"/>
      <c r="W431" s="113">
        <f>L431+S431+V431</f>
        <v>3.1061604077660974</v>
      </c>
      <c r="Y431" s="62">
        <f t="shared" ref="Y431:AB431" si="283">Y255-Y79</f>
        <v>-0.35899999999999999</v>
      </c>
      <c r="Z431" s="59">
        <f t="shared" si="283"/>
        <v>-1.2872601108235551</v>
      </c>
      <c r="AA431" s="63">
        <f t="shared" si="283"/>
        <v>0</v>
      </c>
      <c r="AB431" s="59">
        <f t="shared" si="283"/>
        <v>0</v>
      </c>
      <c r="AC431" s="64">
        <f>Z431+AB431</f>
        <v>-1.2872601108235551</v>
      </c>
      <c r="AD431" s="62"/>
      <c r="AE431" s="59"/>
      <c r="AF431" s="63"/>
      <c r="AG431" s="59"/>
      <c r="AH431" s="64"/>
      <c r="AI431" s="62"/>
      <c r="AJ431" s="64"/>
      <c r="AK431" s="65">
        <f>+AC431+AH431+AJ431</f>
        <v>-1.2872601108235551</v>
      </c>
      <c r="AL431" s="385"/>
      <c r="AM431" s="65">
        <f>W431+AK431</f>
        <v>1.8189002969425423</v>
      </c>
    </row>
    <row r="432" spans="1:39" ht="22.5" customHeight="1">
      <c r="A432" s="56" t="s">
        <v>38</v>
      </c>
      <c r="B432" s="57"/>
      <c r="C432" s="58"/>
      <c r="D432" s="59"/>
      <c r="E432" s="57"/>
      <c r="F432" s="58"/>
      <c r="G432" s="59"/>
      <c r="H432" s="57"/>
      <c r="I432" s="58"/>
      <c r="J432" s="59"/>
      <c r="K432" s="60"/>
      <c r="L432" s="117"/>
      <c r="M432" s="116"/>
      <c r="N432" s="60"/>
      <c r="O432" s="76"/>
      <c r="P432" s="76"/>
      <c r="Q432" s="76"/>
      <c r="R432" s="77"/>
      <c r="S432" s="117"/>
      <c r="T432" s="93"/>
      <c r="U432" s="94"/>
      <c r="V432" s="59"/>
      <c r="W432" s="113"/>
      <c r="Y432" s="62"/>
      <c r="Z432" s="59"/>
      <c r="AA432" s="63"/>
      <c r="AB432" s="59"/>
      <c r="AC432" s="64"/>
      <c r="AD432" s="62"/>
      <c r="AE432" s="59"/>
      <c r="AF432" s="63"/>
      <c r="AG432" s="59"/>
      <c r="AH432" s="64"/>
      <c r="AI432" s="62"/>
      <c r="AJ432" s="64"/>
      <c r="AK432" s="65"/>
      <c r="AL432" s="387"/>
      <c r="AM432" s="65"/>
    </row>
    <row r="433" spans="1:39" ht="22.5" customHeight="1">
      <c r="A433" s="56" t="s">
        <v>55</v>
      </c>
      <c r="B433" s="57">
        <f t="shared" ref="B433:D434" si="284">B257-B81</f>
        <v>0</v>
      </c>
      <c r="C433" s="58">
        <f t="shared" si="284"/>
        <v>-6.5115323969361025E-3</v>
      </c>
      <c r="D433" s="59">
        <f t="shared" si="284"/>
        <v>-1.400991458504901</v>
      </c>
      <c r="E433" s="57"/>
      <c r="F433" s="58"/>
      <c r="G433" s="59"/>
      <c r="H433" s="57"/>
      <c r="I433" s="58"/>
      <c r="J433" s="59"/>
      <c r="K433" s="60">
        <f>+B433+E433+H433</f>
        <v>0</v>
      </c>
      <c r="L433" s="117">
        <f>+D433+G433+J433</f>
        <v>-1.400991458504901</v>
      </c>
      <c r="M433" s="116">
        <f>M257-M81</f>
        <v>0</v>
      </c>
      <c r="N433" s="115">
        <f>N257-N81</f>
        <v>-2.6711328443986098</v>
      </c>
      <c r="O433" s="76">
        <f t="shared" ref="O433:Q434" si="285">O257-O81</f>
        <v>0</v>
      </c>
      <c r="P433" s="76">
        <f t="shared" si="285"/>
        <v>0</v>
      </c>
      <c r="Q433" s="76">
        <f t="shared" si="285"/>
        <v>0</v>
      </c>
      <c r="R433" s="77">
        <f t="shared" ref="R433:R434" si="286">SUM(N433:Q433)</f>
        <v>-2.6711328443986098</v>
      </c>
      <c r="S433" s="117">
        <f>S257-S81</f>
        <v>-1.2522350908526008</v>
      </c>
      <c r="T433" s="116"/>
      <c r="U433" s="70"/>
      <c r="V433" s="59"/>
      <c r="W433" s="113">
        <f>L433+S433+V433</f>
        <v>-2.6532265493575018</v>
      </c>
      <c r="Y433" s="72"/>
      <c r="Z433" s="69"/>
      <c r="AA433" s="73"/>
      <c r="AB433" s="69"/>
      <c r="AC433" s="74">
        <f t="shared" ref="AC433:AJ434" si="287">AC257-AC81</f>
        <v>0</v>
      </c>
      <c r="AD433" s="72">
        <f t="shared" si="287"/>
        <v>0</v>
      </c>
      <c r="AE433" s="69">
        <f t="shared" si="287"/>
        <v>0</v>
      </c>
      <c r="AF433" s="73">
        <f t="shared" si="287"/>
        <v>0</v>
      </c>
      <c r="AG433" s="69">
        <f t="shared" si="287"/>
        <v>0</v>
      </c>
      <c r="AH433" s="74">
        <f t="shared" si="287"/>
        <v>0</v>
      </c>
      <c r="AI433" s="62">
        <f t="shared" si="287"/>
        <v>-4.1000000000000002E-2</v>
      </c>
      <c r="AJ433" s="64">
        <f t="shared" si="287"/>
        <v>-8.8213720361321912E-2</v>
      </c>
      <c r="AK433" s="65">
        <f>+AC433+AH433+AJ433</f>
        <v>-8.8213720361321912E-2</v>
      </c>
      <c r="AL433" s="387"/>
      <c r="AM433" s="65">
        <f>W433+AK433</f>
        <v>-2.7414402697188236</v>
      </c>
    </row>
    <row r="434" spans="1:39" ht="22.5" customHeight="1">
      <c r="A434" s="56" t="s">
        <v>56</v>
      </c>
      <c r="B434" s="118">
        <f t="shared" si="284"/>
        <v>0</v>
      </c>
      <c r="C434" s="58">
        <f t="shared" si="284"/>
        <v>-6.5115323969361025E-3</v>
      </c>
      <c r="D434" s="67">
        <f t="shared" si="284"/>
        <v>-0.93383748715279724</v>
      </c>
      <c r="E434" s="118"/>
      <c r="F434" s="58"/>
      <c r="G434" s="67"/>
      <c r="H434" s="118"/>
      <c r="I434" s="58"/>
      <c r="J434" s="67"/>
      <c r="K434" s="119">
        <f>+B434+E434+H434</f>
        <v>0</v>
      </c>
      <c r="L434" s="173">
        <f>+D434+G434+J434</f>
        <v>-0.93383748715279724</v>
      </c>
      <c r="M434" s="282">
        <f>M258-M82</f>
        <v>0</v>
      </c>
      <c r="N434" s="115">
        <f>N258-N82</f>
        <v>-2.6711328443986098</v>
      </c>
      <c r="O434" s="120">
        <f t="shared" si="285"/>
        <v>0</v>
      </c>
      <c r="P434" s="120">
        <f t="shared" si="285"/>
        <v>0</v>
      </c>
      <c r="Q434" s="82">
        <f t="shared" si="285"/>
        <v>0</v>
      </c>
      <c r="R434" s="77">
        <f t="shared" si="286"/>
        <v>-2.6711328443986098</v>
      </c>
      <c r="S434" s="173">
        <f>S258-S82</f>
        <v>-0.78099054895039988</v>
      </c>
      <c r="T434" s="121"/>
      <c r="U434" s="94"/>
      <c r="V434" s="67"/>
      <c r="W434" s="114">
        <f>L434+S434+V434</f>
        <v>-1.7148280361031971</v>
      </c>
      <c r="X434" s="122"/>
      <c r="Y434" s="72"/>
      <c r="Z434" s="59"/>
      <c r="AA434" s="63"/>
      <c r="AB434" s="59"/>
      <c r="AC434" s="64">
        <f t="shared" si="287"/>
        <v>0</v>
      </c>
      <c r="AD434" s="72">
        <f t="shared" si="287"/>
        <v>0</v>
      </c>
      <c r="AE434" s="59">
        <f t="shared" si="287"/>
        <v>0</v>
      </c>
      <c r="AF434" s="63">
        <f t="shared" si="287"/>
        <v>0</v>
      </c>
      <c r="AG434" s="59">
        <f t="shared" si="287"/>
        <v>0</v>
      </c>
      <c r="AH434" s="64">
        <f t="shared" si="287"/>
        <v>0</v>
      </c>
      <c r="AI434" s="62">
        <f t="shared" si="287"/>
        <v>-4.1000000000000002E-2</v>
      </c>
      <c r="AJ434" s="64">
        <f t="shared" si="287"/>
        <v>-5.8799272796800001E-2</v>
      </c>
      <c r="AK434" s="65">
        <f>+AC434+AH434+AJ434</f>
        <v>-5.8799272796800001E-2</v>
      </c>
      <c r="AL434" s="387"/>
      <c r="AM434" s="65">
        <f>W434+AK434</f>
        <v>-1.7736273088999972</v>
      </c>
    </row>
    <row r="435" spans="1:39" ht="22.5" customHeight="1">
      <c r="A435" s="56" t="s">
        <v>57</v>
      </c>
      <c r="B435" s="57">
        <f>SUM(B433:B434)</f>
        <v>0</v>
      </c>
      <c r="C435" s="58"/>
      <c r="D435" s="69">
        <f>SUM(D433:D434)</f>
        <v>-2.3348289456576983</v>
      </c>
      <c r="E435" s="57"/>
      <c r="F435" s="58"/>
      <c r="G435" s="69"/>
      <c r="H435" s="57"/>
      <c r="I435" s="58"/>
      <c r="J435" s="69"/>
      <c r="K435" s="60">
        <f>SUM(K433:K434)</f>
        <v>0</v>
      </c>
      <c r="L435" s="173">
        <f>SUM(L433:L434)</f>
        <v>-2.3348289456576983</v>
      </c>
      <c r="M435" s="116">
        <f>SUM(M433:M434)</f>
        <v>0</v>
      </c>
      <c r="N435" s="60"/>
      <c r="O435" s="76"/>
      <c r="P435" s="76"/>
      <c r="Q435" s="76"/>
      <c r="R435" s="77"/>
      <c r="S435" s="173">
        <f>SUM(S433:S434)</f>
        <v>-2.0332256398030006</v>
      </c>
      <c r="T435" s="123"/>
      <c r="U435" s="94"/>
      <c r="V435" s="69"/>
      <c r="W435" s="114">
        <f>+W433+W434</f>
        <v>-4.3680545854606994</v>
      </c>
      <c r="Y435" s="62"/>
      <c r="Z435" s="67">
        <f>Z433+Z434</f>
        <v>0</v>
      </c>
      <c r="AA435" s="124"/>
      <c r="AB435" s="67">
        <f>AB433+AB434</f>
        <v>0</v>
      </c>
      <c r="AC435" s="125">
        <f>Z435+AB435</f>
        <v>0</v>
      </c>
      <c r="AD435" s="62"/>
      <c r="AE435" s="67">
        <f>AE433+AE434</f>
        <v>0</v>
      </c>
      <c r="AF435" s="124"/>
      <c r="AG435" s="67">
        <f>AG433+AG434</f>
        <v>0</v>
      </c>
      <c r="AH435" s="125">
        <f>AE435+AG435</f>
        <v>0</v>
      </c>
      <c r="AI435" s="126"/>
      <c r="AJ435" s="125">
        <f>AJ433+AJ434</f>
        <v>-0.14701299315812191</v>
      </c>
      <c r="AK435" s="75">
        <f>SUM(AK433:AK434)</f>
        <v>-0.14701299315812191</v>
      </c>
      <c r="AL435" s="387"/>
      <c r="AM435" s="75">
        <f>SUM(AM433:AM434)</f>
        <v>-4.5150675786188206</v>
      </c>
    </row>
    <row r="436" spans="1:39" ht="22.5" customHeight="1">
      <c r="A436" s="127" t="s">
        <v>58</v>
      </c>
      <c r="B436" s="128">
        <f>B435</f>
        <v>0</v>
      </c>
      <c r="C436" s="129"/>
      <c r="D436" s="130">
        <f>D431+D435</f>
        <v>0.77133146210839909</v>
      </c>
      <c r="E436" s="128"/>
      <c r="F436" s="129"/>
      <c r="G436" s="130"/>
      <c r="H436" s="128"/>
      <c r="I436" s="129"/>
      <c r="J436" s="130"/>
      <c r="K436" s="131">
        <f>K435</f>
        <v>0</v>
      </c>
      <c r="L436" s="265">
        <f>L431+L435</f>
        <v>0.77133146210839909</v>
      </c>
      <c r="M436" s="280"/>
      <c r="N436" s="131"/>
      <c r="O436" s="133"/>
      <c r="P436" s="133"/>
      <c r="Q436" s="133"/>
      <c r="R436" s="134"/>
      <c r="S436" s="265">
        <f>S431+S435</f>
        <v>-2.0332256398030006</v>
      </c>
      <c r="T436" s="135"/>
      <c r="U436" s="136"/>
      <c r="V436" s="132"/>
      <c r="W436" s="130">
        <f>W431+W435</f>
        <v>-1.261894177694602</v>
      </c>
      <c r="Y436" s="137"/>
      <c r="Z436" s="130">
        <f t="shared" ref="Z436" si="288">Z431+Z435</f>
        <v>-1.2872601108235551</v>
      </c>
      <c r="AA436" s="138"/>
      <c r="AB436" s="130">
        <f t="shared" ref="AB436" si="289">AB431+AB435</f>
        <v>0</v>
      </c>
      <c r="AC436" s="97">
        <f>Z436+AB436</f>
        <v>-1.2872601108235551</v>
      </c>
      <c r="AD436" s="137"/>
      <c r="AE436" s="130">
        <f t="shared" ref="AE436" si="290">AE431+AE435</f>
        <v>0</v>
      </c>
      <c r="AF436" s="138"/>
      <c r="AG436" s="130">
        <f t="shared" ref="AG436" si="291">AG431+AG435</f>
        <v>0</v>
      </c>
      <c r="AH436" s="97">
        <f>AE436+AG436</f>
        <v>0</v>
      </c>
      <c r="AI436" s="137"/>
      <c r="AJ436" s="97">
        <f>AJ431+AJ435</f>
        <v>-0.14701299315812191</v>
      </c>
      <c r="AK436" s="389">
        <f t="shared" ref="AK436" si="292">AK431+AK435</f>
        <v>-1.434273103981677</v>
      </c>
      <c r="AL436" s="387"/>
      <c r="AM436" s="389">
        <f t="shared" ref="AM436" si="293">AM431+AM435</f>
        <v>-2.6961672816762783</v>
      </c>
    </row>
    <row r="437" spans="1:39" ht="22.5" customHeight="1">
      <c r="A437" s="16"/>
      <c r="B437" s="57"/>
      <c r="C437" s="58"/>
      <c r="D437" s="59"/>
      <c r="E437" s="57"/>
      <c r="F437" s="58"/>
      <c r="G437" s="59"/>
      <c r="H437" s="57"/>
      <c r="I437" s="58"/>
      <c r="J437" s="59"/>
      <c r="K437" s="60"/>
      <c r="L437" s="117"/>
      <c r="M437" s="116"/>
      <c r="N437" s="60"/>
      <c r="O437" s="76"/>
      <c r="P437" s="76"/>
      <c r="Q437" s="76"/>
      <c r="R437" s="77"/>
      <c r="S437" s="117"/>
      <c r="T437" s="93"/>
      <c r="U437" s="94"/>
      <c r="V437" s="59"/>
      <c r="W437" s="95"/>
      <c r="Y437" s="62"/>
      <c r="Z437" s="59"/>
      <c r="AA437" s="63"/>
      <c r="AB437" s="59"/>
      <c r="AC437" s="64"/>
      <c r="AD437" s="62"/>
      <c r="AE437" s="59"/>
      <c r="AF437" s="63"/>
      <c r="AG437" s="59"/>
      <c r="AH437" s="64"/>
      <c r="AI437" s="62"/>
      <c r="AJ437" s="64"/>
      <c r="AK437" s="65"/>
      <c r="AL437" s="387"/>
      <c r="AM437" s="65"/>
    </row>
    <row r="438" spans="1:39" ht="22.5" customHeight="1">
      <c r="A438" s="33" t="s">
        <v>59</v>
      </c>
      <c r="B438" s="57"/>
      <c r="C438" s="58"/>
      <c r="D438" s="59"/>
      <c r="E438" s="57"/>
      <c r="F438" s="58"/>
      <c r="G438" s="59"/>
      <c r="H438" s="57"/>
      <c r="I438" s="58"/>
      <c r="J438" s="59"/>
      <c r="K438" s="60"/>
      <c r="L438" s="117"/>
      <c r="M438" s="116"/>
      <c r="N438" s="60"/>
      <c r="O438" s="76"/>
      <c r="P438" s="76"/>
      <c r="Q438" s="76"/>
      <c r="R438" s="77"/>
      <c r="S438" s="117"/>
      <c r="T438" s="93"/>
      <c r="U438" s="94"/>
      <c r="V438" s="59"/>
      <c r="W438" s="95"/>
      <c r="Y438" s="62"/>
      <c r="Z438" s="59"/>
      <c r="AA438" s="63"/>
      <c r="AB438" s="59"/>
      <c r="AC438" s="64"/>
      <c r="AD438" s="62"/>
      <c r="AE438" s="59"/>
      <c r="AF438" s="63"/>
      <c r="AG438" s="59"/>
      <c r="AH438" s="64"/>
      <c r="AI438" s="62"/>
      <c r="AJ438" s="64"/>
      <c r="AK438" s="65"/>
      <c r="AL438" s="387"/>
      <c r="AM438" s="65"/>
    </row>
    <row r="439" spans="1:39" ht="22.5" customHeight="1">
      <c r="A439" s="56" t="s">
        <v>37</v>
      </c>
      <c r="B439" s="57">
        <f>B405+B426+B431</f>
        <v>0</v>
      </c>
      <c r="C439" s="58"/>
      <c r="D439" s="59">
        <f>D405+D426+D431</f>
        <v>14.867549601126376</v>
      </c>
      <c r="E439" s="57">
        <f>E405+E426+E431</f>
        <v>0</v>
      </c>
      <c r="F439" s="58"/>
      <c r="G439" s="59">
        <f>G405+G426+G431</f>
        <v>12.232627313715467</v>
      </c>
      <c r="H439" s="57">
        <f>H405+H426+H431</f>
        <v>0</v>
      </c>
      <c r="I439" s="58"/>
      <c r="J439" s="59">
        <f>J405+J426+J431</f>
        <v>1.938221698717529E-2</v>
      </c>
      <c r="K439" s="60">
        <f>K405+K426+K431</f>
        <v>0</v>
      </c>
      <c r="L439" s="117">
        <f>L405+L426+L431</f>
        <v>27.119559131829018</v>
      </c>
      <c r="M439" s="116">
        <f>M405+M426+M431</f>
        <v>0</v>
      </c>
      <c r="N439" s="60"/>
      <c r="O439" s="76"/>
      <c r="P439" s="76"/>
      <c r="Q439" s="76"/>
      <c r="R439" s="77"/>
      <c r="S439" s="117">
        <f>S405+S426+S431</f>
        <v>0</v>
      </c>
      <c r="T439" s="139">
        <f>T405+T426+T431</f>
        <v>0</v>
      </c>
      <c r="U439" s="94"/>
      <c r="V439" s="59">
        <f>V405+V426+V431</f>
        <v>0</v>
      </c>
      <c r="W439" s="113">
        <f>W405+W426+W431</f>
        <v>27.119559131829018</v>
      </c>
      <c r="Y439" s="62"/>
      <c r="Z439" s="59">
        <f>Z405+Z426+Z431</f>
        <v>-11.386930700273876</v>
      </c>
      <c r="AA439" s="63"/>
      <c r="AB439" s="59">
        <f>AB405+AB426+AB431</f>
        <v>0</v>
      </c>
      <c r="AC439" s="64">
        <f>Z439+AB439</f>
        <v>-11.386930700273876</v>
      </c>
      <c r="AD439" s="62"/>
      <c r="AE439" s="59">
        <f>AE405+AE426+AE431</f>
        <v>0</v>
      </c>
      <c r="AF439" s="63"/>
      <c r="AG439" s="59">
        <f>AG405+AG426+AG431</f>
        <v>0</v>
      </c>
      <c r="AH439" s="64">
        <f t="shared" ref="AH439:AH440" si="294">AE439+AG439</f>
        <v>0</v>
      </c>
      <c r="AI439" s="62"/>
      <c r="AJ439" s="64">
        <f>AJ405+AJ426+AJ431</f>
        <v>0</v>
      </c>
      <c r="AK439" s="65">
        <f>+AC439+AH439+AJ439</f>
        <v>-11.386930700273876</v>
      </c>
      <c r="AL439" s="387"/>
      <c r="AM439" s="65">
        <f>W439+AK439</f>
        <v>15.732628431555142</v>
      </c>
    </row>
    <row r="440" spans="1:39" ht="22.5" customHeight="1">
      <c r="A440" s="56" t="s">
        <v>38</v>
      </c>
      <c r="B440" s="78">
        <f>B406+B427+B435</f>
        <v>0</v>
      </c>
      <c r="C440" s="58"/>
      <c r="D440" s="67">
        <f>D406+D427+D435</f>
        <v>-7.3556931143713626</v>
      </c>
      <c r="E440" s="78">
        <f>E406+E427+E435</f>
        <v>0</v>
      </c>
      <c r="F440" s="58"/>
      <c r="G440" s="67">
        <f>G406+G427+G435</f>
        <v>-1.0785063031028062</v>
      </c>
      <c r="H440" s="78">
        <f>H406+H427+H435</f>
        <v>0</v>
      </c>
      <c r="I440" s="58"/>
      <c r="J440" s="67">
        <f>J406+J427+J435</f>
        <v>-8.1620987153953918E-3</v>
      </c>
      <c r="K440" s="68">
        <f>K406+K427+K435</f>
        <v>0</v>
      </c>
      <c r="L440" s="146">
        <f>L406+L427+L435</f>
        <v>-8.4423615161895622</v>
      </c>
      <c r="M440" s="154">
        <f>M406+M427+M435</f>
        <v>0</v>
      </c>
      <c r="N440" s="68"/>
      <c r="O440" s="79"/>
      <c r="P440" s="79"/>
      <c r="Q440" s="79"/>
      <c r="R440" s="140"/>
      <c r="S440" s="146">
        <f>S406+S427+S435</f>
        <v>-6.587587382316249</v>
      </c>
      <c r="T440" s="68">
        <f>T406+T427+T435</f>
        <v>0</v>
      </c>
      <c r="U440" s="141"/>
      <c r="V440" s="69">
        <f>V406+V427+V435</f>
        <v>0.23518750976259725</v>
      </c>
      <c r="W440" s="83">
        <f>W406+W427+W435</f>
        <v>-14.794761388743215</v>
      </c>
      <c r="Y440" s="72"/>
      <c r="Z440" s="69">
        <f>Z406+Z427+Z435</f>
        <v>0</v>
      </c>
      <c r="AA440" s="73"/>
      <c r="AB440" s="69">
        <f>AB406+AB427+AB435</f>
        <v>0</v>
      </c>
      <c r="AC440" s="74">
        <f t="shared" ref="AC440" si="295">Z440+AB440</f>
        <v>0</v>
      </c>
      <c r="AD440" s="72"/>
      <c r="AE440" s="69">
        <f>AE406+AE427+AE435</f>
        <v>0</v>
      </c>
      <c r="AF440" s="73"/>
      <c r="AG440" s="69">
        <f>AG406+AG427+AG435</f>
        <v>0</v>
      </c>
      <c r="AH440" s="74">
        <f t="shared" si="294"/>
        <v>0</v>
      </c>
      <c r="AI440" s="72"/>
      <c r="AJ440" s="74">
        <f>AJ406+AJ427+AJ435</f>
        <v>-3.421362503176689</v>
      </c>
      <c r="AK440" s="81">
        <f>+AC440+AH440+AJ440</f>
        <v>-3.421362503176689</v>
      </c>
      <c r="AL440" s="387"/>
      <c r="AM440" s="81">
        <f>W440+AK440</f>
        <v>-18.216123891919903</v>
      </c>
    </row>
    <row r="441" spans="1:39" ht="22.5" customHeight="1">
      <c r="A441" s="142" t="s">
        <v>12</v>
      </c>
      <c r="B441" s="21">
        <f>B407+B428+B436</f>
        <v>0</v>
      </c>
      <c r="C441" s="85"/>
      <c r="D441" s="86">
        <f>D440</f>
        <v>-7.3556931143713626</v>
      </c>
      <c r="E441" s="21">
        <f>E407+E428+E436</f>
        <v>0</v>
      </c>
      <c r="F441" s="85"/>
      <c r="G441" s="86">
        <f>G440</f>
        <v>-1.0785063031028062</v>
      </c>
      <c r="H441" s="21">
        <f>H407+H428+H436</f>
        <v>0</v>
      </c>
      <c r="I441" s="85"/>
      <c r="J441" s="86">
        <f>J440</f>
        <v>-8.1620987153953918E-3</v>
      </c>
      <c r="K441" s="24">
        <f>K407+K428+K436</f>
        <v>0</v>
      </c>
      <c r="L441" s="272">
        <f>L440</f>
        <v>-8.4423615161895622</v>
      </c>
      <c r="M441" s="278">
        <f>M440</f>
        <v>0</v>
      </c>
      <c r="N441" s="24"/>
      <c r="O441" s="87"/>
      <c r="P441" s="87"/>
      <c r="Q441" s="87"/>
      <c r="R441" s="88"/>
      <c r="S441" s="272">
        <f>S440</f>
        <v>-6.587587382316249</v>
      </c>
      <c r="T441" s="143">
        <f>T440</f>
        <v>0</v>
      </c>
      <c r="U441" s="27"/>
      <c r="V441" s="86">
        <f>V440</f>
        <v>0.23518750976259725</v>
      </c>
      <c r="W441" s="268">
        <f>SUM(W439:W440)</f>
        <v>12.324797743085803</v>
      </c>
      <c r="X441" s="1"/>
      <c r="Y441" s="91"/>
      <c r="Z441" s="86">
        <f>SUM(Z439:Z440)</f>
        <v>-11.386930700273876</v>
      </c>
      <c r="AA441" s="92"/>
      <c r="AB441" s="86">
        <f>SUM(AB439:AB440)</f>
        <v>0</v>
      </c>
      <c r="AC441" s="327">
        <f>SUM(AC439:AC440)</f>
        <v>-11.386930700273876</v>
      </c>
      <c r="AD441" s="91"/>
      <c r="AE441" s="86">
        <f>SUM(AE439:AE440)</f>
        <v>0</v>
      </c>
      <c r="AF441" s="92"/>
      <c r="AG441" s="86">
        <f>SUM(AG439:AG440)</f>
        <v>0</v>
      </c>
      <c r="AH441" s="327">
        <f>SUM(AH439:AH440)</f>
        <v>0</v>
      </c>
      <c r="AI441" s="91"/>
      <c r="AJ441" s="327">
        <f>SUM(AJ439:AJ440)</f>
        <v>-3.421362503176689</v>
      </c>
      <c r="AK441" s="388">
        <f>SUM(AK439:AK440)</f>
        <v>-14.808293203450564</v>
      </c>
      <c r="AL441" s="385"/>
      <c r="AM441" s="388">
        <f>SUM(AM439:AM440)</f>
        <v>-2.483495460364761</v>
      </c>
    </row>
    <row r="442" spans="1:39" ht="22.5" customHeight="1">
      <c r="A442" s="16"/>
      <c r="B442" s="57"/>
      <c r="C442" s="58"/>
      <c r="D442" s="59"/>
      <c r="E442" s="57"/>
      <c r="F442" s="58"/>
      <c r="G442" s="59"/>
      <c r="H442" s="57"/>
      <c r="I442" s="58"/>
      <c r="J442" s="59"/>
      <c r="K442" s="60"/>
      <c r="L442" s="117"/>
      <c r="M442" s="116"/>
      <c r="N442" s="60"/>
      <c r="O442" s="76"/>
      <c r="P442" s="76"/>
      <c r="Q442" s="76"/>
      <c r="R442" s="77"/>
      <c r="S442" s="117"/>
      <c r="T442" s="144"/>
      <c r="U442" s="94"/>
      <c r="V442" s="59"/>
      <c r="W442" s="95"/>
      <c r="Y442" s="62"/>
      <c r="Z442" s="59"/>
      <c r="AA442" s="63"/>
      <c r="AB442" s="59"/>
      <c r="AC442" s="64"/>
      <c r="AD442" s="62"/>
      <c r="AE442" s="59"/>
      <c r="AF442" s="63"/>
      <c r="AG442" s="59"/>
      <c r="AH442" s="64"/>
      <c r="AI442" s="62"/>
      <c r="AJ442" s="64"/>
      <c r="AK442" s="65"/>
      <c r="AL442" s="387"/>
      <c r="AM442" s="65"/>
    </row>
    <row r="443" spans="1:39" ht="22.5" customHeight="1">
      <c r="A443" s="38" t="s">
        <v>60</v>
      </c>
      <c r="B443" s="99"/>
      <c r="C443" s="100"/>
      <c r="D443" s="101"/>
      <c r="E443" s="99"/>
      <c r="F443" s="100"/>
      <c r="G443" s="101"/>
      <c r="H443" s="99"/>
      <c r="I443" s="100"/>
      <c r="J443" s="101"/>
      <c r="K443" s="102"/>
      <c r="L443" s="273"/>
      <c r="M443" s="148"/>
      <c r="N443" s="102"/>
      <c r="O443" s="103"/>
      <c r="P443" s="103"/>
      <c r="Q443" s="103"/>
      <c r="R443" s="104"/>
      <c r="S443" s="273"/>
      <c r="T443" s="145"/>
      <c r="U443" s="106"/>
      <c r="V443" s="101"/>
      <c r="W443" s="107"/>
      <c r="Y443" s="108"/>
      <c r="Z443" s="101"/>
      <c r="AA443" s="109"/>
      <c r="AB443" s="101"/>
      <c r="AC443" s="110"/>
      <c r="AD443" s="108"/>
      <c r="AE443" s="101"/>
      <c r="AF443" s="109"/>
      <c r="AG443" s="101"/>
      <c r="AH443" s="110"/>
      <c r="AI443" s="108"/>
      <c r="AJ443" s="110"/>
      <c r="AK443" s="111"/>
      <c r="AL443" s="387"/>
      <c r="AM443" s="111"/>
    </row>
    <row r="444" spans="1:39" ht="22.5" customHeight="1">
      <c r="A444" s="54"/>
      <c r="B444" s="57"/>
      <c r="C444" s="58"/>
      <c r="D444" s="59"/>
      <c r="E444" s="57"/>
      <c r="F444" s="58"/>
      <c r="G444" s="59"/>
      <c r="H444" s="57"/>
      <c r="I444" s="58"/>
      <c r="J444" s="59"/>
      <c r="K444" s="60"/>
      <c r="L444" s="117"/>
      <c r="M444" s="116"/>
      <c r="N444" s="60"/>
      <c r="O444" s="76"/>
      <c r="P444" s="76"/>
      <c r="Q444" s="76"/>
      <c r="R444" s="77"/>
      <c r="S444" s="117"/>
      <c r="T444" s="144"/>
      <c r="U444" s="94"/>
      <c r="V444" s="59"/>
      <c r="W444" s="95"/>
      <c r="Y444" s="62"/>
      <c r="Z444" s="59"/>
      <c r="AA444" s="63"/>
      <c r="AB444" s="59"/>
      <c r="AC444" s="64"/>
      <c r="AD444" s="62"/>
      <c r="AE444" s="59"/>
      <c r="AF444" s="63"/>
      <c r="AG444" s="59"/>
      <c r="AH444" s="64"/>
      <c r="AI444" s="62"/>
      <c r="AJ444" s="64"/>
      <c r="AK444" s="65"/>
      <c r="AL444" s="387"/>
      <c r="AM444" s="65"/>
    </row>
    <row r="445" spans="1:39" ht="22.5" customHeight="1">
      <c r="A445" s="16" t="s">
        <v>87</v>
      </c>
      <c r="B445" s="57"/>
      <c r="C445" s="58"/>
      <c r="D445" s="59"/>
      <c r="E445" s="57"/>
      <c r="F445" s="58"/>
      <c r="G445" s="59"/>
      <c r="H445" s="57"/>
      <c r="I445" s="58"/>
      <c r="J445" s="59"/>
      <c r="K445" s="60"/>
      <c r="L445" s="117"/>
      <c r="M445" s="116"/>
      <c r="N445" s="60"/>
      <c r="O445" s="76"/>
      <c r="P445" s="76"/>
      <c r="Q445" s="76"/>
      <c r="R445" s="77"/>
      <c r="S445" s="117"/>
      <c r="T445" s="144"/>
      <c r="U445" s="94"/>
      <c r="V445" s="59"/>
      <c r="W445" s="95"/>
      <c r="Y445" s="62"/>
      <c r="Z445" s="59"/>
      <c r="AA445" s="63"/>
      <c r="AB445" s="59"/>
      <c r="AC445" s="64"/>
      <c r="AD445" s="62"/>
      <c r="AE445" s="59"/>
      <c r="AF445" s="63"/>
      <c r="AG445" s="59"/>
      <c r="AH445" s="64"/>
      <c r="AI445" s="62"/>
      <c r="AJ445" s="64"/>
      <c r="AK445" s="65"/>
      <c r="AL445" s="387"/>
      <c r="AM445" s="65"/>
    </row>
    <row r="446" spans="1:39" ht="22.5" customHeight="1">
      <c r="A446" s="56" t="s">
        <v>37</v>
      </c>
      <c r="B446" s="57">
        <f t="shared" ref="B446:G447" si="296">B270-B94</f>
        <v>0</v>
      </c>
      <c r="C446" s="58">
        <f t="shared" si="296"/>
        <v>1.1554300615276958E-2</v>
      </c>
      <c r="D446" s="59">
        <f t="shared" si="296"/>
        <v>1.9228854332817917</v>
      </c>
      <c r="E446" s="57">
        <f t="shared" si="296"/>
        <v>0</v>
      </c>
      <c r="F446" s="58">
        <f t="shared" si="296"/>
        <v>1.1554300615276958E-2</v>
      </c>
      <c r="G446" s="59">
        <f t="shared" si="296"/>
        <v>1.0250997133443507</v>
      </c>
      <c r="H446" s="57"/>
      <c r="I446" s="58"/>
      <c r="J446" s="59"/>
      <c r="K446" s="60">
        <f>+B446+E446+H446</f>
        <v>0</v>
      </c>
      <c r="L446" s="117">
        <f>+D446+G446+J446</f>
        <v>2.9479851466261424</v>
      </c>
      <c r="M446" s="116"/>
      <c r="N446" s="60"/>
      <c r="O446" s="76"/>
      <c r="P446" s="76"/>
      <c r="Q446" s="76"/>
      <c r="R446" s="77"/>
      <c r="S446" s="117"/>
      <c r="T446" s="144"/>
      <c r="U446" s="94"/>
      <c r="V446" s="59"/>
      <c r="W446" s="113">
        <f>L446+S446+V446</f>
        <v>2.9479851466261424</v>
      </c>
      <c r="Y446" s="62">
        <f t="shared" ref="Y446:AB446" si="297">Y270-Y94</f>
        <v>-0.39400000000000002</v>
      </c>
      <c r="Z446" s="59">
        <f t="shared" si="297"/>
        <v>-1.0052587226568872</v>
      </c>
      <c r="AA446" s="63">
        <f t="shared" si="297"/>
        <v>0</v>
      </c>
      <c r="AB446" s="59">
        <f t="shared" si="297"/>
        <v>0</v>
      </c>
      <c r="AC446" s="64">
        <f>Z446+AB446</f>
        <v>-1.0052587226568872</v>
      </c>
      <c r="AD446" s="62"/>
      <c r="AE446" s="59"/>
      <c r="AF446" s="63"/>
      <c r="AG446" s="59"/>
      <c r="AH446" s="64"/>
      <c r="AI446" s="62"/>
      <c r="AJ446" s="64"/>
      <c r="AK446" s="65">
        <f>+AC446+AH446+AJ446</f>
        <v>-1.0052587226568872</v>
      </c>
      <c r="AL446" s="385"/>
      <c r="AM446" s="65">
        <f>W446+AK446</f>
        <v>1.9427264239692552</v>
      </c>
    </row>
    <row r="447" spans="1:39" ht="22.5" customHeight="1">
      <c r="A447" s="56" t="s">
        <v>38</v>
      </c>
      <c r="B447" s="57">
        <f t="shared" si="296"/>
        <v>0</v>
      </c>
      <c r="C447" s="66">
        <f t="shared" si="296"/>
        <v>-5.6043079404273985E-3</v>
      </c>
      <c r="D447" s="67">
        <f t="shared" si="296"/>
        <v>-0.93267800978146909</v>
      </c>
      <c r="E447" s="57">
        <f t="shared" si="296"/>
        <v>0</v>
      </c>
      <c r="F447" s="66">
        <f t="shared" si="296"/>
        <v>-3.0237893583104358E-3</v>
      </c>
      <c r="G447" s="67">
        <f t="shared" si="296"/>
        <v>-0.26827115786821043</v>
      </c>
      <c r="H447" s="57"/>
      <c r="I447" s="66"/>
      <c r="J447" s="67"/>
      <c r="K447" s="60">
        <f>+B447+E447+H447</f>
        <v>0</v>
      </c>
      <c r="L447" s="146">
        <f>+D447+G447+J447</f>
        <v>-1.2009491676496795</v>
      </c>
      <c r="M447" s="116">
        <f>M271-M95</f>
        <v>0</v>
      </c>
      <c r="N447" s="115">
        <f t="shared" ref="N447:Q447" si="298">N271-N95</f>
        <v>-0.83544097322214128</v>
      </c>
      <c r="O447" s="76">
        <f t="shared" si="298"/>
        <v>0</v>
      </c>
      <c r="P447" s="76">
        <f t="shared" si="298"/>
        <v>0</v>
      </c>
      <c r="Q447" s="76">
        <f t="shared" si="298"/>
        <v>0</v>
      </c>
      <c r="R447" s="77">
        <f t="shared" ref="R447" si="299">SUM(N447:Q447)</f>
        <v>-0.83544097322214128</v>
      </c>
      <c r="S447" s="117">
        <f>S271-S95</f>
        <v>-0.77682610414181674</v>
      </c>
      <c r="T447" s="144"/>
      <c r="U447" s="94"/>
      <c r="V447" s="59"/>
      <c r="W447" s="114">
        <f>L447+S447+V447</f>
        <v>-1.9777752717914963</v>
      </c>
      <c r="Y447" s="72"/>
      <c r="Z447" s="67"/>
      <c r="AA447" s="124"/>
      <c r="AB447" s="67"/>
      <c r="AC447" s="125"/>
      <c r="AD447" s="72">
        <f t="shared" ref="AD447:AG447" si="300">AD271-AD95</f>
        <v>0</v>
      </c>
      <c r="AE447" s="67">
        <f t="shared" si="300"/>
        <v>0</v>
      </c>
      <c r="AF447" s="124">
        <f t="shared" si="300"/>
        <v>0</v>
      </c>
      <c r="AG447" s="67">
        <f t="shared" si="300"/>
        <v>0</v>
      </c>
      <c r="AH447" s="125">
        <f>AE447+AG447</f>
        <v>0</v>
      </c>
      <c r="AI447" s="126">
        <f t="shared" ref="AI447:AJ447" si="301">AI271-AI95</f>
        <v>-9.8000000000000004E-2</v>
      </c>
      <c r="AJ447" s="125">
        <f t="shared" si="301"/>
        <v>-0.25003897162531713</v>
      </c>
      <c r="AK447" s="75">
        <f>+AC447+AH447+AJ447</f>
        <v>-0.25003897162531713</v>
      </c>
      <c r="AL447" s="390"/>
      <c r="AM447" s="75">
        <f>W447+AK447</f>
        <v>-2.2278142434168133</v>
      </c>
    </row>
    <row r="448" spans="1:39" ht="22.5" customHeight="1">
      <c r="A448" s="56" t="s">
        <v>39</v>
      </c>
      <c r="B448" s="57">
        <f>B272-B96</f>
        <v>0</v>
      </c>
      <c r="C448" s="58">
        <f>SUM(C446:C447)</f>
        <v>5.9499926748495593E-3</v>
      </c>
      <c r="D448" s="59">
        <f>SUM(D446:D447)</f>
        <v>0.99020742350032265</v>
      </c>
      <c r="E448" s="57">
        <f>E272-E96</f>
        <v>0</v>
      </c>
      <c r="F448" s="58">
        <f>SUM(F446:F447)</f>
        <v>8.530511256966522E-3</v>
      </c>
      <c r="G448" s="59">
        <f>SUM(G446:G447)</f>
        <v>0.75682855547614025</v>
      </c>
      <c r="H448" s="57"/>
      <c r="I448" s="58"/>
      <c r="J448" s="59"/>
      <c r="K448" s="60">
        <f>+B448+E448+H448</f>
        <v>0</v>
      </c>
      <c r="L448" s="117">
        <f>+D448+G448+J448</f>
        <v>1.7470359789764629</v>
      </c>
      <c r="M448" s="116"/>
      <c r="N448" s="60"/>
      <c r="O448" s="76"/>
      <c r="P448" s="76"/>
      <c r="Q448" s="76"/>
      <c r="R448" s="77"/>
      <c r="S448" s="117">
        <f>SUM(S446:S447)</f>
        <v>-0.77682610414181674</v>
      </c>
      <c r="T448" s="60"/>
      <c r="U448" s="70"/>
      <c r="V448" s="59"/>
      <c r="W448" s="113">
        <f>SUM(W446:W447)</f>
        <v>0.97020987483464616</v>
      </c>
      <c r="Y448" s="62"/>
      <c r="Z448" s="59">
        <f>SUM(Z446:Z447)</f>
        <v>-1.0052587226568872</v>
      </c>
      <c r="AA448" s="63"/>
      <c r="AB448" s="59">
        <f>SUM(AB446:AB447)</f>
        <v>0</v>
      </c>
      <c r="AC448" s="64">
        <f>SUM(AC446:AC447)</f>
        <v>-1.0052587226568872</v>
      </c>
      <c r="AD448" s="62"/>
      <c r="AE448" s="59">
        <f>SUM(AE446:AE447)</f>
        <v>0</v>
      </c>
      <c r="AF448" s="63"/>
      <c r="AG448" s="59">
        <f>SUM(AG446:AG447)</f>
        <v>0</v>
      </c>
      <c r="AH448" s="64">
        <f>SUM(AH446:AH447)</f>
        <v>0</v>
      </c>
      <c r="AI448" s="62"/>
      <c r="AJ448" s="64">
        <f>SUM(AJ446:AJ447)</f>
        <v>-0.25003897162531713</v>
      </c>
      <c r="AK448" s="65">
        <f>SUM(AK446:AK447)</f>
        <v>-1.2552976942822043</v>
      </c>
      <c r="AL448" s="387"/>
      <c r="AM448" s="65">
        <f>SUM(AM446:AM447)</f>
        <v>-0.28508781944755812</v>
      </c>
    </row>
    <row r="449" spans="1:39" ht="22.5" customHeight="1">
      <c r="A449" s="56"/>
      <c r="B449" s="57"/>
      <c r="C449" s="58"/>
      <c r="D449" s="59"/>
      <c r="E449" s="57"/>
      <c r="F449" s="58"/>
      <c r="G449" s="59"/>
      <c r="H449" s="57"/>
      <c r="I449" s="58"/>
      <c r="J449" s="59"/>
      <c r="K449" s="60"/>
      <c r="L449" s="117"/>
      <c r="M449" s="116"/>
      <c r="N449" s="60"/>
      <c r="O449" s="76"/>
      <c r="P449" s="76"/>
      <c r="Q449" s="76"/>
      <c r="R449" s="77"/>
      <c r="S449" s="117"/>
      <c r="T449" s="60"/>
      <c r="U449" s="70"/>
      <c r="V449" s="59"/>
      <c r="W449" s="113"/>
      <c r="Y449" s="62"/>
      <c r="Z449" s="59"/>
      <c r="AA449" s="63"/>
      <c r="AB449" s="59"/>
      <c r="AC449" s="64"/>
      <c r="AD449" s="62"/>
      <c r="AE449" s="59"/>
      <c r="AF449" s="63"/>
      <c r="AG449" s="59"/>
      <c r="AH449" s="64"/>
      <c r="AI449" s="62"/>
      <c r="AJ449" s="64"/>
      <c r="AK449" s="65"/>
      <c r="AL449" s="387"/>
      <c r="AM449" s="65"/>
    </row>
    <row r="450" spans="1:39" ht="22.5" customHeight="1">
      <c r="A450" s="16" t="s">
        <v>88</v>
      </c>
      <c r="B450" s="57"/>
      <c r="C450" s="58"/>
      <c r="D450" s="59"/>
      <c r="E450" s="57"/>
      <c r="F450" s="58"/>
      <c r="G450" s="59"/>
      <c r="H450" s="57"/>
      <c r="I450" s="58"/>
      <c r="J450" s="59"/>
      <c r="K450" s="60"/>
      <c r="L450" s="117"/>
      <c r="M450" s="116"/>
      <c r="N450" s="60"/>
      <c r="O450" s="76"/>
      <c r="P450" s="76"/>
      <c r="Q450" s="76"/>
      <c r="R450" s="77"/>
      <c r="S450" s="117"/>
      <c r="T450" s="60"/>
      <c r="U450" s="70"/>
      <c r="V450" s="59"/>
      <c r="W450" s="113"/>
      <c r="Y450" s="62"/>
      <c r="Z450" s="59"/>
      <c r="AA450" s="63"/>
      <c r="AB450" s="59"/>
      <c r="AC450" s="64"/>
      <c r="AD450" s="62"/>
      <c r="AE450" s="59"/>
      <c r="AF450" s="63"/>
      <c r="AG450" s="59"/>
      <c r="AH450" s="64"/>
      <c r="AI450" s="62"/>
      <c r="AJ450" s="64"/>
      <c r="AK450" s="65"/>
      <c r="AL450" s="387"/>
      <c r="AM450" s="65"/>
    </row>
    <row r="451" spans="1:39" ht="22.5" customHeight="1">
      <c r="A451" s="56" t="s">
        <v>37</v>
      </c>
      <c r="B451" s="57">
        <f t="shared" ref="B451:D452" si="302">B275-B99</f>
        <v>0</v>
      </c>
      <c r="C451" s="58">
        <f t="shared" si="302"/>
        <v>8.8862153462738874E-3</v>
      </c>
      <c r="D451" s="59">
        <f t="shared" si="302"/>
        <v>3.8973573414385783</v>
      </c>
      <c r="E451" s="57"/>
      <c r="F451" s="58"/>
      <c r="G451" s="59"/>
      <c r="H451" s="57"/>
      <c r="I451" s="58"/>
      <c r="J451" s="59"/>
      <c r="K451" s="60">
        <f>+B451+E451+H451</f>
        <v>0</v>
      </c>
      <c r="L451" s="117">
        <f>+D451+G451+J451</f>
        <v>3.8973573414385783</v>
      </c>
      <c r="M451" s="116"/>
      <c r="N451" s="60"/>
      <c r="O451" s="76"/>
      <c r="P451" s="76"/>
      <c r="Q451" s="76"/>
      <c r="R451" s="77"/>
      <c r="S451" s="117"/>
      <c r="T451" s="60"/>
      <c r="U451" s="70"/>
      <c r="V451" s="59"/>
      <c r="W451" s="113">
        <f>L451+S451+V451</f>
        <v>3.8973573414385783</v>
      </c>
      <c r="Y451" s="62">
        <f t="shared" ref="Y451:AB451" si="303">Y275-Y99</f>
        <v>-0.35799999999999998</v>
      </c>
      <c r="Z451" s="59">
        <f t="shared" si="303"/>
        <v>-1.5701329237086954</v>
      </c>
      <c r="AA451" s="63">
        <f t="shared" si="303"/>
        <v>0</v>
      </c>
      <c r="AB451" s="59">
        <f t="shared" si="303"/>
        <v>0</v>
      </c>
      <c r="AC451" s="64">
        <f>Z451+AB451</f>
        <v>-1.5701329237086954</v>
      </c>
      <c r="AD451" s="62"/>
      <c r="AE451" s="59"/>
      <c r="AF451" s="63"/>
      <c r="AG451" s="59"/>
      <c r="AH451" s="64"/>
      <c r="AI451" s="62"/>
      <c r="AJ451" s="64"/>
      <c r="AK451" s="65">
        <f>+AC451+AH451+AJ451</f>
        <v>-1.5701329237086954</v>
      </c>
      <c r="AL451" s="387"/>
      <c r="AM451" s="65">
        <f>W451+AK451</f>
        <v>2.3272244177298829</v>
      </c>
    </row>
    <row r="452" spans="1:39" ht="22.5" customHeight="1">
      <c r="A452" s="56" t="s">
        <v>38</v>
      </c>
      <c r="B452" s="57">
        <f t="shared" si="302"/>
        <v>0</v>
      </c>
      <c r="C452" s="66">
        <f t="shared" si="302"/>
        <v>-6.2771431253035373E-3</v>
      </c>
      <c r="D452" s="67">
        <f t="shared" si="302"/>
        <v>-2.7530584044331796</v>
      </c>
      <c r="E452" s="57"/>
      <c r="F452" s="66"/>
      <c r="G452" s="67"/>
      <c r="H452" s="57"/>
      <c r="I452" s="66"/>
      <c r="J452" s="67"/>
      <c r="K452" s="60">
        <f>+B452+E452+H452</f>
        <v>0</v>
      </c>
      <c r="L452" s="146">
        <f>+D452+G452+J452</f>
        <v>-2.7530584044331796</v>
      </c>
      <c r="M452" s="116">
        <f>M276-M100</f>
        <v>0</v>
      </c>
      <c r="N452" s="115">
        <f t="shared" ref="N452:Q452" si="304">N276-N100</f>
        <v>-3.0857476188927961</v>
      </c>
      <c r="O452" s="76">
        <f t="shared" si="304"/>
        <v>0</v>
      </c>
      <c r="P452" s="76">
        <f t="shared" si="304"/>
        <v>0</v>
      </c>
      <c r="Q452" s="76">
        <f t="shared" si="304"/>
        <v>0</v>
      </c>
      <c r="R452" s="77">
        <f t="shared" ref="R452" si="305">SUM(N452:Q452)</f>
        <v>-3.0857476188927961</v>
      </c>
      <c r="S452" s="117">
        <f>S276-S100</f>
        <v>-3.9365348449406099</v>
      </c>
      <c r="T452" s="60"/>
      <c r="U452" s="70"/>
      <c r="V452" s="59"/>
      <c r="W452" s="114">
        <f>L452+S452+V452</f>
        <v>-6.6895932493737895</v>
      </c>
      <c r="Y452" s="62"/>
      <c r="Z452" s="69"/>
      <c r="AA452" s="63"/>
      <c r="AB452" s="69"/>
      <c r="AC452" s="125"/>
      <c r="AD452" s="62">
        <f t="shared" ref="AD452:AG452" si="306">AD276-AD100</f>
        <v>0</v>
      </c>
      <c r="AE452" s="69">
        <f t="shared" si="306"/>
        <v>0</v>
      </c>
      <c r="AF452" s="63">
        <f t="shared" si="306"/>
        <v>0</v>
      </c>
      <c r="AG452" s="69">
        <f t="shared" si="306"/>
        <v>0</v>
      </c>
      <c r="AH452" s="125">
        <f>AE452+AG452</f>
        <v>0</v>
      </c>
      <c r="AI452" s="62">
        <f t="shared" ref="AI452:AJ452" si="307">AI276-AI100</f>
        <v>-5.9000000000000004E-2</v>
      </c>
      <c r="AJ452" s="74">
        <f t="shared" si="307"/>
        <v>-0.25876492318104205</v>
      </c>
      <c r="AK452" s="75">
        <f>+AC452+AH452+AJ452</f>
        <v>-0.25876492318104205</v>
      </c>
      <c r="AL452" s="387"/>
      <c r="AM452" s="75">
        <f>W452+AK452</f>
        <v>-6.9483581725548316</v>
      </c>
    </row>
    <row r="453" spans="1:39" ht="22.5" customHeight="1">
      <c r="A453" s="56" t="s">
        <v>39</v>
      </c>
      <c r="B453" s="57">
        <f>B277-B101</f>
        <v>0</v>
      </c>
      <c r="C453" s="58">
        <f>SUM(C451:C452)</f>
        <v>2.6090722209703501E-3</v>
      </c>
      <c r="D453" s="59">
        <f>SUM(D451:D452)</f>
        <v>1.1442989370053986</v>
      </c>
      <c r="E453" s="57"/>
      <c r="F453" s="58"/>
      <c r="G453" s="59"/>
      <c r="H453" s="57"/>
      <c r="I453" s="58"/>
      <c r="J453" s="59"/>
      <c r="K453" s="60">
        <f>+B453+E453+H453</f>
        <v>0</v>
      </c>
      <c r="L453" s="117">
        <f>+D453+G453+J453</f>
        <v>1.1442989370053986</v>
      </c>
      <c r="M453" s="116"/>
      <c r="N453" s="60"/>
      <c r="O453" s="76"/>
      <c r="P453" s="76"/>
      <c r="Q453" s="76"/>
      <c r="R453" s="77"/>
      <c r="S453" s="117">
        <f>SUM(S451:S452)</f>
        <v>-3.9365348449406099</v>
      </c>
      <c r="T453" s="116"/>
      <c r="U453" s="70"/>
      <c r="V453" s="59"/>
      <c r="W453" s="113">
        <f>SUM(W451:W452)</f>
        <v>-2.7922359079352113</v>
      </c>
      <c r="Y453" s="62"/>
      <c r="Z453" s="59">
        <f>SUM(Z451:Z452)</f>
        <v>-1.5701329237086954</v>
      </c>
      <c r="AA453" s="63"/>
      <c r="AB453" s="59">
        <f>SUM(AB451:AB452)</f>
        <v>0</v>
      </c>
      <c r="AC453" s="64">
        <f>SUM(AC451:AC452)</f>
        <v>-1.5701329237086954</v>
      </c>
      <c r="AD453" s="62"/>
      <c r="AE453" s="59">
        <f>SUM(AE451:AE452)</f>
        <v>0</v>
      </c>
      <c r="AF453" s="63"/>
      <c r="AG453" s="59">
        <f>SUM(AG451:AG452)</f>
        <v>0</v>
      </c>
      <c r="AH453" s="64">
        <f>SUM(AH451:AH452)</f>
        <v>0</v>
      </c>
      <c r="AI453" s="62"/>
      <c r="AJ453" s="64">
        <f>SUM(AJ451:AJ452)</f>
        <v>-0.25876492318104205</v>
      </c>
      <c r="AK453" s="65">
        <f>SUM(AK451:AK452)</f>
        <v>-1.8288978468897374</v>
      </c>
      <c r="AL453" s="387"/>
      <c r="AM453" s="65">
        <f>SUM(AM451:AM452)</f>
        <v>-4.6211337548249487</v>
      </c>
    </row>
    <row r="454" spans="1:39" ht="22.5" customHeight="1">
      <c r="A454" s="147" t="s">
        <v>63</v>
      </c>
      <c r="B454" s="99"/>
      <c r="C454" s="100"/>
      <c r="D454" s="101"/>
      <c r="E454" s="99"/>
      <c r="F454" s="100"/>
      <c r="G454" s="101"/>
      <c r="H454" s="99"/>
      <c r="I454" s="100"/>
      <c r="J454" s="101"/>
      <c r="K454" s="102"/>
      <c r="L454" s="273"/>
      <c r="M454" s="148"/>
      <c r="N454" s="102"/>
      <c r="O454" s="103"/>
      <c r="P454" s="103"/>
      <c r="Q454" s="103"/>
      <c r="R454" s="104"/>
      <c r="S454" s="273"/>
      <c r="T454" s="148"/>
      <c r="U454" s="149"/>
      <c r="V454" s="101"/>
      <c r="W454" s="150"/>
      <c r="Y454" s="108"/>
      <c r="Z454" s="101"/>
      <c r="AA454" s="109"/>
      <c r="AB454" s="101"/>
      <c r="AC454" s="110"/>
      <c r="AD454" s="108"/>
      <c r="AE454" s="101"/>
      <c r="AF454" s="109"/>
      <c r="AG454" s="101"/>
      <c r="AH454" s="110"/>
      <c r="AI454" s="108"/>
      <c r="AJ454" s="110"/>
      <c r="AK454" s="111"/>
      <c r="AL454" s="387"/>
      <c r="AM454" s="111"/>
    </row>
    <row r="455" spans="1:39" ht="22.5" customHeight="1">
      <c r="A455" s="16" t="s">
        <v>64</v>
      </c>
      <c r="B455" s="57"/>
      <c r="C455" s="58"/>
      <c r="D455" s="59"/>
      <c r="E455" s="57"/>
      <c r="F455" s="58"/>
      <c r="G455" s="59"/>
      <c r="H455" s="57"/>
      <c r="I455" s="58"/>
      <c r="J455" s="59"/>
      <c r="K455" s="60"/>
      <c r="L455" s="117"/>
      <c r="M455" s="116"/>
      <c r="N455" s="60"/>
      <c r="O455" s="76"/>
      <c r="P455" s="76"/>
      <c r="Q455" s="76"/>
      <c r="R455" s="77"/>
      <c r="S455" s="117"/>
      <c r="T455" s="116"/>
      <c r="U455" s="70"/>
      <c r="V455" s="59"/>
      <c r="W455" s="113"/>
      <c r="Y455" s="62"/>
      <c r="Z455" s="59"/>
      <c r="AA455" s="63"/>
      <c r="AB455" s="59"/>
      <c r="AC455" s="64"/>
      <c r="AD455" s="62"/>
      <c r="AE455" s="59"/>
      <c r="AF455" s="63"/>
      <c r="AG455" s="59"/>
      <c r="AH455" s="64"/>
      <c r="AI455" s="62"/>
      <c r="AJ455" s="64"/>
      <c r="AK455" s="65"/>
      <c r="AL455" s="387"/>
      <c r="AM455" s="65"/>
    </row>
    <row r="456" spans="1:39" ht="22.5" customHeight="1">
      <c r="A456" s="16" t="s">
        <v>65</v>
      </c>
      <c r="B456" s="57"/>
      <c r="C456" s="58"/>
      <c r="D456" s="59"/>
      <c r="E456" s="57"/>
      <c r="F456" s="58"/>
      <c r="G456" s="59"/>
      <c r="H456" s="57"/>
      <c r="I456" s="58"/>
      <c r="J456" s="59"/>
      <c r="K456" s="60"/>
      <c r="L456" s="117"/>
      <c r="M456" s="116"/>
      <c r="N456" s="60"/>
      <c r="O456" s="76"/>
      <c r="P456" s="76"/>
      <c r="Q456" s="76"/>
      <c r="R456" s="77"/>
      <c r="S456" s="117"/>
      <c r="T456" s="116"/>
      <c r="U456" s="70"/>
      <c r="V456" s="59"/>
      <c r="W456" s="113"/>
      <c r="Y456" s="62"/>
      <c r="Z456" s="59"/>
      <c r="AA456" s="63"/>
      <c r="AB456" s="59"/>
      <c r="AC456" s="64"/>
      <c r="AD456" s="62"/>
      <c r="AE456" s="59"/>
      <c r="AF456" s="63"/>
      <c r="AG456" s="59"/>
      <c r="AH456" s="64"/>
      <c r="AI456" s="62"/>
      <c r="AJ456" s="64"/>
      <c r="AK456" s="65"/>
      <c r="AL456" s="387"/>
      <c r="AM456" s="65"/>
    </row>
    <row r="457" spans="1:39" ht="22.5" customHeight="1">
      <c r="A457" s="56" t="s">
        <v>37</v>
      </c>
      <c r="B457" s="57">
        <f>B281-B105</f>
        <v>0</v>
      </c>
      <c r="C457" s="58">
        <f>C281-C105</f>
        <v>8.5188022066656072E-3</v>
      </c>
      <c r="D457" s="59">
        <f>D281-D105</f>
        <v>0.33238046566124702</v>
      </c>
      <c r="E457" s="57"/>
      <c r="F457" s="58"/>
      <c r="G457" s="59"/>
      <c r="H457" s="57"/>
      <c r="I457" s="58"/>
      <c r="J457" s="59"/>
      <c r="K457" s="60">
        <f>+B457+E457+H457</f>
        <v>0</v>
      </c>
      <c r="L457" s="117">
        <f>+D457+G457+J457</f>
        <v>0.33238046566124702</v>
      </c>
      <c r="M457" s="116"/>
      <c r="N457" s="60"/>
      <c r="O457" s="76"/>
      <c r="P457" s="76"/>
      <c r="Q457" s="76"/>
      <c r="R457" s="77"/>
      <c r="S457" s="117"/>
      <c r="T457" s="116"/>
      <c r="U457" s="70"/>
      <c r="V457" s="59"/>
      <c r="W457" s="113">
        <f>L457+S457+V457</f>
        <v>0.33238046566124702</v>
      </c>
      <c r="Y457" s="62">
        <f t="shared" ref="Y457:AB457" si="308">Y281-Y105</f>
        <v>-0.36599999999999999</v>
      </c>
      <c r="Z457" s="59">
        <f t="shared" si="308"/>
        <v>-0.14280323392979999</v>
      </c>
      <c r="AA457" s="63">
        <f t="shared" si="308"/>
        <v>0</v>
      </c>
      <c r="AB457" s="59">
        <f t="shared" si="308"/>
        <v>0</v>
      </c>
      <c r="AC457" s="64">
        <f>Z457+AB457</f>
        <v>-0.14280323392979999</v>
      </c>
      <c r="AD457" s="62"/>
      <c r="AE457" s="59"/>
      <c r="AF457" s="63"/>
      <c r="AG457" s="59"/>
      <c r="AH457" s="64"/>
      <c r="AI457" s="62"/>
      <c r="AJ457" s="64"/>
      <c r="AK457" s="65">
        <f>+AC457+AH457+AJ457</f>
        <v>-0.14280323392979999</v>
      </c>
      <c r="AL457" s="385"/>
      <c r="AM457" s="65">
        <f>W457+AK457</f>
        <v>0.18957723173144703</v>
      </c>
    </row>
    <row r="458" spans="1:39" ht="22.5" customHeight="1">
      <c r="A458" s="56" t="s">
        <v>38</v>
      </c>
      <c r="B458" s="57"/>
      <c r="C458" s="58"/>
      <c r="D458" s="59"/>
      <c r="E458" s="57"/>
      <c r="F458" s="58"/>
      <c r="G458" s="59"/>
      <c r="H458" s="57"/>
      <c r="I458" s="58"/>
      <c r="J458" s="59"/>
      <c r="K458" s="60"/>
      <c r="L458" s="117"/>
      <c r="M458" s="116"/>
      <c r="N458" s="60"/>
      <c r="O458" s="76"/>
      <c r="P458" s="76"/>
      <c r="Q458" s="76"/>
      <c r="R458" s="77"/>
      <c r="S458" s="117"/>
      <c r="T458" s="116"/>
      <c r="U458" s="70"/>
      <c r="V458" s="59"/>
      <c r="W458" s="113"/>
      <c r="Y458" s="62"/>
      <c r="Z458" s="59"/>
      <c r="AA458" s="63"/>
      <c r="AB458" s="59"/>
      <c r="AC458" s="64"/>
      <c r="AD458" s="62"/>
      <c r="AE458" s="59"/>
      <c r="AF458" s="63"/>
      <c r="AG458" s="59"/>
      <c r="AH458" s="64"/>
      <c r="AI458" s="62"/>
      <c r="AJ458" s="64"/>
      <c r="AK458" s="65"/>
      <c r="AL458" s="387"/>
      <c r="AM458" s="65"/>
    </row>
    <row r="459" spans="1:39" ht="22.5" customHeight="1">
      <c r="A459" s="56" t="s">
        <v>55</v>
      </c>
      <c r="B459" s="57">
        <f t="shared" ref="B459:D460" si="309">B283-B107</f>
        <v>0</v>
      </c>
      <c r="C459" s="58">
        <f t="shared" si="309"/>
        <v>-7.4122419558560471E-3</v>
      </c>
      <c r="D459" s="59">
        <f t="shared" si="309"/>
        <v>0</v>
      </c>
      <c r="E459" s="57"/>
      <c r="F459" s="58"/>
      <c r="G459" s="59"/>
      <c r="H459" s="57"/>
      <c r="I459" s="58"/>
      <c r="J459" s="59"/>
      <c r="K459" s="60">
        <f>+B459+E459+H459</f>
        <v>0</v>
      </c>
      <c r="L459" s="117">
        <f>+D459+G459+J459</f>
        <v>0</v>
      </c>
      <c r="M459" s="116">
        <f t="shared" ref="M459:Q460" si="310">M283-M107</f>
        <v>0</v>
      </c>
      <c r="N459" s="115">
        <f t="shared" si="310"/>
        <v>-3.3333846723227509</v>
      </c>
      <c r="O459" s="76">
        <f t="shared" si="310"/>
        <v>0</v>
      </c>
      <c r="P459" s="76">
        <f t="shared" si="310"/>
        <v>0</v>
      </c>
      <c r="Q459" s="76">
        <f t="shared" si="310"/>
        <v>0</v>
      </c>
      <c r="R459" s="77">
        <f t="shared" ref="R459:R460" si="311">SUM(N459:Q459)</f>
        <v>-3.3333846723227509</v>
      </c>
      <c r="S459" s="117">
        <f>S283-S107</f>
        <v>0</v>
      </c>
      <c r="T459" s="116"/>
      <c r="U459" s="70"/>
      <c r="V459" s="59"/>
      <c r="W459" s="113">
        <f>L459+S459+V459</f>
        <v>0</v>
      </c>
      <c r="Y459" s="72"/>
      <c r="Z459" s="69"/>
      <c r="AA459" s="73"/>
      <c r="AB459" s="69"/>
      <c r="AC459" s="74"/>
      <c r="AD459" s="72">
        <f t="shared" ref="AD459:AG460" si="312">AD283-AD107</f>
        <v>0</v>
      </c>
      <c r="AE459" s="69">
        <f t="shared" si="312"/>
        <v>0</v>
      </c>
      <c r="AF459" s="73">
        <f t="shared" si="312"/>
        <v>0</v>
      </c>
      <c r="AG459" s="69">
        <f t="shared" si="312"/>
        <v>0</v>
      </c>
      <c r="AH459" s="74">
        <f t="shared" ref="AH459:AH460" si="313">AE459+AG459</f>
        <v>0</v>
      </c>
      <c r="AI459" s="62">
        <f t="shared" ref="AI459:AJ460" si="314">AI283-AI107</f>
        <v>-2E-3</v>
      </c>
      <c r="AJ459" s="64">
        <f t="shared" si="314"/>
        <v>0</v>
      </c>
      <c r="AK459" s="65">
        <f>+AC459+AH459+AJ459</f>
        <v>0</v>
      </c>
      <c r="AL459" s="387"/>
      <c r="AM459" s="65">
        <f>W459+AK459</f>
        <v>0</v>
      </c>
    </row>
    <row r="460" spans="1:39" ht="22.5" customHeight="1">
      <c r="A460" s="56" t="s">
        <v>56</v>
      </c>
      <c r="B460" s="118">
        <f t="shared" si="309"/>
        <v>0</v>
      </c>
      <c r="C460" s="58">
        <f t="shared" si="309"/>
        <v>-7.4122419558560471E-3</v>
      </c>
      <c r="D460" s="67">
        <f t="shared" si="309"/>
        <v>-0.28920549780502436</v>
      </c>
      <c r="E460" s="118"/>
      <c r="F460" s="58"/>
      <c r="G460" s="67"/>
      <c r="H460" s="118"/>
      <c r="I460" s="58"/>
      <c r="J460" s="67"/>
      <c r="K460" s="119">
        <f>+B460+E460+H460</f>
        <v>0</v>
      </c>
      <c r="L460" s="173">
        <f>+D460+G460+J460</f>
        <v>-0.28920549780502436</v>
      </c>
      <c r="M460" s="279">
        <f t="shared" si="310"/>
        <v>0</v>
      </c>
      <c r="N460" s="115">
        <f t="shared" si="310"/>
        <v>-3.3333846723227509</v>
      </c>
      <c r="O460" s="151">
        <f t="shared" si="310"/>
        <v>0</v>
      </c>
      <c r="P460" s="151">
        <f t="shared" si="310"/>
        <v>0</v>
      </c>
      <c r="Q460" s="82">
        <f t="shared" si="310"/>
        <v>0</v>
      </c>
      <c r="R460" s="77">
        <f t="shared" si="311"/>
        <v>-3.3333846723227509</v>
      </c>
      <c r="S460" s="173">
        <f>S284-S108</f>
        <v>-0.25728396254855923</v>
      </c>
      <c r="T460" s="121"/>
      <c r="U460" s="152"/>
      <c r="V460" s="67"/>
      <c r="W460" s="114">
        <f>L460+S460+V460</f>
        <v>-0.54648946035358359</v>
      </c>
      <c r="X460" s="122"/>
      <c r="Y460" s="72"/>
      <c r="Z460" s="67"/>
      <c r="AA460" s="124"/>
      <c r="AB460" s="67"/>
      <c r="AC460" s="125"/>
      <c r="AD460" s="72">
        <f t="shared" si="312"/>
        <v>0</v>
      </c>
      <c r="AE460" s="67">
        <f t="shared" si="312"/>
        <v>0</v>
      </c>
      <c r="AF460" s="124">
        <f t="shared" si="312"/>
        <v>0</v>
      </c>
      <c r="AG460" s="67">
        <f t="shared" si="312"/>
        <v>0</v>
      </c>
      <c r="AH460" s="125">
        <f t="shared" si="313"/>
        <v>0</v>
      </c>
      <c r="AI460" s="126">
        <f t="shared" si="314"/>
        <v>-2E-3</v>
      </c>
      <c r="AJ460" s="125">
        <f t="shared" si="314"/>
        <v>-7.8034554060000009E-4</v>
      </c>
      <c r="AK460" s="75">
        <f>+AC460+AH460+AJ460</f>
        <v>-7.8034554060000009E-4</v>
      </c>
      <c r="AL460" s="391"/>
      <c r="AM460" s="75">
        <f>W460+AK460</f>
        <v>-0.54726980589418361</v>
      </c>
    </row>
    <row r="461" spans="1:39" ht="22.5" customHeight="1">
      <c r="A461" s="56" t="s">
        <v>57</v>
      </c>
      <c r="B461" s="57">
        <f>SUM(B459:B460)</f>
        <v>0</v>
      </c>
      <c r="C461" s="58"/>
      <c r="D461" s="67">
        <f>SUM(D459:D460)</f>
        <v>-0.28920549780502436</v>
      </c>
      <c r="E461" s="57"/>
      <c r="F461" s="58"/>
      <c r="G461" s="67"/>
      <c r="H461" s="57"/>
      <c r="I461" s="58"/>
      <c r="J461" s="67"/>
      <c r="K461" s="60">
        <f>+B461+E461+H461</f>
        <v>0</v>
      </c>
      <c r="L461" s="117">
        <f>+D461+G461+J461</f>
        <v>-0.28920549780502436</v>
      </c>
      <c r="M461" s="116">
        <f>SUM(M459:M460)</f>
        <v>0</v>
      </c>
      <c r="N461" s="60"/>
      <c r="O461" s="76"/>
      <c r="P461" s="76"/>
      <c r="Q461" s="76"/>
      <c r="R461" s="77"/>
      <c r="S461" s="117">
        <f>SUM(S459:S460)</f>
        <v>-0.25728396254855923</v>
      </c>
      <c r="T461" s="116"/>
      <c r="U461" s="70"/>
      <c r="V461" s="59"/>
      <c r="W461" s="114">
        <f>+W459+W460</f>
        <v>-0.54648946035358359</v>
      </c>
      <c r="Y461" s="62"/>
      <c r="Z461" s="67">
        <f>Z459+Z460</f>
        <v>0</v>
      </c>
      <c r="AA461" s="124"/>
      <c r="AB461" s="67">
        <f>AB459+AB460</f>
        <v>0</v>
      </c>
      <c r="AC461" s="125">
        <f>Z461+AB461</f>
        <v>0</v>
      </c>
      <c r="AD461" s="62"/>
      <c r="AE461" s="67">
        <f>AE459+AE460</f>
        <v>0</v>
      </c>
      <c r="AF461" s="124"/>
      <c r="AG461" s="67">
        <f>AG459+AG460</f>
        <v>0</v>
      </c>
      <c r="AH461" s="125">
        <f>AE461+AG461</f>
        <v>0</v>
      </c>
      <c r="AI461" s="126"/>
      <c r="AJ461" s="125">
        <f>AJ459+AJ460</f>
        <v>-7.8034554060000009E-4</v>
      </c>
      <c r="AK461" s="75">
        <f>SUM(AK459:AK460)</f>
        <v>-7.8034554060000009E-4</v>
      </c>
      <c r="AL461" s="387"/>
      <c r="AM461" s="75">
        <f>SUM(AM459:AM460)</f>
        <v>-0.54726980589418361</v>
      </c>
    </row>
    <row r="462" spans="1:39" ht="22.5" customHeight="1">
      <c r="A462" s="16" t="s">
        <v>66</v>
      </c>
      <c r="B462" s="57">
        <f>B461</f>
        <v>0</v>
      </c>
      <c r="C462" s="58"/>
      <c r="D462" s="59">
        <f>D457+D461</f>
        <v>4.3174967856222657E-2</v>
      </c>
      <c r="E462" s="57"/>
      <c r="F462" s="58"/>
      <c r="G462" s="59"/>
      <c r="H462" s="57"/>
      <c r="I462" s="58"/>
      <c r="J462" s="59"/>
      <c r="K462" s="60">
        <f>+B462+E462+H462</f>
        <v>0</v>
      </c>
      <c r="L462" s="117">
        <f>L457+L461</f>
        <v>4.3174967856222657E-2</v>
      </c>
      <c r="M462" s="116"/>
      <c r="N462" s="60"/>
      <c r="O462" s="76"/>
      <c r="P462" s="76"/>
      <c r="Q462" s="76"/>
      <c r="R462" s="77"/>
      <c r="S462" s="117">
        <f>S457+S461</f>
        <v>-0.25728396254855923</v>
      </c>
      <c r="T462" s="116"/>
      <c r="U462" s="70"/>
      <c r="V462" s="59"/>
      <c r="W462" s="113">
        <f>W457+W461</f>
        <v>-0.21410899469233657</v>
      </c>
      <c r="Y462" s="137"/>
      <c r="Z462" s="130">
        <f t="shared" ref="Z462" si="315">Z457+Z461</f>
        <v>-0.14280323392979999</v>
      </c>
      <c r="AA462" s="138"/>
      <c r="AB462" s="130">
        <f t="shared" ref="AB462" si="316">AB457+AB461</f>
        <v>0</v>
      </c>
      <c r="AC462" s="97">
        <f>Z462+AB462</f>
        <v>-0.14280323392979999</v>
      </c>
      <c r="AD462" s="137"/>
      <c r="AE462" s="130">
        <f t="shared" ref="AE462" si="317">AE457+AE461</f>
        <v>0</v>
      </c>
      <c r="AF462" s="138"/>
      <c r="AG462" s="130">
        <f t="shared" ref="AG462" si="318">AG457+AG461</f>
        <v>0</v>
      </c>
      <c r="AH462" s="97">
        <f>AE462+AG462</f>
        <v>0</v>
      </c>
      <c r="AI462" s="137"/>
      <c r="AJ462" s="97">
        <f>AJ457+AJ461</f>
        <v>-7.8034554060000009E-4</v>
      </c>
      <c r="AK462" s="389">
        <f t="shared" ref="AK462" si="319">AK457+AK461</f>
        <v>-0.14358357947039999</v>
      </c>
      <c r="AL462" s="387"/>
      <c r="AM462" s="389">
        <f t="shared" ref="AM462" si="320">AM457+AM461</f>
        <v>-0.35769257416273659</v>
      </c>
    </row>
    <row r="463" spans="1:39" ht="22.5" customHeight="1">
      <c r="A463" s="16"/>
      <c r="B463" s="57"/>
      <c r="C463" s="58"/>
      <c r="D463" s="59"/>
      <c r="E463" s="57"/>
      <c r="F463" s="58"/>
      <c r="G463" s="59"/>
      <c r="H463" s="57"/>
      <c r="I463" s="58"/>
      <c r="J463" s="59"/>
      <c r="K463" s="60"/>
      <c r="L463" s="117"/>
      <c r="M463" s="116"/>
      <c r="N463" s="60"/>
      <c r="O463" s="76"/>
      <c r="P463" s="76"/>
      <c r="Q463" s="76"/>
      <c r="R463" s="77"/>
      <c r="S463" s="117"/>
      <c r="T463" s="116"/>
      <c r="U463" s="70"/>
      <c r="V463" s="59"/>
      <c r="W463" s="113"/>
      <c r="Y463" s="62"/>
      <c r="Z463" s="59"/>
      <c r="AA463" s="63"/>
      <c r="AB463" s="59"/>
      <c r="AC463" s="64"/>
      <c r="AD463" s="62"/>
      <c r="AE463" s="59"/>
      <c r="AF463" s="63"/>
      <c r="AG463" s="59"/>
      <c r="AH463" s="64"/>
      <c r="AI463" s="62"/>
      <c r="AJ463" s="64"/>
      <c r="AK463" s="65"/>
      <c r="AL463" s="387"/>
      <c r="AM463" s="65"/>
    </row>
    <row r="464" spans="1:39" ht="22.5" customHeight="1">
      <c r="A464" s="16" t="s">
        <v>67</v>
      </c>
      <c r="B464" s="57"/>
      <c r="C464" s="58"/>
      <c r="D464" s="59"/>
      <c r="E464" s="57"/>
      <c r="F464" s="58"/>
      <c r="G464" s="59"/>
      <c r="H464" s="57"/>
      <c r="I464" s="58"/>
      <c r="J464" s="59"/>
      <c r="K464" s="60"/>
      <c r="L464" s="117"/>
      <c r="M464" s="116"/>
      <c r="N464" s="60"/>
      <c r="O464" s="76"/>
      <c r="P464" s="76"/>
      <c r="Q464" s="76"/>
      <c r="R464" s="77"/>
      <c r="S464" s="117"/>
      <c r="T464" s="116"/>
      <c r="U464" s="70"/>
      <c r="V464" s="59"/>
      <c r="W464" s="113"/>
      <c r="Y464" s="62"/>
      <c r="Z464" s="59"/>
      <c r="AA464" s="63"/>
      <c r="AB464" s="59"/>
      <c r="AC464" s="64"/>
      <c r="AD464" s="62"/>
      <c r="AE464" s="59"/>
      <c r="AF464" s="63"/>
      <c r="AG464" s="59"/>
      <c r="AH464" s="64"/>
      <c r="AI464" s="62"/>
      <c r="AJ464" s="64"/>
      <c r="AK464" s="65"/>
      <c r="AL464" s="387"/>
      <c r="AM464" s="65"/>
    </row>
    <row r="465" spans="1:39" ht="22.5" customHeight="1">
      <c r="A465" s="56" t="s">
        <v>37</v>
      </c>
      <c r="B465" s="57">
        <f>B289-B113</f>
        <v>0</v>
      </c>
      <c r="C465" s="58">
        <f>C289-C113</f>
        <v>8.5188022066656072E-3</v>
      </c>
      <c r="D465" s="59">
        <f>D289-D113</f>
        <v>0.50508090172368014</v>
      </c>
      <c r="E465" s="57"/>
      <c r="F465" s="58"/>
      <c r="G465" s="59"/>
      <c r="H465" s="57"/>
      <c r="I465" s="58"/>
      <c r="J465" s="59"/>
      <c r="K465" s="60">
        <f>+B465+E465+H465</f>
        <v>0</v>
      </c>
      <c r="L465" s="117">
        <f>+D465+G465+J465</f>
        <v>0.50508090172368014</v>
      </c>
      <c r="M465" s="116"/>
      <c r="N465" s="60"/>
      <c r="O465" s="76"/>
      <c r="P465" s="76"/>
      <c r="Q465" s="76"/>
      <c r="R465" s="77"/>
      <c r="S465" s="117"/>
      <c r="T465" s="116"/>
      <c r="U465" s="70"/>
      <c r="V465" s="59"/>
      <c r="W465" s="113">
        <f>L465+S465+V465</f>
        <v>0.50508090172368014</v>
      </c>
      <c r="Y465" s="62">
        <f t="shared" ref="Y465:AB465" si="321">Y289-Y113</f>
        <v>-0.36599999999999999</v>
      </c>
      <c r="Z465" s="59">
        <f t="shared" si="321"/>
        <v>-0.21700188071771642</v>
      </c>
      <c r="AA465" s="63">
        <f t="shared" si="321"/>
        <v>0</v>
      </c>
      <c r="AB465" s="59">
        <f t="shared" si="321"/>
        <v>0</v>
      </c>
      <c r="AC465" s="64">
        <f>Z465+AB465</f>
        <v>-0.21700188071771642</v>
      </c>
      <c r="AD465" s="62"/>
      <c r="AE465" s="59"/>
      <c r="AF465" s="63"/>
      <c r="AG465" s="59"/>
      <c r="AH465" s="64"/>
      <c r="AI465" s="62"/>
      <c r="AJ465" s="64"/>
      <c r="AK465" s="65">
        <f>+AC465+AH465+AJ465</f>
        <v>-0.21700188071771642</v>
      </c>
      <c r="AL465" s="385"/>
      <c r="AM465" s="65">
        <f>W465+AK465</f>
        <v>0.28807902100596372</v>
      </c>
    </row>
    <row r="466" spans="1:39" ht="22.5" customHeight="1">
      <c r="A466" s="56" t="s">
        <v>38</v>
      </c>
      <c r="B466" s="57"/>
      <c r="C466" s="58"/>
      <c r="D466" s="59"/>
      <c r="E466" s="57"/>
      <c r="F466" s="58"/>
      <c r="G466" s="59"/>
      <c r="H466" s="57"/>
      <c r="I466" s="58"/>
      <c r="J466" s="59"/>
      <c r="K466" s="60"/>
      <c r="L466" s="117"/>
      <c r="M466" s="116"/>
      <c r="N466" s="60"/>
      <c r="O466" s="76"/>
      <c r="P466" s="76"/>
      <c r="Q466" s="76"/>
      <c r="R466" s="77"/>
      <c r="S466" s="117"/>
      <c r="T466" s="116"/>
      <c r="U466" s="70"/>
      <c r="V466" s="59"/>
      <c r="W466" s="113"/>
      <c r="Y466" s="62"/>
      <c r="Z466" s="59"/>
      <c r="AA466" s="63"/>
      <c r="AB466" s="59"/>
      <c r="AC466" s="64"/>
      <c r="AD466" s="62"/>
      <c r="AE466" s="59"/>
      <c r="AF466" s="63"/>
      <c r="AG466" s="59"/>
      <c r="AH466" s="64"/>
      <c r="AI466" s="62"/>
      <c r="AJ466" s="64"/>
      <c r="AK466" s="65"/>
      <c r="AL466" s="387"/>
      <c r="AM466" s="65"/>
    </row>
    <row r="467" spans="1:39" ht="22.5" customHeight="1">
      <c r="A467" s="56" t="s">
        <v>55</v>
      </c>
      <c r="B467" s="57">
        <f t="shared" ref="B467:D468" si="322">B291-B115</f>
        <v>0</v>
      </c>
      <c r="C467" s="58">
        <f t="shared" si="322"/>
        <v>-7.4122419558560471E-3</v>
      </c>
      <c r="D467" s="59">
        <f t="shared" si="322"/>
        <v>-0.25599449456430667</v>
      </c>
      <c r="E467" s="57"/>
      <c r="F467" s="58"/>
      <c r="G467" s="59"/>
      <c r="H467" s="57"/>
      <c r="I467" s="58"/>
      <c r="J467" s="59"/>
      <c r="K467" s="60">
        <f>+B467+E467+H467</f>
        <v>0</v>
      </c>
      <c r="L467" s="117">
        <f>+D467+G467+J467</f>
        <v>-0.25599449456430667</v>
      </c>
      <c r="M467" s="116">
        <f>M291-M115</f>
        <v>0</v>
      </c>
      <c r="N467" s="115">
        <f t="shared" ref="N467:Q468" si="323">N291-N115</f>
        <v>-3.3333846723227509</v>
      </c>
      <c r="O467" s="82">
        <f t="shared" si="323"/>
        <v>0.52938658691814422</v>
      </c>
      <c r="P467" s="76">
        <f t="shared" si="323"/>
        <v>0</v>
      </c>
      <c r="Q467" s="76">
        <f t="shared" si="323"/>
        <v>0</v>
      </c>
      <c r="R467" s="77">
        <f t="shared" ref="R467:R468" si="324">SUM(N467:Q467)</f>
        <v>-2.8039980854046069</v>
      </c>
      <c r="S467" s="117">
        <f>S291-S115</f>
        <v>-0.26191585316147359</v>
      </c>
      <c r="T467" s="116"/>
      <c r="U467" s="70"/>
      <c r="V467" s="59"/>
      <c r="W467" s="113">
        <f>L467+S467+V467</f>
        <v>-0.51791034772578026</v>
      </c>
      <c r="Y467" s="72"/>
      <c r="Z467" s="69"/>
      <c r="AA467" s="73"/>
      <c r="AB467" s="69"/>
      <c r="AC467" s="74"/>
      <c r="AD467" s="72">
        <f t="shared" ref="AD467:AG468" si="325">AD291-AD115</f>
        <v>0</v>
      </c>
      <c r="AE467" s="69">
        <f t="shared" si="325"/>
        <v>0</v>
      </c>
      <c r="AF467" s="73">
        <f t="shared" si="325"/>
        <v>0</v>
      </c>
      <c r="AG467" s="69">
        <f t="shared" si="325"/>
        <v>0</v>
      </c>
      <c r="AH467" s="74">
        <f t="shared" ref="AH467:AH468" si="326">AE467+AG467</f>
        <v>0</v>
      </c>
      <c r="AI467" s="62">
        <f t="shared" ref="AI467:AJ468" si="327">AI291-AI115</f>
        <v>-3.9E-2</v>
      </c>
      <c r="AJ467" s="64">
        <f t="shared" si="327"/>
        <v>-1.346931919851896E-2</v>
      </c>
      <c r="AK467" s="65">
        <f>+AC467+AH467+AJ467</f>
        <v>-1.346931919851896E-2</v>
      </c>
      <c r="AL467" s="387"/>
      <c r="AM467" s="65">
        <f>W467+AK467</f>
        <v>-0.53137966692429928</v>
      </c>
    </row>
    <row r="468" spans="1:39" ht="22.5" customHeight="1">
      <c r="A468" s="56" t="s">
        <v>56</v>
      </c>
      <c r="B468" s="118">
        <f t="shared" si="322"/>
        <v>0</v>
      </c>
      <c r="C468" s="58">
        <f t="shared" si="322"/>
        <v>-7.4122419558560471E-3</v>
      </c>
      <c r="D468" s="67">
        <f t="shared" si="322"/>
        <v>-0.18347830454922531</v>
      </c>
      <c r="E468" s="118"/>
      <c r="F468" s="58"/>
      <c r="G468" s="67"/>
      <c r="H468" s="118"/>
      <c r="I468" s="58"/>
      <c r="J468" s="67"/>
      <c r="K468" s="119">
        <f>+B468+E468+H468</f>
        <v>0</v>
      </c>
      <c r="L468" s="173">
        <f>+D468+G468+J468</f>
        <v>-0.18347830454922531</v>
      </c>
      <c r="M468" s="279">
        <f>M292-M116</f>
        <v>0</v>
      </c>
      <c r="N468" s="115">
        <f t="shared" si="323"/>
        <v>-3.3333846723227509</v>
      </c>
      <c r="O468" s="82">
        <f t="shared" si="323"/>
        <v>0.52938658691814422</v>
      </c>
      <c r="P468" s="151">
        <f t="shared" si="323"/>
        <v>0</v>
      </c>
      <c r="Q468" s="82">
        <f t="shared" si="323"/>
        <v>0</v>
      </c>
      <c r="R468" s="77">
        <f t="shared" si="324"/>
        <v>-2.8039980854046069</v>
      </c>
      <c r="S468" s="173">
        <f>S292-S116</f>
        <v>-8.4052646608088533E-2</v>
      </c>
      <c r="T468" s="116"/>
      <c r="U468" s="70"/>
      <c r="V468" s="59"/>
      <c r="W468" s="114">
        <f>L468+S468+V468</f>
        <v>-0.26753095115731385</v>
      </c>
      <c r="Y468" s="72"/>
      <c r="Z468" s="67"/>
      <c r="AA468" s="124"/>
      <c r="AB468" s="67"/>
      <c r="AC468" s="125"/>
      <c r="AD468" s="72">
        <f t="shared" si="325"/>
        <v>0</v>
      </c>
      <c r="AE468" s="67">
        <f t="shared" si="325"/>
        <v>0</v>
      </c>
      <c r="AF468" s="124">
        <f t="shared" si="325"/>
        <v>0</v>
      </c>
      <c r="AG468" s="67">
        <f t="shared" si="325"/>
        <v>0</v>
      </c>
      <c r="AH468" s="125">
        <f t="shared" si="326"/>
        <v>0</v>
      </c>
      <c r="AI468" s="126">
        <f t="shared" si="327"/>
        <v>-3.9E-2</v>
      </c>
      <c r="AJ468" s="125">
        <f t="shared" si="327"/>
        <v>-9.6538320255000008E-3</v>
      </c>
      <c r="AK468" s="75">
        <f>+AC468+AH468+AJ468</f>
        <v>-9.6538320255000008E-3</v>
      </c>
      <c r="AL468" s="391"/>
      <c r="AM468" s="75">
        <f>W468+AK468</f>
        <v>-0.27718478318281387</v>
      </c>
    </row>
    <row r="469" spans="1:39" ht="22.5" customHeight="1">
      <c r="A469" s="56" t="s">
        <v>57</v>
      </c>
      <c r="B469" s="57">
        <f>SUM(B467:B468)</f>
        <v>0</v>
      </c>
      <c r="C469" s="58"/>
      <c r="D469" s="67">
        <f>SUM(D467:D468)</f>
        <v>-0.43947279911353199</v>
      </c>
      <c r="E469" s="57"/>
      <c r="F469" s="58"/>
      <c r="G469" s="67"/>
      <c r="H469" s="57"/>
      <c r="I469" s="58"/>
      <c r="J469" s="67"/>
      <c r="K469" s="60">
        <f>+B469+E469+H469</f>
        <v>0</v>
      </c>
      <c r="L469" s="117">
        <f>+D469+G469+J469</f>
        <v>-0.43947279911353199</v>
      </c>
      <c r="M469" s="116">
        <f>SUM(M467:M468)</f>
        <v>0</v>
      </c>
      <c r="N469" s="60"/>
      <c r="O469" s="76"/>
      <c r="P469" s="76"/>
      <c r="Q469" s="82"/>
      <c r="R469" s="77"/>
      <c r="S469" s="117">
        <f>SUM(S467:S468)</f>
        <v>-0.34596849976956212</v>
      </c>
      <c r="T469" s="116"/>
      <c r="U469" s="70"/>
      <c r="V469" s="59"/>
      <c r="W469" s="114">
        <f>+W467+W468</f>
        <v>-0.78544129888309411</v>
      </c>
      <c r="Y469" s="62"/>
      <c r="Z469" s="67">
        <f>Z467+Z468</f>
        <v>0</v>
      </c>
      <c r="AA469" s="124"/>
      <c r="AB469" s="67">
        <f>AB467+AB468</f>
        <v>0</v>
      </c>
      <c r="AC469" s="125">
        <f>Z469+AB469</f>
        <v>0</v>
      </c>
      <c r="AD469" s="62"/>
      <c r="AE469" s="67">
        <f>AE467+AE468</f>
        <v>0</v>
      </c>
      <c r="AF469" s="124"/>
      <c r="AG469" s="67">
        <f>AG467+AG468</f>
        <v>0</v>
      </c>
      <c r="AH469" s="125">
        <f>AE469+AG469</f>
        <v>0</v>
      </c>
      <c r="AI469" s="126"/>
      <c r="AJ469" s="125">
        <f>AJ467+AJ468</f>
        <v>-2.3123151224018961E-2</v>
      </c>
      <c r="AK469" s="75">
        <f>SUM(AK467:AK468)</f>
        <v>-2.3123151224018961E-2</v>
      </c>
      <c r="AL469" s="387"/>
      <c r="AM469" s="75">
        <f>SUM(AM467:AM468)</f>
        <v>-0.8085644501071132</v>
      </c>
    </row>
    <row r="470" spans="1:39" ht="22.5" customHeight="1">
      <c r="A470" s="16" t="s">
        <v>66</v>
      </c>
      <c r="B470" s="57">
        <f>B469</f>
        <v>0</v>
      </c>
      <c r="C470" s="58"/>
      <c r="D470" s="59">
        <f>D465+D469</f>
        <v>6.5608102610148156E-2</v>
      </c>
      <c r="E470" s="57"/>
      <c r="F470" s="58"/>
      <c r="G470" s="59"/>
      <c r="H470" s="57"/>
      <c r="I470" s="58"/>
      <c r="J470" s="59"/>
      <c r="K470" s="60"/>
      <c r="L470" s="117">
        <f>L465+L469</f>
        <v>6.5608102610148156E-2</v>
      </c>
      <c r="M470" s="116"/>
      <c r="N470" s="60"/>
      <c r="O470" s="76"/>
      <c r="P470" s="76"/>
      <c r="Q470" s="76"/>
      <c r="R470" s="77"/>
      <c r="S470" s="117">
        <f>S465+S469</f>
        <v>-0.34596849976956212</v>
      </c>
      <c r="T470" s="116"/>
      <c r="U470" s="70"/>
      <c r="V470" s="59"/>
      <c r="W470" s="113">
        <f>W465+W469</f>
        <v>-0.28036039715941397</v>
      </c>
      <c r="Y470" s="137"/>
      <c r="Z470" s="130">
        <f t="shared" ref="Z470" si="328">Z465+Z469</f>
        <v>-0.21700188071771642</v>
      </c>
      <c r="AA470" s="138"/>
      <c r="AB470" s="130">
        <f t="shared" ref="AB470" si="329">AB465+AB469</f>
        <v>0</v>
      </c>
      <c r="AC470" s="97">
        <f>Z470+AB470</f>
        <v>-0.21700188071771642</v>
      </c>
      <c r="AD470" s="137"/>
      <c r="AE470" s="130">
        <f t="shared" ref="AE470" si="330">AE465+AE469</f>
        <v>0</v>
      </c>
      <c r="AF470" s="138"/>
      <c r="AG470" s="130">
        <f t="shared" ref="AG470" si="331">AG465+AG469</f>
        <v>0</v>
      </c>
      <c r="AH470" s="97">
        <f>AE470+AG470</f>
        <v>0</v>
      </c>
      <c r="AI470" s="137"/>
      <c r="AJ470" s="97">
        <f>AJ465+AJ469</f>
        <v>-2.3123151224018961E-2</v>
      </c>
      <c r="AK470" s="389">
        <f t="shared" ref="AK470" si="332">AK465+AK469</f>
        <v>-0.24012503194173537</v>
      </c>
      <c r="AL470" s="387"/>
      <c r="AM470" s="389">
        <f t="shared" ref="AM470" si="333">AM465+AM469</f>
        <v>-0.52048542910114948</v>
      </c>
    </row>
    <row r="471" spans="1:39" ht="22.5" customHeight="1">
      <c r="A471" s="16"/>
      <c r="B471" s="57"/>
      <c r="C471" s="58"/>
      <c r="D471" s="59"/>
      <c r="E471" s="57"/>
      <c r="F471" s="58"/>
      <c r="G471" s="59"/>
      <c r="H471" s="57"/>
      <c r="I471" s="58"/>
      <c r="J471" s="59"/>
      <c r="K471" s="60"/>
      <c r="L471" s="117"/>
      <c r="M471" s="116"/>
      <c r="N471" s="60"/>
      <c r="O471" s="76"/>
      <c r="P471" s="76"/>
      <c r="Q471" s="76"/>
      <c r="R471" s="77"/>
      <c r="S471" s="117"/>
      <c r="T471" s="116"/>
      <c r="U471" s="70"/>
      <c r="V471" s="59"/>
      <c r="W471" s="113"/>
      <c r="Y471" s="62"/>
      <c r="Z471" s="59"/>
      <c r="AA471" s="63"/>
      <c r="AB471" s="59"/>
      <c r="AC471" s="64"/>
      <c r="AD471" s="62"/>
      <c r="AE471" s="59"/>
      <c r="AF471" s="63"/>
      <c r="AG471" s="59"/>
      <c r="AH471" s="64"/>
      <c r="AI471" s="62"/>
      <c r="AJ471" s="64"/>
      <c r="AK471" s="65"/>
      <c r="AL471" s="387"/>
      <c r="AM471" s="65"/>
    </row>
    <row r="472" spans="1:39" ht="22.5" customHeight="1">
      <c r="A472" s="16" t="s">
        <v>68</v>
      </c>
      <c r="B472" s="57">
        <f>B462+B470</f>
        <v>0</v>
      </c>
      <c r="C472" s="58"/>
      <c r="D472" s="59">
        <f>D462+D470</f>
        <v>0.10878307046637081</v>
      </c>
      <c r="E472" s="57"/>
      <c r="F472" s="58"/>
      <c r="G472" s="59"/>
      <c r="H472" s="57"/>
      <c r="I472" s="58"/>
      <c r="J472" s="59"/>
      <c r="K472" s="60">
        <f>K462+K470</f>
        <v>0</v>
      </c>
      <c r="L472" s="117">
        <f>L462+L470</f>
        <v>0.10878307046637081</v>
      </c>
      <c r="M472" s="116">
        <f>M462+M470</f>
        <v>0</v>
      </c>
      <c r="N472" s="60"/>
      <c r="O472" s="76"/>
      <c r="P472" s="76"/>
      <c r="Q472" s="76"/>
      <c r="R472" s="77"/>
      <c r="S472" s="117">
        <f>S462+S470</f>
        <v>-0.60325246231812135</v>
      </c>
      <c r="T472" s="116"/>
      <c r="U472" s="70"/>
      <c r="V472" s="59"/>
      <c r="W472" s="113">
        <f>W462+W470</f>
        <v>-0.49446939185175054</v>
      </c>
      <c r="Y472" s="62"/>
      <c r="Z472" s="59">
        <f t="shared" ref="Z472" si="334">Z462+Z470</f>
        <v>-0.35980511464751641</v>
      </c>
      <c r="AA472" s="63"/>
      <c r="AB472" s="59">
        <f t="shared" ref="AB472" si="335">AB462+AB470</f>
        <v>0</v>
      </c>
      <c r="AC472" s="64">
        <f>Z472+AB472</f>
        <v>-0.35980511464751641</v>
      </c>
      <c r="AD472" s="62"/>
      <c r="AE472" s="59">
        <f t="shared" ref="AE472" si="336">AE462+AE470</f>
        <v>0</v>
      </c>
      <c r="AF472" s="63"/>
      <c r="AG472" s="59">
        <f t="shared" ref="AG472" si="337">AG462+AG470</f>
        <v>0</v>
      </c>
      <c r="AH472" s="64">
        <f>AE472+AG472</f>
        <v>0</v>
      </c>
      <c r="AI472" s="62"/>
      <c r="AJ472" s="64">
        <f t="shared" ref="AJ472" si="338">AJ462+AJ470</f>
        <v>-2.3903496764618962E-2</v>
      </c>
      <c r="AK472" s="65">
        <f>+AC472+AH472+AJ472</f>
        <v>-0.38370861141213536</v>
      </c>
      <c r="AL472" s="387"/>
      <c r="AM472" s="65">
        <f>W472+AK472</f>
        <v>-0.87817800326388595</v>
      </c>
    </row>
    <row r="473" spans="1:39" ht="22.5" customHeight="1">
      <c r="A473" s="16"/>
      <c r="B473" s="57"/>
      <c r="C473" s="58"/>
      <c r="D473" s="59"/>
      <c r="E473" s="57"/>
      <c r="F473" s="58"/>
      <c r="G473" s="59"/>
      <c r="H473" s="57"/>
      <c r="I473" s="58"/>
      <c r="J473" s="59"/>
      <c r="K473" s="60"/>
      <c r="L473" s="117"/>
      <c r="M473" s="116"/>
      <c r="N473" s="60"/>
      <c r="O473" s="76"/>
      <c r="P473" s="76"/>
      <c r="Q473" s="76"/>
      <c r="R473" s="77"/>
      <c r="S473" s="117"/>
      <c r="T473" s="116"/>
      <c r="U473" s="70"/>
      <c r="V473" s="59"/>
      <c r="W473" s="113"/>
      <c r="Y473" s="62"/>
      <c r="Z473" s="59"/>
      <c r="AA473" s="63"/>
      <c r="AB473" s="59"/>
      <c r="AC473" s="64"/>
      <c r="AD473" s="62"/>
      <c r="AE473" s="59"/>
      <c r="AF473" s="63"/>
      <c r="AG473" s="59"/>
      <c r="AH473" s="64"/>
      <c r="AI473" s="62"/>
      <c r="AJ473" s="64"/>
      <c r="AK473" s="65"/>
      <c r="AL473" s="387"/>
      <c r="AM473" s="65"/>
    </row>
    <row r="474" spans="1:39" ht="22.5" customHeight="1">
      <c r="A474" s="16" t="s">
        <v>69</v>
      </c>
      <c r="B474" s="57"/>
      <c r="C474" s="58"/>
      <c r="D474" s="59"/>
      <c r="E474" s="57"/>
      <c r="F474" s="58"/>
      <c r="G474" s="59"/>
      <c r="H474" s="57"/>
      <c r="I474" s="58"/>
      <c r="J474" s="59"/>
      <c r="K474" s="60"/>
      <c r="L474" s="117"/>
      <c r="M474" s="116"/>
      <c r="N474" s="60"/>
      <c r="O474" s="76"/>
      <c r="P474" s="76"/>
      <c r="Q474" s="76"/>
      <c r="R474" s="77"/>
      <c r="S474" s="117"/>
      <c r="T474" s="144"/>
      <c r="U474" s="94"/>
      <c r="V474" s="59"/>
      <c r="W474" s="113"/>
      <c r="Y474" s="62"/>
      <c r="Z474" s="59"/>
      <c r="AA474" s="63"/>
      <c r="AB474" s="59"/>
      <c r="AC474" s="64"/>
      <c r="AD474" s="62"/>
      <c r="AE474" s="59"/>
      <c r="AF474" s="63"/>
      <c r="AG474" s="59"/>
      <c r="AH474" s="64"/>
      <c r="AI474" s="62"/>
      <c r="AJ474" s="64"/>
      <c r="AK474" s="65"/>
      <c r="AL474" s="387"/>
      <c r="AM474" s="65"/>
    </row>
    <row r="475" spans="1:39" ht="22.5" customHeight="1">
      <c r="A475" s="16" t="s">
        <v>65</v>
      </c>
      <c r="B475" s="57"/>
      <c r="C475" s="58"/>
      <c r="D475" s="59"/>
      <c r="E475" s="57"/>
      <c r="F475" s="58"/>
      <c r="G475" s="59"/>
      <c r="H475" s="57"/>
      <c r="I475" s="58"/>
      <c r="J475" s="59"/>
      <c r="K475" s="60"/>
      <c r="L475" s="117"/>
      <c r="M475" s="116"/>
      <c r="N475" s="60"/>
      <c r="O475" s="76"/>
      <c r="P475" s="76"/>
      <c r="Q475" s="76"/>
      <c r="R475" s="77"/>
      <c r="S475" s="117"/>
      <c r="T475" s="144"/>
      <c r="U475" s="94"/>
      <c r="V475" s="59"/>
      <c r="W475" s="113"/>
      <c r="Y475" s="62"/>
      <c r="Z475" s="59"/>
      <c r="AA475" s="63"/>
      <c r="AB475" s="59"/>
      <c r="AC475" s="64"/>
      <c r="AD475" s="62"/>
      <c r="AE475" s="59"/>
      <c r="AF475" s="63"/>
      <c r="AG475" s="59"/>
      <c r="AH475" s="64"/>
      <c r="AI475" s="62"/>
      <c r="AJ475" s="64"/>
      <c r="AK475" s="65"/>
      <c r="AL475" s="387"/>
      <c r="AM475" s="65"/>
    </row>
    <row r="476" spans="1:39" ht="22.5" customHeight="1">
      <c r="A476" s="56" t="s">
        <v>37</v>
      </c>
      <c r="B476" s="57">
        <f>B300-B124</f>
        <v>0</v>
      </c>
      <c r="C476" s="58">
        <f>C300-C124</f>
        <v>8.9146528622729981E-3</v>
      </c>
      <c r="D476" s="59">
        <f>D300-D124</f>
        <v>3.0669359369843328</v>
      </c>
      <c r="E476" s="57"/>
      <c r="F476" s="58"/>
      <c r="G476" s="59"/>
      <c r="H476" s="57"/>
      <c r="I476" s="58"/>
      <c r="J476" s="59"/>
      <c r="K476" s="60">
        <f>+B476+E476+H476</f>
        <v>0</v>
      </c>
      <c r="L476" s="117">
        <f>+D476+G476+J476</f>
        <v>3.0669359369843328</v>
      </c>
      <c r="M476" s="116"/>
      <c r="N476" s="60"/>
      <c r="O476" s="76"/>
      <c r="P476" s="76"/>
      <c r="Q476" s="76"/>
      <c r="R476" s="77"/>
      <c r="S476" s="117"/>
      <c r="T476" s="144"/>
      <c r="U476" s="94"/>
      <c r="V476" s="59"/>
      <c r="W476" s="113">
        <f>L476+S476+V476</f>
        <v>3.0669359369843328</v>
      </c>
      <c r="Y476" s="62">
        <f t="shared" ref="Y476:AB476" si="339">Y300-Y124</f>
        <v>-0.36599999999999999</v>
      </c>
      <c r="Z476" s="59">
        <f t="shared" si="339"/>
        <v>-1.2591612598699198</v>
      </c>
      <c r="AA476" s="63">
        <f t="shared" si="339"/>
        <v>0</v>
      </c>
      <c r="AB476" s="59">
        <f t="shared" si="339"/>
        <v>0</v>
      </c>
      <c r="AC476" s="64">
        <f>Z476+AB476</f>
        <v>-1.2591612598699198</v>
      </c>
      <c r="AD476" s="62"/>
      <c r="AE476" s="59"/>
      <c r="AF476" s="63"/>
      <c r="AG476" s="59"/>
      <c r="AH476" s="64"/>
      <c r="AI476" s="62"/>
      <c r="AJ476" s="64"/>
      <c r="AK476" s="65">
        <f>+AC476+AH476+AJ476</f>
        <v>-1.2591612598699198</v>
      </c>
      <c r="AL476" s="385"/>
      <c r="AM476" s="65">
        <f>W476+AK476</f>
        <v>1.807774677114413</v>
      </c>
    </row>
    <row r="477" spans="1:39" ht="22.5" customHeight="1">
      <c r="A477" s="56" t="s">
        <v>38</v>
      </c>
      <c r="B477" s="57"/>
      <c r="C477" s="58"/>
      <c r="D477" s="59"/>
      <c r="E477" s="57"/>
      <c r="F477" s="58"/>
      <c r="G477" s="59"/>
      <c r="H477" s="57"/>
      <c r="I477" s="58"/>
      <c r="J477" s="59"/>
      <c r="K477" s="60"/>
      <c r="L477" s="117"/>
      <c r="M477" s="116"/>
      <c r="N477" s="60"/>
      <c r="O477" s="76"/>
      <c r="P477" s="76"/>
      <c r="Q477" s="76"/>
      <c r="R477" s="77"/>
      <c r="S477" s="117"/>
      <c r="T477" s="144"/>
      <c r="U477" s="94"/>
      <c r="V477" s="59"/>
      <c r="W477" s="113"/>
      <c r="Y477" s="62"/>
      <c r="Z477" s="59"/>
      <c r="AA477" s="63"/>
      <c r="AB477" s="59"/>
      <c r="AC477" s="64"/>
      <c r="AD477" s="62"/>
      <c r="AE477" s="59"/>
      <c r="AF477" s="63"/>
      <c r="AG477" s="59"/>
      <c r="AH477" s="64"/>
      <c r="AI477" s="62"/>
      <c r="AJ477" s="64"/>
      <c r="AK477" s="65"/>
      <c r="AL477" s="387"/>
      <c r="AM477" s="65"/>
    </row>
    <row r="478" spans="1:39" ht="22.5" customHeight="1">
      <c r="A478" s="56" t="s">
        <v>55</v>
      </c>
      <c r="B478" s="57">
        <f t="shared" ref="B478:D479" si="340">B302-B126</f>
        <v>0</v>
      </c>
      <c r="C478" s="58">
        <f t="shared" si="340"/>
        <v>-7.4122419558560471E-3</v>
      </c>
      <c r="D478" s="59">
        <f t="shared" si="340"/>
        <v>0</v>
      </c>
      <c r="E478" s="57"/>
      <c r="F478" s="58"/>
      <c r="G478" s="59"/>
      <c r="H478" s="57"/>
      <c r="I478" s="58"/>
      <c r="J478" s="59"/>
      <c r="K478" s="60">
        <f>+B478+E478+H478</f>
        <v>0</v>
      </c>
      <c r="L478" s="117">
        <f>+D478+G478+J478</f>
        <v>0</v>
      </c>
      <c r="M478" s="116">
        <f>M302-M126</f>
        <v>0</v>
      </c>
      <c r="N478" s="115">
        <f t="shared" ref="N478:Q479" si="341">N302-N126</f>
        <v>-3.3333846723227509</v>
      </c>
      <c r="O478" s="76">
        <f t="shared" si="341"/>
        <v>0</v>
      </c>
      <c r="P478" s="82">
        <f t="shared" si="341"/>
        <v>-0.15215142029795192</v>
      </c>
      <c r="Q478" s="76">
        <f t="shared" si="341"/>
        <v>0</v>
      </c>
      <c r="R478" s="77">
        <f t="shared" ref="R478:R479" si="342">SUM(N478:Q478)</f>
        <v>-3.4855360926207029</v>
      </c>
      <c r="S478" s="117">
        <f>S302-S126</f>
        <v>0</v>
      </c>
      <c r="T478" s="144"/>
      <c r="U478" s="94"/>
      <c r="V478" s="59"/>
      <c r="W478" s="113">
        <f>L478+S478+V478</f>
        <v>0</v>
      </c>
      <c r="Y478" s="72"/>
      <c r="Z478" s="69"/>
      <c r="AA478" s="73"/>
      <c r="AB478" s="69"/>
      <c r="AC478" s="74"/>
      <c r="AD478" s="72">
        <f t="shared" ref="AD478:AG479" si="343">AD302-AD126</f>
        <v>0</v>
      </c>
      <c r="AE478" s="69">
        <f t="shared" si="343"/>
        <v>0</v>
      </c>
      <c r="AF478" s="73">
        <f t="shared" si="343"/>
        <v>0</v>
      </c>
      <c r="AG478" s="69">
        <f t="shared" si="343"/>
        <v>0</v>
      </c>
      <c r="AH478" s="74">
        <f t="shared" ref="AH478:AH479" si="344">AE478+AG478</f>
        <v>0</v>
      </c>
      <c r="AI478" s="62">
        <f t="shared" ref="AI478:AJ479" si="345">AI302-AI126</f>
        <v>-2E-3</v>
      </c>
      <c r="AJ478" s="64">
        <f t="shared" si="345"/>
        <v>0</v>
      </c>
      <c r="AK478" s="65">
        <f>+AC478+AH478+AJ478</f>
        <v>0</v>
      </c>
      <c r="AL478" s="387"/>
      <c r="AM478" s="65">
        <f>W478+AK478</f>
        <v>0</v>
      </c>
    </row>
    <row r="479" spans="1:39" ht="22.5" customHeight="1">
      <c r="A479" s="56" t="s">
        <v>56</v>
      </c>
      <c r="B479" s="118">
        <f t="shared" si="340"/>
        <v>0</v>
      </c>
      <c r="C479" s="58">
        <f t="shared" si="340"/>
        <v>-7.4122419558560471E-3</v>
      </c>
      <c r="D479" s="67">
        <f t="shared" si="340"/>
        <v>-2.5500568086328901</v>
      </c>
      <c r="E479" s="118"/>
      <c r="F479" s="58"/>
      <c r="G479" s="67"/>
      <c r="H479" s="118"/>
      <c r="I479" s="58"/>
      <c r="J479" s="67"/>
      <c r="K479" s="119">
        <f>+B479+E479+H479</f>
        <v>0</v>
      </c>
      <c r="L479" s="173">
        <f>+D479+G479+J479</f>
        <v>-2.5500568086328901</v>
      </c>
      <c r="M479" s="279">
        <f>M303-M127</f>
        <v>0</v>
      </c>
      <c r="N479" s="115">
        <f t="shared" si="341"/>
        <v>-3.3333846723227509</v>
      </c>
      <c r="O479" s="151">
        <f t="shared" si="341"/>
        <v>0</v>
      </c>
      <c r="P479" s="82">
        <f t="shared" si="341"/>
        <v>-0.15215142029795192</v>
      </c>
      <c r="Q479" s="82">
        <f t="shared" si="341"/>
        <v>0</v>
      </c>
      <c r="R479" s="77">
        <f t="shared" si="342"/>
        <v>-3.4855360926207029</v>
      </c>
      <c r="S479" s="173">
        <f>S303-S127</f>
        <v>-2.4421137148834866</v>
      </c>
      <c r="T479" s="153"/>
      <c r="U479" s="152"/>
      <c r="V479" s="67"/>
      <c r="W479" s="114">
        <f>L479+S479+V479</f>
        <v>-4.9921705235163767</v>
      </c>
      <c r="X479" s="122"/>
      <c r="Y479" s="72"/>
      <c r="Z479" s="67"/>
      <c r="AA479" s="124"/>
      <c r="AB479" s="67"/>
      <c r="AC479" s="125"/>
      <c r="AD479" s="72">
        <f t="shared" si="343"/>
        <v>0</v>
      </c>
      <c r="AE479" s="67">
        <f t="shared" si="343"/>
        <v>0</v>
      </c>
      <c r="AF479" s="124">
        <f t="shared" si="343"/>
        <v>0</v>
      </c>
      <c r="AG479" s="67">
        <f t="shared" si="343"/>
        <v>0</v>
      </c>
      <c r="AH479" s="125">
        <f t="shared" si="344"/>
        <v>0</v>
      </c>
      <c r="AI479" s="126">
        <f t="shared" si="345"/>
        <v>-2E-3</v>
      </c>
      <c r="AJ479" s="125">
        <f t="shared" si="345"/>
        <v>-6.88066262224E-3</v>
      </c>
      <c r="AK479" s="75">
        <f>+AC479+AH479+AJ479</f>
        <v>-6.88066262224E-3</v>
      </c>
      <c r="AL479" s="391"/>
      <c r="AM479" s="75">
        <f>W479+AK479</f>
        <v>-4.9990511861386171</v>
      </c>
    </row>
    <row r="480" spans="1:39" ht="22.5" customHeight="1">
      <c r="A480" s="56" t="s">
        <v>57</v>
      </c>
      <c r="B480" s="57">
        <f>SUM(B478:B479)</f>
        <v>0</v>
      </c>
      <c r="C480" s="58"/>
      <c r="D480" s="69">
        <f>SUM(D478:D479)</f>
        <v>-2.5500568086328901</v>
      </c>
      <c r="E480" s="57"/>
      <c r="F480" s="58"/>
      <c r="G480" s="69"/>
      <c r="H480" s="57"/>
      <c r="I480" s="58"/>
      <c r="J480" s="69"/>
      <c r="K480" s="60">
        <f>+B480+E480+H480</f>
        <v>0</v>
      </c>
      <c r="L480" s="117">
        <f>+D480+G480+J480</f>
        <v>-2.5500568086328901</v>
      </c>
      <c r="M480" s="116">
        <f>SUM(M478:M479)</f>
        <v>0</v>
      </c>
      <c r="N480" s="60"/>
      <c r="O480" s="76"/>
      <c r="P480" s="76"/>
      <c r="Q480" s="76"/>
      <c r="R480" s="77"/>
      <c r="S480" s="146">
        <f>SUM(S478:S479)</f>
        <v>-2.4421137148834866</v>
      </c>
      <c r="T480" s="154"/>
      <c r="U480" s="155"/>
      <c r="V480" s="69"/>
      <c r="W480" s="83">
        <f>+W478+W479</f>
        <v>-4.9921705235163767</v>
      </c>
      <c r="Y480" s="62"/>
      <c r="Z480" s="67">
        <f>Z478+Z479</f>
        <v>0</v>
      </c>
      <c r="AA480" s="124"/>
      <c r="AB480" s="67">
        <f>AB478+AB479</f>
        <v>0</v>
      </c>
      <c r="AC480" s="125">
        <f>Z480+AB480</f>
        <v>0</v>
      </c>
      <c r="AD480" s="62"/>
      <c r="AE480" s="67">
        <f>AE478+AE479</f>
        <v>0</v>
      </c>
      <c r="AF480" s="124"/>
      <c r="AG480" s="67">
        <f>AG478+AG479</f>
        <v>0</v>
      </c>
      <c r="AH480" s="125">
        <f>AE480+AG480</f>
        <v>0</v>
      </c>
      <c r="AI480" s="126"/>
      <c r="AJ480" s="125">
        <f>AJ478+AJ479</f>
        <v>-6.88066262224E-3</v>
      </c>
      <c r="AK480" s="75">
        <f>SUM(AK478:AK479)</f>
        <v>-6.88066262224E-3</v>
      </c>
      <c r="AL480" s="387"/>
      <c r="AM480" s="75">
        <f>SUM(AM478:AM479)</f>
        <v>-4.9990511861386171</v>
      </c>
    </row>
    <row r="481" spans="1:39" ht="22.5" customHeight="1">
      <c r="A481" s="56" t="s">
        <v>58</v>
      </c>
      <c r="B481" s="57"/>
      <c r="C481" s="58"/>
      <c r="D481" s="59">
        <f>D476+D480</f>
        <v>0.51687912835144267</v>
      </c>
      <c r="E481" s="57"/>
      <c r="F481" s="58"/>
      <c r="G481" s="59"/>
      <c r="H481" s="57"/>
      <c r="I481" s="58"/>
      <c r="J481" s="59"/>
      <c r="K481" s="60"/>
      <c r="L481" s="117">
        <f>L476+L480</f>
        <v>0.51687912835144267</v>
      </c>
      <c r="M481" s="116"/>
      <c r="N481" s="60"/>
      <c r="O481" s="76"/>
      <c r="P481" s="76"/>
      <c r="Q481" s="76"/>
      <c r="R481" s="77"/>
      <c r="S481" s="117">
        <f>S476+S480</f>
        <v>-2.4421137148834866</v>
      </c>
      <c r="T481" s="154"/>
      <c r="U481" s="155"/>
      <c r="V481" s="69"/>
      <c r="W481" s="113">
        <f>W476+W480</f>
        <v>-1.9252345865320439</v>
      </c>
      <c r="Y481" s="137"/>
      <c r="Z481" s="130">
        <f t="shared" ref="Z481" si="346">Z476+Z480</f>
        <v>-1.2591612598699198</v>
      </c>
      <c r="AA481" s="138"/>
      <c r="AB481" s="130">
        <f t="shared" ref="AB481" si="347">AB476+AB480</f>
        <v>0</v>
      </c>
      <c r="AC481" s="97">
        <f>Z481+AB481</f>
        <v>-1.2591612598699198</v>
      </c>
      <c r="AD481" s="137"/>
      <c r="AE481" s="130">
        <f t="shared" ref="AE481" si="348">AE476+AE480</f>
        <v>0</v>
      </c>
      <c r="AF481" s="138"/>
      <c r="AG481" s="130">
        <f t="shared" ref="AG481" si="349">AG476+AG480</f>
        <v>0</v>
      </c>
      <c r="AH481" s="97">
        <f>AE481+AG481</f>
        <v>0</v>
      </c>
      <c r="AI481" s="137"/>
      <c r="AJ481" s="97">
        <f>AJ476+AJ480</f>
        <v>-6.88066262224E-3</v>
      </c>
      <c r="AK481" s="389">
        <f t="shared" ref="AK481" si="350">AK476+AK480</f>
        <v>-1.2660419224921597</v>
      </c>
      <c r="AL481" s="387"/>
      <c r="AM481" s="389">
        <f t="shared" ref="AM481" si="351">AM476+AM480</f>
        <v>-3.1912765090242043</v>
      </c>
    </row>
    <row r="482" spans="1:39" ht="22.5" customHeight="1">
      <c r="A482" s="56"/>
      <c r="B482" s="78"/>
      <c r="C482" s="58"/>
      <c r="D482" s="59"/>
      <c r="E482" s="78"/>
      <c r="F482" s="58"/>
      <c r="G482" s="59"/>
      <c r="H482" s="78"/>
      <c r="I482" s="58"/>
      <c r="J482" s="59"/>
      <c r="K482" s="60"/>
      <c r="L482" s="117"/>
      <c r="M482" s="154"/>
      <c r="N482" s="68"/>
      <c r="O482" s="79"/>
      <c r="P482" s="79"/>
      <c r="Q482" s="79"/>
      <c r="R482" s="77"/>
      <c r="S482" s="117"/>
      <c r="T482" s="154"/>
      <c r="U482" s="155"/>
      <c r="V482" s="69"/>
      <c r="W482" s="113"/>
      <c r="Y482" s="62"/>
      <c r="Z482" s="59"/>
      <c r="AA482" s="63"/>
      <c r="AB482" s="59"/>
      <c r="AC482" s="64"/>
      <c r="AD482" s="62"/>
      <c r="AE482" s="59"/>
      <c r="AF482" s="63"/>
      <c r="AG482" s="59"/>
      <c r="AH482" s="64"/>
      <c r="AI482" s="62"/>
      <c r="AJ482" s="64"/>
      <c r="AK482" s="65"/>
      <c r="AL482" s="387"/>
      <c r="AM482" s="65"/>
    </row>
    <row r="483" spans="1:39" ht="22.5" customHeight="1">
      <c r="A483" s="16" t="s">
        <v>70</v>
      </c>
      <c r="B483" s="78"/>
      <c r="C483" s="58"/>
      <c r="D483" s="59"/>
      <c r="E483" s="78"/>
      <c r="F483" s="58"/>
      <c r="G483" s="59"/>
      <c r="H483" s="78"/>
      <c r="I483" s="58"/>
      <c r="J483" s="59"/>
      <c r="K483" s="60"/>
      <c r="L483" s="117"/>
      <c r="M483" s="154"/>
      <c r="N483" s="68"/>
      <c r="O483" s="79"/>
      <c r="P483" s="79"/>
      <c r="Q483" s="79"/>
      <c r="R483" s="77"/>
      <c r="S483" s="117"/>
      <c r="T483" s="154"/>
      <c r="U483" s="155"/>
      <c r="V483" s="69"/>
      <c r="W483" s="113"/>
      <c r="Y483" s="62"/>
      <c r="Z483" s="59"/>
      <c r="AA483" s="63"/>
      <c r="AB483" s="59"/>
      <c r="AC483" s="64"/>
      <c r="AD483" s="62"/>
      <c r="AE483" s="59"/>
      <c r="AF483" s="63"/>
      <c r="AG483" s="59"/>
      <c r="AH483" s="64"/>
      <c r="AI483" s="62"/>
      <c r="AJ483" s="64"/>
      <c r="AK483" s="65"/>
      <c r="AL483" s="387"/>
      <c r="AM483" s="65"/>
    </row>
    <row r="484" spans="1:39" ht="22.5" customHeight="1">
      <c r="A484" s="56" t="s">
        <v>37</v>
      </c>
      <c r="B484" s="57">
        <f>B308-B132</f>
        <v>0</v>
      </c>
      <c r="C484" s="58">
        <f>C308-C132</f>
        <v>8.9146528622729981E-3</v>
      </c>
      <c r="D484" s="59">
        <f>D308-D132</f>
        <v>2.2755748987515574</v>
      </c>
      <c r="E484" s="57"/>
      <c r="F484" s="58"/>
      <c r="G484" s="59"/>
      <c r="H484" s="57"/>
      <c r="I484" s="58"/>
      <c r="J484" s="59"/>
      <c r="K484" s="60">
        <f>+B484+E484+H484</f>
        <v>0</v>
      </c>
      <c r="L484" s="117">
        <f>+D484+G484+J484</f>
        <v>2.2755748987515574</v>
      </c>
      <c r="M484" s="154"/>
      <c r="N484" s="68"/>
      <c r="O484" s="79"/>
      <c r="P484" s="79"/>
      <c r="Q484" s="79"/>
      <c r="R484" s="77"/>
      <c r="S484" s="117"/>
      <c r="T484" s="154"/>
      <c r="U484" s="155"/>
      <c r="V484" s="69"/>
      <c r="W484" s="113">
        <f>L484+S484+V484</f>
        <v>2.2755748987515574</v>
      </c>
      <c r="Y484" s="62">
        <f t="shared" ref="Y484:AB484" si="352">Y308-Y132</f>
        <v>-0.36599999999999999</v>
      </c>
      <c r="Z484" s="59">
        <f t="shared" si="352"/>
        <v>-0.93426006128377059</v>
      </c>
      <c r="AA484" s="63">
        <f t="shared" si="352"/>
        <v>0</v>
      </c>
      <c r="AB484" s="59">
        <f t="shared" si="352"/>
        <v>0</v>
      </c>
      <c r="AC484" s="64">
        <f>Z484+AB484</f>
        <v>-0.93426006128377059</v>
      </c>
      <c r="AD484" s="62"/>
      <c r="AE484" s="59"/>
      <c r="AF484" s="63"/>
      <c r="AG484" s="59"/>
      <c r="AH484" s="64"/>
      <c r="AI484" s="62"/>
      <c r="AJ484" s="64"/>
      <c r="AK484" s="65">
        <f>+AC484+AH484+AJ484</f>
        <v>-0.93426006128377059</v>
      </c>
      <c r="AL484" s="385"/>
      <c r="AM484" s="65">
        <f>W484+AK484</f>
        <v>1.3413148374677868</v>
      </c>
    </row>
    <row r="485" spans="1:39" ht="22.5" customHeight="1">
      <c r="A485" s="56" t="s">
        <v>38</v>
      </c>
      <c r="B485" s="57"/>
      <c r="C485" s="58"/>
      <c r="D485" s="59"/>
      <c r="E485" s="57"/>
      <c r="F485" s="58"/>
      <c r="G485" s="59"/>
      <c r="H485" s="57"/>
      <c r="I485" s="58"/>
      <c r="J485" s="59"/>
      <c r="K485" s="60"/>
      <c r="L485" s="117"/>
      <c r="M485" s="154"/>
      <c r="N485" s="68"/>
      <c r="O485" s="79"/>
      <c r="P485" s="79"/>
      <c r="Q485" s="79"/>
      <c r="R485" s="77"/>
      <c r="S485" s="117"/>
      <c r="T485" s="154"/>
      <c r="U485" s="155"/>
      <c r="V485" s="69"/>
      <c r="W485" s="113"/>
      <c r="Y485" s="62"/>
      <c r="Z485" s="59"/>
      <c r="AA485" s="63"/>
      <c r="AB485" s="59"/>
      <c r="AC485" s="64"/>
      <c r="AD485" s="62"/>
      <c r="AE485" s="59"/>
      <c r="AF485" s="63"/>
      <c r="AG485" s="59"/>
      <c r="AH485" s="64"/>
      <c r="AI485" s="62"/>
      <c r="AJ485" s="64"/>
      <c r="AK485" s="65"/>
      <c r="AL485" s="387"/>
      <c r="AM485" s="65"/>
    </row>
    <row r="486" spans="1:39" ht="22.5" customHeight="1">
      <c r="A486" s="56" t="s">
        <v>55</v>
      </c>
      <c r="B486" s="57">
        <f t="shared" ref="B486:D487" si="353">B310-B134</f>
        <v>0</v>
      </c>
      <c r="C486" s="58">
        <f t="shared" si="353"/>
        <v>-7.4122419558560471E-3</v>
      </c>
      <c r="D486" s="59">
        <f t="shared" si="353"/>
        <v>-0.95425977497158554</v>
      </c>
      <c r="E486" s="57"/>
      <c r="F486" s="58"/>
      <c r="G486" s="59"/>
      <c r="H486" s="57"/>
      <c r="I486" s="58"/>
      <c r="J486" s="59"/>
      <c r="K486" s="60">
        <f>+B486+E486+H486</f>
        <v>0</v>
      </c>
      <c r="L486" s="117">
        <f>+D486+G486+J486</f>
        <v>-0.95425977497158554</v>
      </c>
      <c r="M486" s="116">
        <f>M310-M134</f>
        <v>0</v>
      </c>
      <c r="N486" s="115">
        <f t="shared" ref="N486:Q487" si="354">N310-N134</f>
        <v>-3.3333846723227509</v>
      </c>
      <c r="O486" s="82">
        <f t="shared" si="354"/>
        <v>0.52938658691814422</v>
      </c>
      <c r="P486" s="82">
        <f t="shared" si="354"/>
        <v>-0.15215142029795192</v>
      </c>
      <c r="Q486" s="76">
        <f t="shared" si="354"/>
        <v>0</v>
      </c>
      <c r="R486" s="77">
        <f t="shared" ref="R486:R487" si="355">SUM(N486:Q486)</f>
        <v>-2.9561495057025589</v>
      </c>
      <c r="S486" s="117">
        <f>S310-S134</f>
        <v>-1.1469741836145693</v>
      </c>
      <c r="T486" s="154"/>
      <c r="U486" s="155"/>
      <c r="V486" s="69"/>
      <c r="W486" s="113">
        <f>L486+S486+V486</f>
        <v>-2.101233958586155</v>
      </c>
      <c r="Y486" s="72"/>
      <c r="Z486" s="69"/>
      <c r="AA486" s="73"/>
      <c r="AB486" s="69"/>
      <c r="AC486" s="74"/>
      <c r="AD486" s="72">
        <f t="shared" ref="AD486:AG487" si="356">AD310-AD134</f>
        <v>0</v>
      </c>
      <c r="AE486" s="69">
        <f t="shared" si="356"/>
        <v>0</v>
      </c>
      <c r="AF486" s="73">
        <f t="shared" si="356"/>
        <v>0</v>
      </c>
      <c r="AG486" s="69">
        <f t="shared" si="356"/>
        <v>0</v>
      </c>
      <c r="AH486" s="74">
        <f t="shared" ref="AH486:AH487" si="357">AE486+AG486</f>
        <v>0</v>
      </c>
      <c r="AI486" s="62">
        <f t="shared" ref="AI486:AJ487" si="358">AI310-AI134</f>
        <v>-3.9E-2</v>
      </c>
      <c r="AJ486" s="64">
        <f t="shared" si="358"/>
        <v>-5.0209007538521061E-2</v>
      </c>
      <c r="AK486" s="65">
        <f>+AC486+AH486+AJ486</f>
        <v>-5.0209007538521061E-2</v>
      </c>
      <c r="AL486" s="387"/>
      <c r="AM486" s="65">
        <f>W486+AK486</f>
        <v>-2.1514429661246761</v>
      </c>
    </row>
    <row r="487" spans="1:39" ht="22.5" customHeight="1">
      <c r="A487" s="56" t="s">
        <v>56</v>
      </c>
      <c r="B487" s="118">
        <f t="shared" si="353"/>
        <v>0</v>
      </c>
      <c r="C487" s="58">
        <f t="shared" si="353"/>
        <v>-7.4122419558560471E-3</v>
      </c>
      <c r="D487" s="67">
        <f t="shared" si="353"/>
        <v>-0.93780624249513744</v>
      </c>
      <c r="E487" s="118"/>
      <c r="F487" s="58"/>
      <c r="G487" s="67"/>
      <c r="H487" s="118"/>
      <c r="I487" s="58"/>
      <c r="J487" s="67"/>
      <c r="K487" s="60">
        <f>+B487+E487+H487</f>
        <v>0</v>
      </c>
      <c r="L487" s="117">
        <f>+D487+G487+J487</f>
        <v>-0.93780624249513744</v>
      </c>
      <c r="M487" s="279">
        <f>M311-M135</f>
        <v>0</v>
      </c>
      <c r="N487" s="115">
        <f t="shared" si="354"/>
        <v>-3.3333846723227509</v>
      </c>
      <c r="O487" s="82">
        <f t="shared" si="354"/>
        <v>0.52938658691814422</v>
      </c>
      <c r="P487" s="82">
        <f t="shared" si="354"/>
        <v>-0.15215142029795192</v>
      </c>
      <c r="Q487" s="82">
        <f t="shared" si="354"/>
        <v>0</v>
      </c>
      <c r="R487" s="77">
        <f t="shared" si="355"/>
        <v>-2.9561495057025589</v>
      </c>
      <c r="S487" s="173">
        <f>S311-S135</f>
        <v>-0.93686822241636492</v>
      </c>
      <c r="T487" s="154"/>
      <c r="U487" s="155"/>
      <c r="V487" s="69"/>
      <c r="W487" s="114">
        <f>L487+S487+V487</f>
        <v>-1.8746744649115024</v>
      </c>
      <c r="Y487" s="72"/>
      <c r="Z487" s="67"/>
      <c r="AA487" s="124"/>
      <c r="AB487" s="67"/>
      <c r="AC487" s="125"/>
      <c r="AD487" s="72">
        <f t="shared" si="356"/>
        <v>0</v>
      </c>
      <c r="AE487" s="67">
        <f t="shared" si="356"/>
        <v>0</v>
      </c>
      <c r="AF487" s="124">
        <f t="shared" si="356"/>
        <v>0</v>
      </c>
      <c r="AG487" s="67">
        <f t="shared" si="356"/>
        <v>0</v>
      </c>
      <c r="AH487" s="125">
        <f t="shared" si="357"/>
        <v>0</v>
      </c>
      <c r="AI487" s="126">
        <f t="shared" si="358"/>
        <v>-3.9E-2</v>
      </c>
      <c r="AJ487" s="125">
        <f t="shared" si="358"/>
        <v>-4.9343294073683992E-2</v>
      </c>
      <c r="AK487" s="75">
        <f>+AC487+AH487+AJ487</f>
        <v>-4.9343294073683992E-2</v>
      </c>
      <c r="AL487" s="391"/>
      <c r="AM487" s="75">
        <f>W487+AK487</f>
        <v>-1.9240177589851863</v>
      </c>
    </row>
    <row r="488" spans="1:39" ht="22.5" customHeight="1">
      <c r="A488" s="56" t="s">
        <v>57</v>
      </c>
      <c r="B488" s="57">
        <f>SUM(B486:B487)</f>
        <v>0</v>
      </c>
      <c r="C488" s="58"/>
      <c r="D488" s="69">
        <f>SUM(D486:D487)</f>
        <v>-1.892066017466723</v>
      </c>
      <c r="E488" s="57"/>
      <c r="F488" s="58"/>
      <c r="G488" s="69"/>
      <c r="H488" s="57"/>
      <c r="I488" s="58"/>
      <c r="J488" s="69"/>
      <c r="K488" s="60">
        <f>+B488+E488+H488</f>
        <v>0</v>
      </c>
      <c r="L488" s="117">
        <f>+D488+G488+J488</f>
        <v>-1.892066017466723</v>
      </c>
      <c r="M488" s="116">
        <f>SUM(M486:M487)</f>
        <v>0</v>
      </c>
      <c r="N488" s="60"/>
      <c r="O488" s="76"/>
      <c r="P488" s="76"/>
      <c r="Q488" s="76"/>
      <c r="R488" s="77"/>
      <c r="S488" s="146">
        <f>SUM(S486:S487)</f>
        <v>-2.083842406030934</v>
      </c>
      <c r="T488" s="154"/>
      <c r="U488" s="155"/>
      <c r="V488" s="69"/>
      <c r="W488" s="83">
        <f>+W486+W487</f>
        <v>-3.9759084234976574</v>
      </c>
      <c r="Y488" s="62"/>
      <c r="Z488" s="67">
        <f>Z486+Z487</f>
        <v>0</v>
      </c>
      <c r="AA488" s="124"/>
      <c r="AB488" s="67">
        <f>AB486+AB487</f>
        <v>0</v>
      </c>
      <c r="AC488" s="125">
        <f>Z488+AB488</f>
        <v>0</v>
      </c>
      <c r="AD488" s="62"/>
      <c r="AE488" s="67">
        <f>AE486+AE487</f>
        <v>0</v>
      </c>
      <c r="AF488" s="124"/>
      <c r="AG488" s="67">
        <f>AG486+AG487</f>
        <v>0</v>
      </c>
      <c r="AH488" s="125">
        <f>AE488+AG488</f>
        <v>0</v>
      </c>
      <c r="AI488" s="126"/>
      <c r="AJ488" s="125">
        <f>AJ486+AJ487</f>
        <v>-9.9552301612205046E-2</v>
      </c>
      <c r="AK488" s="75">
        <f>SUM(AK486:AK487)</f>
        <v>-9.9552301612205046E-2</v>
      </c>
      <c r="AL488" s="387"/>
      <c r="AM488" s="75">
        <f>SUM(AM486:AM487)</f>
        <v>-4.0754607251098625</v>
      </c>
    </row>
    <row r="489" spans="1:39" ht="22.5" customHeight="1">
      <c r="A489" s="56" t="s">
        <v>58</v>
      </c>
      <c r="B489" s="57">
        <f>B488</f>
        <v>0</v>
      </c>
      <c r="C489" s="58"/>
      <c r="D489" s="59">
        <f>D484+D488</f>
        <v>0.3835088812848344</v>
      </c>
      <c r="E489" s="57"/>
      <c r="F489" s="58"/>
      <c r="G489" s="59"/>
      <c r="H489" s="57"/>
      <c r="I489" s="58"/>
      <c r="J489" s="59"/>
      <c r="K489" s="60"/>
      <c r="L489" s="117">
        <f>L484+L488</f>
        <v>0.3835088812848344</v>
      </c>
      <c r="M489" s="116"/>
      <c r="N489" s="60"/>
      <c r="O489" s="76"/>
      <c r="P489" s="76"/>
      <c r="Q489" s="76"/>
      <c r="R489" s="77"/>
      <c r="S489" s="117">
        <f>S484+S488</f>
        <v>-2.083842406030934</v>
      </c>
      <c r="T489" s="154"/>
      <c r="U489" s="155"/>
      <c r="V489" s="69"/>
      <c r="W489" s="113">
        <f>W484+W488</f>
        <v>-1.7003335247461</v>
      </c>
      <c r="Y489" s="137"/>
      <c r="Z489" s="130">
        <f t="shared" ref="Z489" si="359">Z484+Z488</f>
        <v>-0.93426006128377059</v>
      </c>
      <c r="AA489" s="138"/>
      <c r="AB489" s="130">
        <f t="shared" ref="AB489" si="360">AB484+AB488</f>
        <v>0</v>
      </c>
      <c r="AC489" s="97">
        <f>Z489+AB489</f>
        <v>-0.93426006128377059</v>
      </c>
      <c r="AD489" s="137"/>
      <c r="AE489" s="130">
        <f t="shared" ref="AE489" si="361">AE484+AE488</f>
        <v>0</v>
      </c>
      <c r="AF489" s="138"/>
      <c r="AG489" s="130">
        <f t="shared" ref="AG489" si="362">AG484+AG488</f>
        <v>0</v>
      </c>
      <c r="AH489" s="97">
        <f>AE489+AG489</f>
        <v>0</v>
      </c>
      <c r="AI489" s="137"/>
      <c r="AJ489" s="97">
        <f>AJ484+AJ488</f>
        <v>-9.9552301612205046E-2</v>
      </c>
      <c r="AK489" s="389">
        <f t="shared" ref="AK489" si="363">AK484+AK488</f>
        <v>-1.0338123628959757</v>
      </c>
      <c r="AL489" s="387"/>
      <c r="AM489" s="389">
        <f t="shared" ref="AM489" si="364">AM484+AM488</f>
        <v>-2.7341458876420757</v>
      </c>
    </row>
    <row r="490" spans="1:39" ht="22.5" customHeight="1">
      <c r="A490" s="56"/>
      <c r="B490" s="78"/>
      <c r="C490" s="58"/>
      <c r="D490" s="59"/>
      <c r="E490" s="78"/>
      <c r="F490" s="58"/>
      <c r="G490" s="59"/>
      <c r="H490" s="78"/>
      <c r="I490" s="58"/>
      <c r="J490" s="59"/>
      <c r="K490" s="60"/>
      <c r="L490" s="117"/>
      <c r="M490" s="154"/>
      <c r="N490" s="68"/>
      <c r="O490" s="79"/>
      <c r="P490" s="79"/>
      <c r="Q490" s="79"/>
      <c r="R490" s="77"/>
      <c r="S490" s="117"/>
      <c r="T490" s="154"/>
      <c r="U490" s="155"/>
      <c r="V490" s="69"/>
      <c r="W490" s="113"/>
      <c r="Y490" s="62"/>
      <c r="Z490" s="59"/>
      <c r="AA490" s="63"/>
      <c r="AB490" s="59"/>
      <c r="AC490" s="64"/>
      <c r="AD490" s="62"/>
      <c r="AE490" s="59"/>
      <c r="AF490" s="63"/>
      <c r="AG490" s="59"/>
      <c r="AH490" s="64"/>
      <c r="AI490" s="62"/>
      <c r="AJ490" s="64"/>
      <c r="AK490" s="65"/>
      <c r="AL490" s="387"/>
      <c r="AM490" s="65"/>
    </row>
    <row r="491" spans="1:39" ht="22.5" customHeight="1">
      <c r="A491" s="16" t="s">
        <v>71</v>
      </c>
      <c r="B491" s="57">
        <f>B481+B489</f>
        <v>0</v>
      </c>
      <c r="C491" s="58"/>
      <c r="D491" s="59">
        <f>D481+D489</f>
        <v>0.90038800963627708</v>
      </c>
      <c r="E491" s="57"/>
      <c r="F491" s="58"/>
      <c r="G491" s="59"/>
      <c r="H491" s="57"/>
      <c r="I491" s="58"/>
      <c r="J491" s="59"/>
      <c r="K491" s="60">
        <f t="shared" ref="K491:S491" si="365">K481+K489</f>
        <v>0</v>
      </c>
      <c r="L491" s="117">
        <f t="shared" si="365"/>
        <v>0.90038800963627708</v>
      </c>
      <c r="M491" s="154">
        <f t="shared" si="365"/>
        <v>0</v>
      </c>
      <c r="N491" s="68"/>
      <c r="O491" s="79"/>
      <c r="P491" s="79"/>
      <c r="Q491" s="79"/>
      <c r="R491" s="77"/>
      <c r="S491" s="117">
        <f t="shared" si="365"/>
        <v>-4.5259561209144206</v>
      </c>
      <c r="T491" s="154"/>
      <c r="U491" s="155"/>
      <c r="V491" s="69"/>
      <c r="W491" s="113">
        <f t="shared" ref="W491" si="366">W481+W489</f>
        <v>-3.6255681112781439</v>
      </c>
      <c r="Y491" s="62"/>
      <c r="Z491" s="59">
        <f t="shared" ref="Z491" si="367">Z481+Z489</f>
        <v>-2.1934213211536902</v>
      </c>
      <c r="AA491" s="63"/>
      <c r="AB491" s="59">
        <f t="shared" ref="AB491" si="368">AB481+AB489</f>
        <v>0</v>
      </c>
      <c r="AC491" s="64">
        <f>Z491+AB491</f>
        <v>-2.1934213211536902</v>
      </c>
      <c r="AD491" s="62"/>
      <c r="AE491" s="59">
        <f t="shared" ref="AE491" si="369">AE481+AE489</f>
        <v>0</v>
      </c>
      <c r="AF491" s="63"/>
      <c r="AG491" s="59">
        <f t="shared" ref="AG491" si="370">AG481+AG489</f>
        <v>0</v>
      </c>
      <c r="AH491" s="64">
        <f>AE491+AG491</f>
        <v>0</v>
      </c>
      <c r="AI491" s="62"/>
      <c r="AJ491" s="64">
        <f t="shared" ref="AJ491" si="371">AJ481+AJ489</f>
        <v>-0.10643296423444505</v>
      </c>
      <c r="AK491" s="65">
        <f>+AC491+AH491+AJ491</f>
        <v>-2.2998542853881352</v>
      </c>
      <c r="AL491" s="387"/>
      <c r="AM491" s="65">
        <f>W491+AK491</f>
        <v>-5.9254223966662796</v>
      </c>
    </row>
    <row r="492" spans="1:39" ht="22.5" customHeight="1">
      <c r="A492" s="16"/>
      <c r="B492" s="78"/>
      <c r="C492" s="58"/>
      <c r="D492" s="69"/>
      <c r="E492" s="78"/>
      <c r="F492" s="58"/>
      <c r="G492" s="69"/>
      <c r="H492" s="78"/>
      <c r="I492" s="58"/>
      <c r="J492" s="69"/>
      <c r="K492" s="68"/>
      <c r="L492" s="146"/>
      <c r="M492" s="154"/>
      <c r="N492" s="68"/>
      <c r="O492" s="79"/>
      <c r="P492" s="79"/>
      <c r="Q492" s="79"/>
      <c r="R492" s="77"/>
      <c r="S492" s="146"/>
      <c r="T492" s="154"/>
      <c r="U492" s="155"/>
      <c r="V492" s="69"/>
      <c r="W492" s="83"/>
      <c r="Y492" s="72"/>
      <c r="Z492" s="69"/>
      <c r="AA492" s="73"/>
      <c r="AB492" s="69"/>
      <c r="AC492" s="74"/>
      <c r="AD492" s="72"/>
      <c r="AE492" s="69"/>
      <c r="AF492" s="73"/>
      <c r="AG492" s="69"/>
      <c r="AH492" s="74"/>
      <c r="AI492" s="72"/>
      <c r="AJ492" s="74"/>
      <c r="AK492" s="81"/>
      <c r="AL492" s="387"/>
      <c r="AM492" s="81"/>
    </row>
    <row r="493" spans="1:39" ht="22.5" customHeight="1">
      <c r="A493" s="16" t="s">
        <v>72</v>
      </c>
      <c r="B493" s="78"/>
      <c r="C493" s="58"/>
      <c r="D493" s="69"/>
      <c r="E493" s="78"/>
      <c r="F493" s="58"/>
      <c r="G493" s="69"/>
      <c r="H493" s="78"/>
      <c r="I493" s="58"/>
      <c r="J493" s="69"/>
      <c r="K493" s="68"/>
      <c r="L493" s="146"/>
      <c r="M493" s="154"/>
      <c r="N493" s="68"/>
      <c r="O493" s="79"/>
      <c r="P493" s="79"/>
      <c r="Q493" s="79"/>
      <c r="R493" s="77"/>
      <c r="S493" s="146"/>
      <c r="T493" s="154"/>
      <c r="U493" s="155"/>
      <c r="V493" s="69"/>
      <c r="W493" s="83"/>
      <c r="Y493" s="72"/>
      <c r="Z493" s="69"/>
      <c r="AA493" s="73"/>
      <c r="AB493" s="69"/>
      <c r="AC493" s="74"/>
      <c r="AD493" s="72"/>
      <c r="AE493" s="69"/>
      <c r="AF493" s="73"/>
      <c r="AG493" s="69"/>
      <c r="AH493" s="74"/>
      <c r="AI493" s="72"/>
      <c r="AJ493" s="74"/>
      <c r="AK493" s="81"/>
      <c r="AL493" s="387"/>
      <c r="AM493" s="81"/>
    </row>
    <row r="494" spans="1:39" ht="22.5" customHeight="1">
      <c r="A494" s="56" t="s">
        <v>37</v>
      </c>
      <c r="B494" s="57">
        <f>B457+B465+B476+B484</f>
        <v>0</v>
      </c>
      <c r="C494" s="58" t="e">
        <f>D494/B494</f>
        <v>#DIV/0!</v>
      </c>
      <c r="D494" s="59">
        <f>D457+D465+D476+D484</f>
        <v>6.1799722031208173</v>
      </c>
      <c r="E494" s="57"/>
      <c r="F494" s="58"/>
      <c r="G494" s="59"/>
      <c r="H494" s="57"/>
      <c r="I494" s="58"/>
      <c r="J494" s="59"/>
      <c r="K494" s="60">
        <f>K457+K465+K476+K484</f>
        <v>0</v>
      </c>
      <c r="L494" s="117">
        <f>L457+L465+L476+L484</f>
        <v>6.1799722031208173</v>
      </c>
      <c r="M494" s="116">
        <f>M457+M476</f>
        <v>0</v>
      </c>
      <c r="N494" s="60"/>
      <c r="O494" s="76"/>
      <c r="P494" s="76"/>
      <c r="Q494" s="76"/>
      <c r="R494" s="77"/>
      <c r="S494" s="117">
        <f>S457+S476</f>
        <v>0</v>
      </c>
      <c r="T494" s="154"/>
      <c r="U494" s="155"/>
      <c r="V494" s="69"/>
      <c r="W494" s="113">
        <f>L494+S494+V494</f>
        <v>6.1799722031208173</v>
      </c>
      <c r="Y494" s="62"/>
      <c r="Z494" s="59">
        <f>Z457+Z465+Z476+Z484</f>
        <v>-2.5532264358012067</v>
      </c>
      <c r="AA494" s="63"/>
      <c r="AB494" s="59">
        <f>AB457+AB465+AB476+AB484</f>
        <v>0</v>
      </c>
      <c r="AC494" s="64">
        <f t="shared" ref="AC494:AC495" si="372">Z494+AB494</f>
        <v>-2.5532264358012067</v>
      </c>
      <c r="AD494" s="62"/>
      <c r="AE494" s="59">
        <f>AE457+AE465+AE476+AE484</f>
        <v>0</v>
      </c>
      <c r="AF494" s="63"/>
      <c r="AG494" s="59">
        <f>AG457+AG465+AG476+AG484</f>
        <v>0</v>
      </c>
      <c r="AH494" s="64">
        <f t="shared" ref="AH494:AH495" si="373">AE494+AG494</f>
        <v>0</v>
      </c>
      <c r="AI494" s="62"/>
      <c r="AJ494" s="64">
        <f>AJ457+AJ465+AJ476+AJ484</f>
        <v>0</v>
      </c>
      <c r="AK494" s="65">
        <f>+AC494+AH494+AJ494</f>
        <v>-2.5532264358012067</v>
      </c>
      <c r="AL494" s="387"/>
      <c r="AM494" s="65">
        <f>W494+AK494</f>
        <v>3.6267457673196106</v>
      </c>
    </row>
    <row r="495" spans="1:39" ht="22.5" customHeight="1">
      <c r="A495" s="56" t="s">
        <v>38</v>
      </c>
      <c r="B495" s="78">
        <f>B461+B469+B480+B488</f>
        <v>0</v>
      </c>
      <c r="C495" s="58" t="e">
        <f>D495/B495</f>
        <v>#DIV/0!</v>
      </c>
      <c r="D495" s="69">
        <f>D461+D469+D480+D488</f>
        <v>-5.170801123018169</v>
      </c>
      <c r="E495" s="78"/>
      <c r="F495" s="58"/>
      <c r="G495" s="69"/>
      <c r="H495" s="78"/>
      <c r="I495" s="58"/>
      <c r="J495" s="69"/>
      <c r="K495" s="60">
        <f>K461+K469+K480+K488</f>
        <v>0</v>
      </c>
      <c r="L495" s="146">
        <f>L461+L469+L480+L488</f>
        <v>-5.170801123018169</v>
      </c>
      <c r="M495" s="154">
        <f>M461+M469+M480+M488</f>
        <v>0</v>
      </c>
      <c r="N495" s="68"/>
      <c r="O495" s="79"/>
      <c r="P495" s="79"/>
      <c r="Q495" s="79"/>
      <c r="R495" s="77"/>
      <c r="S495" s="146">
        <f>S461+S469+S480+S488</f>
        <v>-5.1292085832325416</v>
      </c>
      <c r="T495" s="154"/>
      <c r="U495" s="155"/>
      <c r="V495" s="69"/>
      <c r="W495" s="114">
        <f>L495+S495+V495</f>
        <v>-10.300009706250711</v>
      </c>
      <c r="Y495" s="62"/>
      <c r="Z495" s="69">
        <f>Z461+Z469+Z480+Z488</f>
        <v>0</v>
      </c>
      <c r="AA495" s="63"/>
      <c r="AB495" s="69">
        <f>AB461+AB469+AB480+AB488</f>
        <v>0</v>
      </c>
      <c r="AC495" s="74">
        <f t="shared" si="372"/>
        <v>0</v>
      </c>
      <c r="AD495" s="62"/>
      <c r="AE495" s="69">
        <f>AE461+AE469+AE480+AE488</f>
        <v>0</v>
      </c>
      <c r="AF495" s="63"/>
      <c r="AG495" s="69">
        <f>AG461+AG469+AG480+AG488</f>
        <v>0</v>
      </c>
      <c r="AH495" s="74">
        <f t="shared" si="373"/>
        <v>0</v>
      </c>
      <c r="AI495" s="62"/>
      <c r="AJ495" s="74">
        <f>AJ461+AJ469+AJ480+AJ488</f>
        <v>-0.13033646099906401</v>
      </c>
      <c r="AK495" s="81">
        <f>+AC495+AH495+AJ495</f>
        <v>-0.13033646099906401</v>
      </c>
      <c r="AL495" s="387"/>
      <c r="AM495" s="81">
        <f>W495+AK495</f>
        <v>-10.430346167249775</v>
      </c>
    </row>
    <row r="496" spans="1:39" ht="22.5" customHeight="1">
      <c r="A496" s="56" t="s">
        <v>58</v>
      </c>
      <c r="B496" s="57">
        <f>B462+B470+B481+B489</f>
        <v>0</v>
      </c>
      <c r="C496" s="58"/>
      <c r="D496" s="59">
        <f>SUM(D494:D495)</f>
        <v>1.0091710801026483</v>
      </c>
      <c r="E496" s="57"/>
      <c r="F496" s="58"/>
      <c r="G496" s="59"/>
      <c r="H496" s="57"/>
      <c r="I496" s="58"/>
      <c r="J496" s="59"/>
      <c r="K496" s="60">
        <f>K462+K470+K481+K489</f>
        <v>0</v>
      </c>
      <c r="L496" s="117">
        <f>SUM(L494:L495)</f>
        <v>1.0091710801026483</v>
      </c>
      <c r="M496" s="283">
        <f>M495</f>
        <v>0</v>
      </c>
      <c r="N496" s="144"/>
      <c r="O496" s="156"/>
      <c r="P496" s="156"/>
      <c r="Q496" s="156"/>
      <c r="R496" s="77"/>
      <c r="S496" s="117">
        <f>SUM(S494:S495)</f>
        <v>-5.1292085832325416</v>
      </c>
      <c r="T496" s="93"/>
      <c r="U496" s="94"/>
      <c r="V496" s="59"/>
      <c r="W496" s="113">
        <f>SUM(W494:W495)</f>
        <v>-4.1200375031298933</v>
      </c>
      <c r="X496" s="1"/>
      <c r="Y496" s="62"/>
      <c r="Z496" s="59">
        <f t="shared" ref="Z496" si="374">SUM(Z494:Z495)</f>
        <v>-2.5532264358012067</v>
      </c>
      <c r="AA496" s="63"/>
      <c r="AB496" s="59">
        <f t="shared" ref="AB496:AC496" si="375">SUM(AB494:AB495)</f>
        <v>0</v>
      </c>
      <c r="AC496" s="64">
        <f t="shared" si="375"/>
        <v>-2.5532264358012067</v>
      </c>
      <c r="AD496" s="62"/>
      <c r="AE496" s="59">
        <f t="shared" ref="AE496:AH496" si="376">SUM(AE494:AE495)</f>
        <v>0</v>
      </c>
      <c r="AF496" s="63">
        <f t="shared" si="376"/>
        <v>0</v>
      </c>
      <c r="AG496" s="59">
        <f t="shared" si="376"/>
        <v>0</v>
      </c>
      <c r="AH496" s="64">
        <f t="shared" si="376"/>
        <v>0</v>
      </c>
      <c r="AI496" s="62"/>
      <c r="AJ496" s="64">
        <f>SUM(AJ494:AJ495)</f>
        <v>-0.13033646099906401</v>
      </c>
      <c r="AK496" s="65">
        <f>SUM(AK494:AK495)</f>
        <v>-2.6835628968002707</v>
      </c>
      <c r="AL496" s="385"/>
      <c r="AM496" s="65">
        <f>SUM(AM494:AM495)</f>
        <v>-6.8036003999301649</v>
      </c>
    </row>
    <row r="497" spans="1:39" ht="22.5" customHeight="1">
      <c r="A497" s="147"/>
      <c r="B497" s="157"/>
      <c r="C497" s="100"/>
      <c r="D497" s="158"/>
      <c r="E497" s="157"/>
      <c r="F497" s="100"/>
      <c r="G497" s="158"/>
      <c r="H497" s="157"/>
      <c r="I497" s="100"/>
      <c r="J497" s="158"/>
      <c r="K497" s="159"/>
      <c r="L497" s="274"/>
      <c r="M497" s="281"/>
      <c r="N497" s="159"/>
      <c r="O497" s="160"/>
      <c r="P497" s="160"/>
      <c r="Q497" s="160"/>
      <c r="R497" s="104"/>
      <c r="S497" s="274"/>
      <c r="T497" s="161"/>
      <c r="U497" s="162"/>
      <c r="V497" s="158"/>
      <c r="W497" s="107"/>
      <c r="Y497" s="163"/>
      <c r="Z497" s="158"/>
      <c r="AA497" s="164"/>
      <c r="AB497" s="158"/>
      <c r="AC497" s="165"/>
      <c r="AD497" s="163"/>
      <c r="AE497" s="158"/>
      <c r="AF497" s="164"/>
      <c r="AG497" s="158"/>
      <c r="AH497" s="165"/>
      <c r="AI497" s="163"/>
      <c r="AJ497" s="165"/>
      <c r="AK497" s="166"/>
      <c r="AL497" s="387"/>
      <c r="AM497" s="166"/>
    </row>
    <row r="498" spans="1:39" ht="22.5" customHeight="1">
      <c r="A498" s="16" t="s">
        <v>73</v>
      </c>
      <c r="B498" s="78"/>
      <c r="C498" s="58"/>
      <c r="D498" s="69"/>
      <c r="E498" s="78"/>
      <c r="F498" s="58"/>
      <c r="G498" s="69"/>
      <c r="H498" s="78"/>
      <c r="I498" s="58"/>
      <c r="J498" s="69"/>
      <c r="K498" s="68"/>
      <c r="L498" s="146"/>
      <c r="M498" s="154"/>
      <c r="N498" s="68"/>
      <c r="O498" s="79"/>
      <c r="P498" s="79"/>
      <c r="Q498" s="79"/>
      <c r="R498" s="77"/>
      <c r="S498" s="146"/>
      <c r="T498" s="167"/>
      <c r="U498" s="168"/>
      <c r="V498" s="69"/>
      <c r="W498" s="95"/>
      <c r="Y498" s="72"/>
      <c r="Z498" s="69"/>
      <c r="AA498" s="73"/>
      <c r="AB498" s="69"/>
      <c r="AC498" s="74"/>
      <c r="AD498" s="72"/>
      <c r="AE498" s="69"/>
      <c r="AF498" s="73"/>
      <c r="AG498" s="69"/>
      <c r="AH498" s="74"/>
      <c r="AI498" s="72"/>
      <c r="AJ498" s="74"/>
      <c r="AK498" s="81"/>
      <c r="AL498" s="387"/>
      <c r="AM498" s="81"/>
    </row>
    <row r="499" spans="1:39" ht="22.5" customHeight="1">
      <c r="A499" s="56" t="s">
        <v>37</v>
      </c>
      <c r="B499" s="57">
        <f>B446+B451+B494</f>
        <v>0</v>
      </c>
      <c r="C499" s="58"/>
      <c r="D499" s="59">
        <f>D446+D451+D494</f>
        <v>12.000214977841187</v>
      </c>
      <c r="E499" s="57">
        <f>E446+E451+E494</f>
        <v>0</v>
      </c>
      <c r="F499" s="58"/>
      <c r="G499" s="59">
        <f>G446+G451+G494</f>
        <v>1.0250997133443507</v>
      </c>
      <c r="H499" s="57">
        <f>H446+H451+H494</f>
        <v>0</v>
      </c>
      <c r="I499" s="58"/>
      <c r="J499" s="59">
        <f>J446+J451+J494</f>
        <v>0</v>
      </c>
      <c r="K499" s="60">
        <f>+B499+E499+H499</f>
        <v>0</v>
      </c>
      <c r="L499" s="117">
        <f>D499+G499+J499</f>
        <v>13.025314691185539</v>
      </c>
      <c r="M499" s="116">
        <f>M446+M451+M494</f>
        <v>0</v>
      </c>
      <c r="N499" s="60"/>
      <c r="O499" s="76"/>
      <c r="P499" s="76"/>
      <c r="Q499" s="76"/>
      <c r="R499" s="77"/>
      <c r="S499" s="117">
        <f>S446+S451+S494</f>
        <v>0</v>
      </c>
      <c r="T499" s="167"/>
      <c r="U499" s="168"/>
      <c r="V499" s="69"/>
      <c r="W499" s="113">
        <f>L499+S499+V499</f>
        <v>13.025314691185539</v>
      </c>
      <c r="Y499" s="62"/>
      <c r="Z499" s="59">
        <f>Z446+Z451+Z494</f>
        <v>-5.1286180821667893</v>
      </c>
      <c r="AA499" s="63"/>
      <c r="AB499" s="59">
        <f>AB446+AB451+AB494</f>
        <v>0</v>
      </c>
      <c r="AC499" s="64">
        <f>Z499+AB499</f>
        <v>-5.1286180821667893</v>
      </c>
      <c r="AD499" s="62"/>
      <c r="AE499" s="59">
        <f>AE446+AE451+AE494</f>
        <v>0</v>
      </c>
      <c r="AF499" s="63"/>
      <c r="AG499" s="59">
        <f>AG446+AG451+AG494</f>
        <v>0</v>
      </c>
      <c r="AH499" s="64">
        <f>AE499+AG499</f>
        <v>0</v>
      </c>
      <c r="AI499" s="62"/>
      <c r="AJ499" s="64">
        <f>AJ446+AJ451+AJ494</f>
        <v>0</v>
      </c>
      <c r="AK499" s="65">
        <f>+AC499+AH499+AJ499</f>
        <v>-5.1286180821667893</v>
      </c>
      <c r="AL499" s="387"/>
      <c r="AM499" s="65">
        <f>W499+AK499</f>
        <v>7.8966966090187496</v>
      </c>
    </row>
    <row r="500" spans="1:39" ht="22.5" customHeight="1">
      <c r="A500" s="56" t="s">
        <v>38</v>
      </c>
      <c r="B500" s="57">
        <f>B447+B452+B495</f>
        <v>0</v>
      </c>
      <c r="C500" s="58"/>
      <c r="D500" s="69">
        <f>D447+D452+D495</f>
        <v>-8.8565375372328177</v>
      </c>
      <c r="E500" s="57">
        <f>E447+E452+E495</f>
        <v>0</v>
      </c>
      <c r="F500" s="58"/>
      <c r="G500" s="69">
        <f>G447+G452+G495</f>
        <v>-0.26827115786821043</v>
      </c>
      <c r="H500" s="57">
        <f>H447+H452+H495</f>
        <v>0</v>
      </c>
      <c r="I500" s="58"/>
      <c r="J500" s="69">
        <f>J447+J452+J495</f>
        <v>0</v>
      </c>
      <c r="K500" s="60">
        <f>+B500+E500+H500</f>
        <v>0</v>
      </c>
      <c r="L500" s="173">
        <f>D500+G500+J500</f>
        <v>-9.1248086951010272</v>
      </c>
      <c r="M500" s="116">
        <f>M447+M452+M495</f>
        <v>0</v>
      </c>
      <c r="N500" s="60"/>
      <c r="O500" s="76"/>
      <c r="P500" s="76"/>
      <c r="Q500" s="76"/>
      <c r="R500" s="77"/>
      <c r="S500" s="146">
        <f>S447+S452+S495</f>
        <v>-9.8425695323149682</v>
      </c>
      <c r="T500" s="167"/>
      <c r="U500" s="168"/>
      <c r="V500" s="69"/>
      <c r="W500" s="113">
        <f>L500+S500+V500</f>
        <v>-18.967378227415995</v>
      </c>
      <c r="Y500" s="62"/>
      <c r="Z500" s="67">
        <f>Z447+Z452+Z495</f>
        <v>0</v>
      </c>
      <c r="AA500" s="63"/>
      <c r="AB500" s="67">
        <f>AB447+AB452+AB495</f>
        <v>0</v>
      </c>
      <c r="AC500" s="125">
        <f t="shared" ref="AC500" si="377">Z500+AB500</f>
        <v>0</v>
      </c>
      <c r="AD500" s="62"/>
      <c r="AE500" s="67">
        <f>AE447+AE452+AE495</f>
        <v>0</v>
      </c>
      <c r="AF500" s="63"/>
      <c r="AG500" s="67">
        <f>AG447+AG452+AG495</f>
        <v>0</v>
      </c>
      <c r="AH500" s="125">
        <f t="shared" ref="AH500" si="378">AE500+AG500</f>
        <v>0</v>
      </c>
      <c r="AI500" s="62"/>
      <c r="AJ500" s="125">
        <f>AJ447+AJ452+AJ495</f>
        <v>-0.63914035580542317</v>
      </c>
      <c r="AK500" s="75">
        <f>+AC500+AH500+AJ500</f>
        <v>-0.63914035580542317</v>
      </c>
      <c r="AL500" s="387"/>
      <c r="AM500" s="75">
        <f>W500+AK500</f>
        <v>-19.606518583221419</v>
      </c>
    </row>
    <row r="501" spans="1:39" ht="22.5" customHeight="1">
      <c r="A501" s="142" t="s">
        <v>74</v>
      </c>
      <c r="B501" s="21">
        <f>B448+B453+B496</f>
        <v>0</v>
      </c>
      <c r="C501" s="85"/>
      <c r="D501" s="86">
        <f>SUM(D499:D500)</f>
        <v>3.1436774406083696</v>
      </c>
      <c r="E501" s="21"/>
      <c r="F501" s="85"/>
      <c r="G501" s="86">
        <f>SUM(G499:G500)</f>
        <v>0.75682855547614025</v>
      </c>
      <c r="H501" s="21">
        <f>H448+H453+H496</f>
        <v>0</v>
      </c>
      <c r="I501" s="85"/>
      <c r="J501" s="86">
        <f>SUM(J499:J500)</f>
        <v>0</v>
      </c>
      <c r="K501" s="24">
        <f>K448+K453+K496</f>
        <v>0</v>
      </c>
      <c r="L501" s="272">
        <f>SUM(L499:L500)</f>
        <v>3.9005059960845117</v>
      </c>
      <c r="M501" s="284">
        <f>+M448+M453+M496</f>
        <v>0</v>
      </c>
      <c r="N501" s="169"/>
      <c r="O501" s="170"/>
      <c r="P501" s="170"/>
      <c r="Q501" s="170"/>
      <c r="R501" s="88"/>
      <c r="S501" s="272">
        <f>SUM(S499:S500)</f>
        <v>-9.8425695323149682</v>
      </c>
      <c r="T501" s="171"/>
      <c r="U501" s="27"/>
      <c r="V501" s="86"/>
      <c r="W501" s="268">
        <f>SUM(W499:W500)</f>
        <v>-5.9420635362304566</v>
      </c>
      <c r="X501" s="1"/>
      <c r="Y501" s="91"/>
      <c r="Z501" s="86">
        <f>Z448+Z453+Z496</f>
        <v>-5.1286180821667893</v>
      </c>
      <c r="AA501" s="92"/>
      <c r="AB501" s="86">
        <f>AB448+AB453+AB496</f>
        <v>0</v>
      </c>
      <c r="AC501" s="327">
        <f>SUM(AC499:AC500)</f>
        <v>-5.1286180821667893</v>
      </c>
      <c r="AD501" s="91"/>
      <c r="AE501" s="86">
        <f>AE448+AE453+AE496</f>
        <v>0</v>
      </c>
      <c r="AF501" s="92"/>
      <c r="AG501" s="86">
        <f>AG448+AG453+AG496</f>
        <v>0</v>
      </c>
      <c r="AH501" s="327">
        <f>SUM(AH499:AH500)</f>
        <v>0</v>
      </c>
      <c r="AI501" s="91"/>
      <c r="AJ501" s="327">
        <f>AJ448+AJ453+AJ496</f>
        <v>-0.63914035580542317</v>
      </c>
      <c r="AK501" s="388">
        <f>SUM(AK499:AK500)</f>
        <v>-5.767758437972212</v>
      </c>
      <c r="AL501" s="385"/>
      <c r="AM501" s="388">
        <f>SUM(AM499:AM500)</f>
        <v>-11.709821974202669</v>
      </c>
    </row>
    <row r="502" spans="1:39" ht="22.5" customHeight="1">
      <c r="A502" s="16"/>
      <c r="B502" s="57"/>
      <c r="C502" s="58"/>
      <c r="D502" s="59"/>
      <c r="E502" s="57"/>
      <c r="F502" s="58"/>
      <c r="G502" s="59"/>
      <c r="H502" s="57"/>
      <c r="I502" s="58"/>
      <c r="J502" s="59"/>
      <c r="K502" s="60"/>
      <c r="L502" s="117"/>
      <c r="M502" s="116"/>
      <c r="N502" s="60"/>
      <c r="O502" s="76"/>
      <c r="P502" s="76"/>
      <c r="Q502" s="76"/>
      <c r="R502" s="77"/>
      <c r="S502" s="117"/>
      <c r="T502" s="93"/>
      <c r="U502" s="94"/>
      <c r="V502" s="59"/>
      <c r="W502" s="95"/>
      <c r="Y502" s="62"/>
      <c r="Z502" s="59"/>
      <c r="AA502" s="63"/>
      <c r="AB502" s="59"/>
      <c r="AC502" s="64"/>
      <c r="AD502" s="62"/>
      <c r="AE502" s="59"/>
      <c r="AF502" s="63"/>
      <c r="AG502" s="59"/>
      <c r="AH502" s="64"/>
      <c r="AI502" s="62"/>
      <c r="AJ502" s="64"/>
      <c r="AK502" s="65"/>
      <c r="AL502" s="387"/>
      <c r="AM502" s="65"/>
    </row>
    <row r="503" spans="1:39" ht="22.5" customHeight="1">
      <c r="A503" s="38" t="s">
        <v>75</v>
      </c>
      <c r="B503" s="99"/>
      <c r="C503" s="100"/>
      <c r="D503" s="101"/>
      <c r="E503" s="99"/>
      <c r="F503" s="100"/>
      <c r="G503" s="101"/>
      <c r="H503" s="99"/>
      <c r="I503" s="100"/>
      <c r="J503" s="101"/>
      <c r="K503" s="102"/>
      <c r="L503" s="273"/>
      <c r="M503" s="148"/>
      <c r="N503" s="102"/>
      <c r="O503" s="103"/>
      <c r="P503" s="103"/>
      <c r="Q503" s="103"/>
      <c r="R503" s="104"/>
      <c r="S503" s="273"/>
      <c r="T503" s="105"/>
      <c r="U503" s="106"/>
      <c r="V503" s="101"/>
      <c r="W503" s="107"/>
      <c r="Y503" s="108"/>
      <c r="Z503" s="101"/>
      <c r="AA503" s="109"/>
      <c r="AB503" s="101"/>
      <c r="AC503" s="110"/>
      <c r="AD503" s="108"/>
      <c r="AE503" s="101"/>
      <c r="AF503" s="109"/>
      <c r="AG503" s="101"/>
      <c r="AH503" s="110"/>
      <c r="AI503" s="108"/>
      <c r="AJ503" s="110"/>
      <c r="AK503" s="111"/>
      <c r="AL503" s="387"/>
      <c r="AM503" s="111"/>
    </row>
    <row r="504" spans="1:39" ht="22.5" customHeight="1">
      <c r="A504" s="54"/>
      <c r="B504" s="57"/>
      <c r="C504" s="58"/>
      <c r="D504" s="59"/>
      <c r="E504" s="57"/>
      <c r="F504" s="58"/>
      <c r="G504" s="59"/>
      <c r="H504" s="57"/>
      <c r="I504" s="58"/>
      <c r="J504" s="59"/>
      <c r="K504" s="60"/>
      <c r="L504" s="117"/>
      <c r="M504" s="116"/>
      <c r="N504" s="60"/>
      <c r="O504" s="76"/>
      <c r="P504" s="76"/>
      <c r="Q504" s="76"/>
      <c r="R504" s="77"/>
      <c r="S504" s="117"/>
      <c r="T504" s="93"/>
      <c r="U504" s="94"/>
      <c r="V504" s="59"/>
      <c r="W504" s="95"/>
      <c r="Y504" s="62"/>
      <c r="Z504" s="59"/>
      <c r="AA504" s="63"/>
      <c r="AB504" s="59"/>
      <c r="AC504" s="64"/>
      <c r="AD504" s="62"/>
      <c r="AE504" s="59"/>
      <c r="AF504" s="63"/>
      <c r="AG504" s="59"/>
      <c r="AH504" s="64"/>
      <c r="AI504" s="62"/>
      <c r="AJ504" s="64"/>
      <c r="AK504" s="65"/>
      <c r="AL504" s="387"/>
      <c r="AM504" s="65"/>
    </row>
    <row r="505" spans="1:39" ht="22.5" customHeight="1">
      <c r="A505" s="16" t="s">
        <v>83</v>
      </c>
      <c r="B505" s="57"/>
      <c r="C505" s="58"/>
      <c r="D505" s="59"/>
      <c r="E505" s="57"/>
      <c r="F505" s="58"/>
      <c r="G505" s="59"/>
      <c r="H505" s="57"/>
      <c r="I505" s="58"/>
      <c r="J505" s="59"/>
      <c r="K505" s="60"/>
      <c r="L505" s="117"/>
      <c r="M505" s="116"/>
      <c r="N505" s="60"/>
      <c r="O505" s="76"/>
      <c r="P505" s="76"/>
      <c r="Q505" s="76"/>
      <c r="R505" s="77"/>
      <c r="S505" s="117"/>
      <c r="T505" s="93"/>
      <c r="U505" s="94"/>
      <c r="V505" s="59"/>
      <c r="W505" s="113"/>
      <c r="Y505" s="62"/>
      <c r="Z505" s="59"/>
      <c r="AA505" s="63"/>
      <c r="AB505" s="59"/>
      <c r="AC505" s="64"/>
      <c r="AD505" s="62"/>
      <c r="AE505" s="59"/>
      <c r="AF505" s="63"/>
      <c r="AG505" s="59"/>
      <c r="AH505" s="64"/>
      <c r="AI505" s="62"/>
      <c r="AJ505" s="64"/>
      <c r="AK505" s="65"/>
      <c r="AL505" s="387"/>
      <c r="AM505" s="65"/>
    </row>
    <row r="506" spans="1:39" ht="22.5" customHeight="1">
      <c r="A506" s="56" t="s">
        <v>37</v>
      </c>
      <c r="B506" s="57">
        <f>B330-B154</f>
        <v>0</v>
      </c>
      <c r="C506" s="58">
        <f>C330-C154</f>
        <v>1.9695792137604473E-2</v>
      </c>
      <c r="D506" s="59">
        <f>D330-D154</f>
        <v>2.4526853286923682</v>
      </c>
      <c r="E506" s="57"/>
      <c r="F506" s="58"/>
      <c r="G506" s="59"/>
      <c r="H506" s="57"/>
      <c r="I506" s="58"/>
      <c r="J506" s="59"/>
      <c r="K506" s="60">
        <f>+B506+E506+H506</f>
        <v>0</v>
      </c>
      <c r="L506" s="117">
        <f>+D506+G506+J506</f>
        <v>2.4526853286923682</v>
      </c>
      <c r="M506" s="116"/>
      <c r="N506" s="60"/>
      <c r="O506" s="76"/>
      <c r="P506" s="76"/>
      <c r="Q506" s="76"/>
      <c r="R506" s="77"/>
      <c r="S506" s="117"/>
      <c r="T506" s="93"/>
      <c r="U506" s="94"/>
      <c r="V506" s="59"/>
      <c r="W506" s="113">
        <f>L506+S506+V506</f>
        <v>2.4526853286923682</v>
      </c>
      <c r="Y506" s="62">
        <f t="shared" ref="Y506:AB506" si="379">Y330-Y154</f>
        <v>-0.41799999999999998</v>
      </c>
      <c r="Z506" s="59">
        <f t="shared" si="379"/>
        <v>-0.52052867954266679</v>
      </c>
      <c r="AA506" s="63">
        <f t="shared" si="379"/>
        <v>0</v>
      </c>
      <c r="AB506" s="59">
        <f t="shared" si="379"/>
        <v>0</v>
      </c>
      <c r="AC506" s="64">
        <f>Z506+AB506</f>
        <v>-0.52052867954266679</v>
      </c>
      <c r="AD506" s="62"/>
      <c r="AE506" s="59"/>
      <c r="AF506" s="63"/>
      <c r="AG506" s="59"/>
      <c r="AH506" s="64"/>
      <c r="AI506" s="62"/>
      <c r="AJ506" s="64"/>
      <c r="AK506" s="65">
        <f>+AC506+AH506+AJ506</f>
        <v>-0.52052867954266679</v>
      </c>
      <c r="AL506" s="385"/>
      <c r="AM506" s="65">
        <f>W506+AK506</f>
        <v>1.9321566491497015</v>
      </c>
    </row>
    <row r="507" spans="1:39" ht="22.5" customHeight="1">
      <c r="A507" s="56" t="s">
        <v>38</v>
      </c>
      <c r="B507" s="57"/>
      <c r="C507" s="58"/>
      <c r="D507" s="59"/>
      <c r="E507" s="57"/>
      <c r="F507" s="58"/>
      <c r="G507" s="59"/>
      <c r="H507" s="57"/>
      <c r="I507" s="58"/>
      <c r="J507" s="59"/>
      <c r="K507" s="60"/>
      <c r="L507" s="117"/>
      <c r="M507" s="116"/>
      <c r="N507" s="60"/>
      <c r="O507" s="76"/>
      <c r="P507" s="76"/>
      <c r="Q507" s="76"/>
      <c r="R507" s="77"/>
      <c r="S507" s="117"/>
      <c r="T507" s="93"/>
      <c r="U507" s="94"/>
      <c r="V507" s="59"/>
      <c r="W507" s="113"/>
      <c r="Y507" s="62"/>
      <c r="Z507" s="59"/>
      <c r="AA507" s="63"/>
      <c r="AB507" s="59"/>
      <c r="AC507" s="64"/>
      <c r="AD507" s="62"/>
      <c r="AE507" s="59"/>
      <c r="AF507" s="63"/>
      <c r="AG507" s="59"/>
      <c r="AH507" s="64"/>
      <c r="AI507" s="62"/>
      <c r="AJ507" s="64"/>
      <c r="AK507" s="65"/>
      <c r="AL507" s="387"/>
      <c r="AM507" s="65"/>
    </row>
    <row r="508" spans="1:39" ht="22.5" customHeight="1">
      <c r="A508" s="56" t="s">
        <v>55</v>
      </c>
      <c r="B508" s="57">
        <f t="shared" ref="B508:D509" si="380">B332-B156</f>
        <v>0</v>
      </c>
      <c r="C508" s="58">
        <f t="shared" si="380"/>
        <v>-5.0298459262356696E-3</v>
      </c>
      <c r="D508" s="59">
        <f t="shared" si="380"/>
        <v>-0.25789850945688131</v>
      </c>
      <c r="E508" s="57"/>
      <c r="F508" s="58"/>
      <c r="G508" s="59"/>
      <c r="H508" s="57"/>
      <c r="I508" s="58"/>
      <c r="J508" s="59"/>
      <c r="K508" s="60">
        <f>+B508+E508+H508</f>
        <v>0</v>
      </c>
      <c r="L508" s="117">
        <f>+D508+G508+J508</f>
        <v>-0.25789850945688131</v>
      </c>
      <c r="M508" s="116">
        <f>M332-M156</f>
        <v>0</v>
      </c>
      <c r="N508" s="115">
        <f t="shared" ref="N508:Q509" si="381">N332-N156</f>
        <v>-2.1801719421632857</v>
      </c>
      <c r="O508" s="76">
        <f t="shared" si="381"/>
        <v>0</v>
      </c>
      <c r="P508" s="76">
        <f t="shared" si="381"/>
        <v>0</v>
      </c>
      <c r="Q508" s="76">
        <f t="shared" si="381"/>
        <v>0</v>
      </c>
      <c r="R508" s="77">
        <f t="shared" ref="R508:R509" si="382">SUM(N508:Q508)</f>
        <v>-2.1801719421632857</v>
      </c>
      <c r="S508" s="117">
        <f>S332-S156</f>
        <v>-0.57612264467952468</v>
      </c>
      <c r="T508" s="93"/>
      <c r="U508" s="94"/>
      <c r="V508" s="59"/>
      <c r="W508" s="113">
        <f>L508+S508+V508</f>
        <v>-0.83402115413640598</v>
      </c>
      <c r="Y508" s="72"/>
      <c r="Z508" s="69"/>
      <c r="AA508" s="73"/>
      <c r="AB508" s="69"/>
      <c r="AC508" s="74">
        <f t="shared" ref="AC508:AI509" si="383">AC332-AC156</f>
        <v>0</v>
      </c>
      <c r="AD508" s="62">
        <f t="shared" si="383"/>
        <v>0</v>
      </c>
      <c r="AE508" s="59">
        <f t="shared" si="383"/>
        <v>0</v>
      </c>
      <c r="AF508" s="63">
        <f t="shared" si="383"/>
        <v>0</v>
      </c>
      <c r="AG508" s="59">
        <f t="shared" si="383"/>
        <v>0</v>
      </c>
      <c r="AH508" s="64">
        <f t="shared" si="383"/>
        <v>0</v>
      </c>
      <c r="AI508" s="62">
        <f t="shared" si="383"/>
        <v>-2E-3</v>
      </c>
      <c r="AJ508" s="64">
        <f t="shared" ref="AJ508" si="384">AJ332-AJ156</f>
        <v>-1.0254728007141655E-3</v>
      </c>
      <c r="AK508" s="65">
        <f>+AC508+AH508+AJ508</f>
        <v>-1.0254728007141655E-3</v>
      </c>
      <c r="AL508" s="387"/>
      <c r="AM508" s="65">
        <f>W508+AK508</f>
        <v>-0.83504662693712017</v>
      </c>
    </row>
    <row r="509" spans="1:39" ht="22.5" customHeight="1">
      <c r="A509" s="56" t="s">
        <v>56</v>
      </c>
      <c r="B509" s="118">
        <f t="shared" si="380"/>
        <v>0</v>
      </c>
      <c r="C509" s="58">
        <f t="shared" si="380"/>
        <v>-5.0298459262356696E-3</v>
      </c>
      <c r="D509" s="67">
        <f t="shared" si="380"/>
        <v>-0.36846011692745262</v>
      </c>
      <c r="E509" s="118"/>
      <c r="F509" s="58"/>
      <c r="G509" s="67"/>
      <c r="H509" s="118"/>
      <c r="I509" s="58"/>
      <c r="J509" s="67"/>
      <c r="K509" s="119">
        <f>+B509+E509+H509</f>
        <v>0</v>
      </c>
      <c r="L509" s="173">
        <f>+D509+G509+J509</f>
        <v>-0.36846011692745262</v>
      </c>
      <c r="M509" s="279">
        <f>M333-M157</f>
        <v>0</v>
      </c>
      <c r="N509" s="115">
        <f t="shared" si="381"/>
        <v>-2.1801719421632857</v>
      </c>
      <c r="O509" s="151">
        <f t="shared" si="381"/>
        <v>0</v>
      </c>
      <c r="P509" s="151">
        <f t="shared" si="381"/>
        <v>0</v>
      </c>
      <c r="Q509" s="82">
        <f t="shared" si="381"/>
        <v>0</v>
      </c>
      <c r="R509" s="77">
        <f t="shared" si="382"/>
        <v>-2.1801719421632857</v>
      </c>
      <c r="S509" s="173">
        <f>S333-S157</f>
        <v>-0.45519897187304936</v>
      </c>
      <c r="T509" s="121"/>
      <c r="U509" s="152"/>
      <c r="V509" s="67"/>
      <c r="W509" s="114">
        <f>L509+S509+V509</f>
        <v>-0.82365908880050198</v>
      </c>
      <c r="X509" s="122"/>
      <c r="Y509" s="72"/>
      <c r="Z509" s="59"/>
      <c r="AA509" s="63"/>
      <c r="AB509" s="59"/>
      <c r="AC509" s="64">
        <f t="shared" si="383"/>
        <v>0</v>
      </c>
      <c r="AD509" s="72">
        <f t="shared" si="383"/>
        <v>0</v>
      </c>
      <c r="AE509" s="59">
        <f t="shared" si="383"/>
        <v>0</v>
      </c>
      <c r="AF509" s="63">
        <f t="shared" si="383"/>
        <v>0</v>
      </c>
      <c r="AG509" s="59">
        <f t="shared" si="383"/>
        <v>0</v>
      </c>
      <c r="AH509" s="64">
        <f t="shared" si="383"/>
        <v>0</v>
      </c>
      <c r="AI509" s="62">
        <f t="shared" si="383"/>
        <v>-2E-3</v>
      </c>
      <c r="AJ509" s="125">
        <f t="shared" ref="AJ509" si="385">AJ333-AJ157</f>
        <v>-1.4650950439875899E-3</v>
      </c>
      <c r="AK509" s="75">
        <f>+AC509+AH509+AJ509</f>
        <v>-1.4650950439875899E-3</v>
      </c>
      <c r="AL509" s="391"/>
      <c r="AM509" s="75">
        <f>W509+AK509</f>
        <v>-0.8251241838444896</v>
      </c>
    </row>
    <row r="510" spans="1:39" ht="22.5" customHeight="1">
      <c r="A510" s="56" t="s">
        <v>57</v>
      </c>
      <c r="B510" s="57">
        <f>SUM(B508:B509)</f>
        <v>0</v>
      </c>
      <c r="C510" s="58"/>
      <c r="D510" s="59">
        <f>SUM(D508:D509)</f>
        <v>-0.62635862638433393</v>
      </c>
      <c r="E510" s="57"/>
      <c r="F510" s="58"/>
      <c r="G510" s="59"/>
      <c r="H510" s="57"/>
      <c r="I510" s="58"/>
      <c r="J510" s="59"/>
      <c r="K510" s="60">
        <f>SUM(K508:K509)</f>
        <v>0</v>
      </c>
      <c r="L510" s="173">
        <f>SUM(L508:L509)</f>
        <v>-0.62635862638433393</v>
      </c>
      <c r="M510" s="116">
        <f>M508+M509</f>
        <v>0</v>
      </c>
      <c r="N510" s="60"/>
      <c r="O510" s="76"/>
      <c r="P510" s="76"/>
      <c r="Q510" s="76"/>
      <c r="R510" s="172"/>
      <c r="S510" s="117">
        <f>SUM(S508:S509)</f>
        <v>-1.031321616552574</v>
      </c>
      <c r="T510" s="93"/>
      <c r="U510" s="94"/>
      <c r="V510" s="59"/>
      <c r="W510" s="114">
        <f>+W508+W509</f>
        <v>-1.657680242936908</v>
      </c>
      <c r="Y510" s="62"/>
      <c r="Z510" s="67">
        <f>Z508+Z509</f>
        <v>0</v>
      </c>
      <c r="AA510" s="124"/>
      <c r="AB510" s="67">
        <f>AB508+AB509</f>
        <v>0</v>
      </c>
      <c r="AC510" s="125">
        <f>Z510+AB510</f>
        <v>0</v>
      </c>
      <c r="AD510" s="62"/>
      <c r="AE510" s="67">
        <f>AE508+AE509</f>
        <v>0</v>
      </c>
      <c r="AF510" s="124"/>
      <c r="AG510" s="67">
        <f>AG508+AG509</f>
        <v>0</v>
      </c>
      <c r="AH510" s="125">
        <f>AE510+AG510</f>
        <v>0</v>
      </c>
      <c r="AI510" s="126"/>
      <c r="AJ510" s="125">
        <f>AJ508+AJ509</f>
        <v>-2.4905678447017555E-3</v>
      </c>
      <c r="AK510" s="75">
        <f>SUM(AK508:AK509)</f>
        <v>-2.4905678447017555E-3</v>
      </c>
      <c r="AL510" s="387"/>
      <c r="AM510" s="75">
        <f>SUM(AM508:AM509)</f>
        <v>-1.6601708107816098</v>
      </c>
    </row>
    <row r="511" spans="1:39" ht="22.5" customHeight="1">
      <c r="A511" s="56" t="s">
        <v>58</v>
      </c>
      <c r="B511" s="57"/>
      <c r="C511" s="58"/>
      <c r="D511" s="59">
        <f>D506+D510</f>
        <v>1.8263267023080343</v>
      </c>
      <c r="E511" s="57"/>
      <c r="F511" s="58"/>
      <c r="G511" s="59"/>
      <c r="H511" s="57"/>
      <c r="I511" s="58"/>
      <c r="J511" s="59"/>
      <c r="K511" s="68"/>
      <c r="L511" s="117">
        <f>L506+L510</f>
        <v>1.8263267023080343</v>
      </c>
      <c r="M511" s="116"/>
      <c r="N511" s="60"/>
      <c r="O511" s="76"/>
      <c r="P511" s="76"/>
      <c r="Q511" s="76"/>
      <c r="R511" s="77"/>
      <c r="S511" s="117">
        <f>S506+S510</f>
        <v>-1.031321616552574</v>
      </c>
      <c r="T511" s="93"/>
      <c r="U511" s="94"/>
      <c r="V511" s="59"/>
      <c r="W511" s="59">
        <f>W506+W510</f>
        <v>0.79500508575546025</v>
      </c>
      <c r="Y511" s="137"/>
      <c r="Z511" s="130">
        <f t="shared" ref="Z511" si="386">Z506+Z510</f>
        <v>-0.52052867954266679</v>
      </c>
      <c r="AA511" s="138"/>
      <c r="AB511" s="130">
        <f t="shared" ref="AB511" si="387">AB506+AB510</f>
        <v>0</v>
      </c>
      <c r="AC511" s="97">
        <f>Z511+AB511</f>
        <v>-0.52052867954266679</v>
      </c>
      <c r="AD511" s="137"/>
      <c r="AE511" s="130">
        <f t="shared" ref="AE511" si="388">AE506+AE510</f>
        <v>0</v>
      </c>
      <c r="AF511" s="138"/>
      <c r="AG511" s="130">
        <f t="shared" ref="AG511" si="389">AG506+AG510</f>
        <v>0</v>
      </c>
      <c r="AH511" s="97">
        <f>AE511+AG511</f>
        <v>0</v>
      </c>
      <c r="AI511" s="137"/>
      <c r="AJ511" s="97">
        <f>AJ506+AJ510</f>
        <v>-2.4905678447017555E-3</v>
      </c>
      <c r="AK511" s="389">
        <f t="shared" ref="AK511" si="390">AK506+AK510</f>
        <v>-0.5230192473873686</v>
      </c>
      <c r="AL511" s="387"/>
      <c r="AM511" s="389">
        <f t="shared" ref="AM511" si="391">AM506+AM510</f>
        <v>0.27198583836809176</v>
      </c>
    </row>
    <row r="512" spans="1:39" ht="22.5" customHeight="1">
      <c r="A512" s="16"/>
      <c r="B512" s="57"/>
      <c r="C512" s="58"/>
      <c r="D512" s="59"/>
      <c r="E512" s="57"/>
      <c r="F512" s="58"/>
      <c r="G512" s="59"/>
      <c r="H512" s="57"/>
      <c r="I512" s="58"/>
      <c r="J512" s="59"/>
      <c r="K512" s="60"/>
      <c r="L512" s="117"/>
      <c r="M512" s="116"/>
      <c r="N512" s="60"/>
      <c r="O512" s="76"/>
      <c r="P512" s="76"/>
      <c r="Q512" s="76"/>
      <c r="R512" s="77"/>
      <c r="S512" s="117"/>
      <c r="T512" s="93"/>
      <c r="U512" s="94"/>
      <c r="V512" s="59"/>
      <c r="W512" s="113"/>
      <c r="Y512" s="62"/>
      <c r="Z512" s="59"/>
      <c r="AA512" s="63"/>
      <c r="AB512" s="59"/>
      <c r="AC512" s="64"/>
      <c r="AD512" s="62"/>
      <c r="AE512" s="59"/>
      <c r="AF512" s="63"/>
      <c r="AG512" s="59"/>
      <c r="AH512" s="64"/>
      <c r="AI512" s="62"/>
      <c r="AJ512" s="64"/>
      <c r="AK512" s="65"/>
      <c r="AL512" s="387"/>
      <c r="AM512" s="65"/>
    </row>
    <row r="513" spans="1:39" ht="22.5" customHeight="1">
      <c r="A513" s="16" t="s">
        <v>84</v>
      </c>
      <c r="B513" s="57"/>
      <c r="C513" s="58"/>
      <c r="D513" s="59"/>
      <c r="E513" s="57"/>
      <c r="F513" s="58"/>
      <c r="G513" s="59"/>
      <c r="H513" s="57"/>
      <c r="I513" s="58"/>
      <c r="J513" s="59"/>
      <c r="K513" s="60"/>
      <c r="L513" s="117"/>
      <c r="M513" s="116"/>
      <c r="N513" s="60"/>
      <c r="O513" s="76"/>
      <c r="P513" s="76"/>
      <c r="Q513" s="76"/>
      <c r="R513" s="77"/>
      <c r="S513" s="117"/>
      <c r="T513" s="93"/>
      <c r="U513" s="94"/>
      <c r="V513" s="59"/>
      <c r="W513" s="113"/>
      <c r="Y513" s="62"/>
      <c r="Z513" s="59"/>
      <c r="AA513" s="63"/>
      <c r="AB513" s="59"/>
      <c r="AC513" s="64"/>
      <c r="AD513" s="62"/>
      <c r="AE513" s="59"/>
      <c r="AF513" s="63"/>
      <c r="AG513" s="59"/>
      <c r="AH513" s="64"/>
      <c r="AI513" s="62"/>
      <c r="AJ513" s="64"/>
      <c r="AK513" s="65"/>
      <c r="AL513" s="387"/>
      <c r="AM513" s="65"/>
    </row>
    <row r="514" spans="1:39" ht="22.5" customHeight="1">
      <c r="A514" s="56" t="s">
        <v>37</v>
      </c>
      <c r="B514" s="57">
        <f t="shared" ref="B514:D515" si="392">B338-B162</f>
        <v>0</v>
      </c>
      <c r="C514" s="58">
        <f t="shared" si="392"/>
        <v>3.607451043864493E-3</v>
      </c>
      <c r="D514" s="59">
        <f t="shared" si="392"/>
        <v>0.27777373037756625</v>
      </c>
      <c r="E514" s="57"/>
      <c r="F514" s="58"/>
      <c r="G514" s="59"/>
      <c r="H514" s="57"/>
      <c r="I514" s="58"/>
      <c r="J514" s="59"/>
      <c r="K514" s="60">
        <f>+B514+E514+H514</f>
        <v>0</v>
      </c>
      <c r="L514" s="117">
        <f>+D514+G514+J514</f>
        <v>0.27777373037756625</v>
      </c>
      <c r="M514" s="116"/>
      <c r="N514" s="60"/>
      <c r="O514" s="76"/>
      <c r="P514" s="76"/>
      <c r="Q514" s="76"/>
      <c r="R514" s="77"/>
      <c r="S514" s="117"/>
      <c r="T514" s="93"/>
      <c r="U514" s="94"/>
      <c r="V514" s="59"/>
      <c r="W514" s="113">
        <f>L514+S514+V514</f>
        <v>0.27777373037756625</v>
      </c>
      <c r="Y514" s="62">
        <f t="shared" ref="Y514:AB514" si="393">Y338-Y162</f>
        <v>-0.41299999999999998</v>
      </c>
      <c r="Z514" s="59">
        <f t="shared" si="393"/>
        <v>-0.31801000000000007</v>
      </c>
      <c r="AA514" s="63">
        <f t="shared" si="393"/>
        <v>0</v>
      </c>
      <c r="AB514" s="59">
        <f t="shared" si="393"/>
        <v>0</v>
      </c>
      <c r="AC514" s="64">
        <f>Z514+AB514</f>
        <v>-0.31801000000000007</v>
      </c>
      <c r="AD514" s="62"/>
      <c r="AE514" s="59"/>
      <c r="AF514" s="63"/>
      <c r="AG514" s="59"/>
      <c r="AH514" s="64"/>
      <c r="AI514" s="62"/>
      <c r="AJ514" s="64"/>
      <c r="AK514" s="65">
        <f>+AC514+AH514+AJ514</f>
        <v>-0.31801000000000007</v>
      </c>
      <c r="AL514" s="385"/>
      <c r="AM514" s="65">
        <f>W514+AK514</f>
        <v>-4.0236269622433818E-2</v>
      </c>
    </row>
    <row r="515" spans="1:39" ht="22.5" customHeight="1">
      <c r="A515" s="56" t="s">
        <v>38</v>
      </c>
      <c r="B515" s="57">
        <f t="shared" si="392"/>
        <v>0</v>
      </c>
      <c r="C515" s="66">
        <f t="shared" si="392"/>
        <v>2.53880540571986E-2</v>
      </c>
      <c r="D515" s="67">
        <f t="shared" si="392"/>
        <v>1.954880162404292</v>
      </c>
      <c r="E515" s="57"/>
      <c r="F515" s="66"/>
      <c r="G515" s="67"/>
      <c r="H515" s="57"/>
      <c r="I515" s="66"/>
      <c r="J515" s="67"/>
      <c r="K515" s="60">
        <f>+B515+E515+H515</f>
        <v>0</v>
      </c>
      <c r="L515" s="173">
        <f>+D515+G515+J515</f>
        <v>1.954880162404292</v>
      </c>
      <c r="M515" s="116"/>
      <c r="N515" s="60"/>
      <c r="O515" s="76"/>
      <c r="P515" s="76"/>
      <c r="Q515" s="76"/>
      <c r="R515" s="77"/>
      <c r="S515" s="117"/>
      <c r="T515" s="93"/>
      <c r="U515" s="94"/>
      <c r="V515" s="59"/>
      <c r="W515" s="114">
        <f>L515+S515+V515</f>
        <v>1.954880162404292</v>
      </c>
      <c r="Y515" s="72"/>
      <c r="Z515" s="67"/>
      <c r="AA515" s="124"/>
      <c r="AB515" s="67"/>
      <c r="AC515" s="125"/>
      <c r="AD515" s="72">
        <f t="shared" ref="AD515:AG515" si="394">AD339-AD163</f>
        <v>0</v>
      </c>
      <c r="AE515" s="67">
        <f t="shared" si="394"/>
        <v>0</v>
      </c>
      <c r="AF515" s="124">
        <f t="shared" si="394"/>
        <v>0</v>
      </c>
      <c r="AG515" s="67">
        <f t="shared" si="394"/>
        <v>0</v>
      </c>
      <c r="AH515" s="125">
        <f>AE515+AG515</f>
        <v>0</v>
      </c>
      <c r="AI515" s="126">
        <f t="shared" ref="AI515:AJ515" si="395">AI339-AI163</f>
        <v>-0.48499999999999999</v>
      </c>
      <c r="AJ515" s="125">
        <f t="shared" si="395"/>
        <v>-0.37345000000000006</v>
      </c>
      <c r="AK515" s="75">
        <f>+AC515+AH515+AJ515</f>
        <v>-0.37345000000000006</v>
      </c>
      <c r="AL515" s="390"/>
      <c r="AM515" s="75">
        <f>W515+AK515</f>
        <v>1.5814301624042919</v>
      </c>
    </row>
    <row r="516" spans="1:39" ht="22.5" customHeight="1">
      <c r="A516" s="56" t="s">
        <v>39</v>
      </c>
      <c r="B516" s="57"/>
      <c r="C516" s="58"/>
      <c r="D516" s="59">
        <f>SUM(D514:D515)</f>
        <v>2.2326538927818582</v>
      </c>
      <c r="E516" s="57"/>
      <c r="F516" s="58"/>
      <c r="G516" s="59"/>
      <c r="H516" s="57"/>
      <c r="I516" s="58"/>
      <c r="J516" s="59"/>
      <c r="K516" s="119"/>
      <c r="L516" s="117">
        <f>+D516+G516+J516</f>
        <v>2.2326538927818582</v>
      </c>
      <c r="M516" s="279"/>
      <c r="N516" s="119"/>
      <c r="O516" s="151"/>
      <c r="P516" s="151"/>
      <c r="Q516" s="151"/>
      <c r="R516" s="77"/>
      <c r="S516" s="173"/>
      <c r="T516" s="121"/>
      <c r="U516" s="152"/>
      <c r="V516" s="67"/>
      <c r="W516" s="113">
        <f>SUM(W514:W515)</f>
        <v>2.2326538927818582</v>
      </c>
      <c r="X516" s="122"/>
      <c r="Y516" s="62"/>
      <c r="Z516" s="59">
        <f>SUM(Z514:Z515)</f>
        <v>-0.31801000000000007</v>
      </c>
      <c r="AA516" s="63"/>
      <c r="AB516" s="59">
        <f>SUM(AB514:AB515)</f>
        <v>0</v>
      </c>
      <c r="AC516" s="64">
        <f>SUM(AC514:AC515)</f>
        <v>-0.31801000000000007</v>
      </c>
      <c r="AD516" s="62"/>
      <c r="AE516" s="59">
        <f>SUM(AE514:AE515)</f>
        <v>0</v>
      </c>
      <c r="AF516" s="63"/>
      <c r="AG516" s="59">
        <f>SUM(AG514:AG515)</f>
        <v>0</v>
      </c>
      <c r="AH516" s="64">
        <f>SUM(AH514:AH515)</f>
        <v>0</v>
      </c>
      <c r="AI516" s="62"/>
      <c r="AJ516" s="64">
        <f>SUM(AJ514:AJ515)</f>
        <v>-0.37345000000000006</v>
      </c>
      <c r="AK516" s="65">
        <f>SUM(AK514:AK515)</f>
        <v>-0.69146000000000019</v>
      </c>
      <c r="AL516" s="387"/>
      <c r="AM516" s="65">
        <f>SUM(AM514:AM515)</f>
        <v>1.541193892781858</v>
      </c>
    </row>
    <row r="517" spans="1:39" ht="22.5" customHeight="1">
      <c r="A517" s="16"/>
      <c r="B517" s="118"/>
      <c r="C517" s="58"/>
      <c r="D517" s="67"/>
      <c r="E517" s="118"/>
      <c r="F517" s="58"/>
      <c r="G517" s="67"/>
      <c r="H517" s="118"/>
      <c r="I517" s="58"/>
      <c r="J517" s="67"/>
      <c r="K517" s="119"/>
      <c r="L517" s="173"/>
      <c r="M517" s="279"/>
      <c r="N517" s="119"/>
      <c r="O517" s="151"/>
      <c r="P517" s="151"/>
      <c r="Q517" s="151"/>
      <c r="R517" s="77"/>
      <c r="S517" s="173"/>
      <c r="T517" s="121"/>
      <c r="U517" s="152"/>
      <c r="V517" s="67"/>
      <c r="W517" s="114"/>
      <c r="X517" s="122"/>
      <c r="Y517" s="126"/>
      <c r="Z517" s="67"/>
      <c r="AA517" s="124"/>
      <c r="AB517" s="67"/>
      <c r="AC517" s="125"/>
      <c r="AD517" s="126"/>
      <c r="AE517" s="67"/>
      <c r="AF517" s="124"/>
      <c r="AG517" s="67"/>
      <c r="AH517" s="125"/>
      <c r="AI517" s="126"/>
      <c r="AJ517" s="125"/>
      <c r="AK517" s="75"/>
      <c r="AL517" s="391"/>
      <c r="AM517" s="75"/>
    </row>
    <row r="518" spans="1:39" ht="22.5" customHeight="1">
      <c r="A518" s="16" t="s">
        <v>75</v>
      </c>
      <c r="B518" s="118"/>
      <c r="C518" s="58"/>
      <c r="D518" s="67"/>
      <c r="E518" s="118"/>
      <c r="F518" s="58"/>
      <c r="G518" s="67"/>
      <c r="H518" s="118"/>
      <c r="I518" s="58"/>
      <c r="J518" s="67"/>
      <c r="K518" s="119"/>
      <c r="L518" s="173"/>
      <c r="M518" s="279"/>
      <c r="N518" s="119"/>
      <c r="O518" s="151"/>
      <c r="P518" s="151"/>
      <c r="Q518" s="151"/>
      <c r="R518" s="77"/>
      <c r="S518" s="173"/>
      <c r="T518" s="121"/>
      <c r="U518" s="152"/>
      <c r="V518" s="67"/>
      <c r="W518" s="114"/>
      <c r="X518" s="122"/>
      <c r="Y518" s="126"/>
      <c r="Z518" s="67"/>
      <c r="AA518" s="124"/>
      <c r="AB518" s="67"/>
      <c r="AC518" s="125"/>
      <c r="AD518" s="126"/>
      <c r="AE518" s="67"/>
      <c r="AF518" s="124"/>
      <c r="AG518" s="67"/>
      <c r="AH518" s="125"/>
      <c r="AI518" s="126"/>
      <c r="AJ518" s="125"/>
      <c r="AK518" s="75"/>
      <c r="AL518" s="391"/>
      <c r="AM518" s="75"/>
    </row>
    <row r="519" spans="1:39" ht="22.5" customHeight="1">
      <c r="A519" s="16" t="s">
        <v>37</v>
      </c>
      <c r="B519" s="57">
        <f>B506+B514</f>
        <v>0</v>
      </c>
      <c r="C519" s="58"/>
      <c r="D519" s="59">
        <f>D506+D514</f>
        <v>2.7304590590699345</v>
      </c>
      <c r="E519" s="57"/>
      <c r="F519" s="58"/>
      <c r="G519" s="59"/>
      <c r="H519" s="57"/>
      <c r="I519" s="58"/>
      <c r="J519" s="59"/>
      <c r="K519" s="60">
        <f>+B519+E519+H519</f>
        <v>0</v>
      </c>
      <c r="L519" s="117">
        <f>+D519+G519+J519</f>
        <v>2.7304590590699345</v>
      </c>
      <c r="M519" s="116">
        <f>M506+M514</f>
        <v>0</v>
      </c>
      <c r="N519" s="60"/>
      <c r="O519" s="76"/>
      <c r="P519" s="76"/>
      <c r="Q519" s="76"/>
      <c r="R519" s="77"/>
      <c r="S519" s="117">
        <f>S506+S514</f>
        <v>0</v>
      </c>
      <c r="T519" s="121"/>
      <c r="U519" s="152"/>
      <c r="V519" s="67"/>
      <c r="W519" s="113">
        <f>L519+S519+V519</f>
        <v>2.7304590590699345</v>
      </c>
      <c r="X519" s="122"/>
      <c r="Y519" s="62"/>
      <c r="Z519" s="59">
        <f>Z506+Z514</f>
        <v>-0.83853867954266681</v>
      </c>
      <c r="AA519" s="63"/>
      <c r="AB519" s="59">
        <f>AB506+AB514</f>
        <v>0</v>
      </c>
      <c r="AC519" s="64">
        <f t="shared" ref="AC519:AC520" si="396">Z519+AB519</f>
        <v>-0.83853867954266681</v>
      </c>
      <c r="AD519" s="62"/>
      <c r="AE519" s="59">
        <f>AE506+AE514</f>
        <v>0</v>
      </c>
      <c r="AF519" s="63"/>
      <c r="AG519" s="59">
        <f>AG506+AG514</f>
        <v>0</v>
      </c>
      <c r="AH519" s="64">
        <f t="shared" ref="AH519:AH520" si="397">AE519+AG519</f>
        <v>0</v>
      </c>
      <c r="AI519" s="62"/>
      <c r="AJ519" s="64">
        <f>AJ506+AJ514</f>
        <v>0</v>
      </c>
      <c r="AK519" s="65">
        <f>+AC519+AH519+AJ519</f>
        <v>-0.83853867954266681</v>
      </c>
      <c r="AL519" s="391"/>
      <c r="AM519" s="65">
        <f>W519+AK519</f>
        <v>1.8919203795272677</v>
      </c>
    </row>
    <row r="520" spans="1:39" ht="22.5" customHeight="1">
      <c r="A520" s="16" t="s">
        <v>38</v>
      </c>
      <c r="B520" s="57">
        <f>B510+B515</f>
        <v>0</v>
      </c>
      <c r="C520" s="58"/>
      <c r="D520" s="67">
        <f>D510+D515</f>
        <v>1.328521536019958</v>
      </c>
      <c r="E520" s="57"/>
      <c r="F520" s="58"/>
      <c r="G520" s="67"/>
      <c r="H520" s="57"/>
      <c r="I520" s="58"/>
      <c r="J520" s="67"/>
      <c r="K520" s="60">
        <f>+B520+E520+H520</f>
        <v>0</v>
      </c>
      <c r="L520" s="173">
        <f>+D520+G520+J520</f>
        <v>1.328521536019958</v>
      </c>
      <c r="M520" s="116">
        <f>M510+M515</f>
        <v>0</v>
      </c>
      <c r="N520" s="174"/>
      <c r="O520" s="175"/>
      <c r="P520" s="175"/>
      <c r="Q520" s="175"/>
      <c r="R520" s="134"/>
      <c r="S520" s="173">
        <f>S510+S515</f>
        <v>-1.031321616552574</v>
      </c>
      <c r="T520" s="121"/>
      <c r="U520" s="152"/>
      <c r="V520" s="67"/>
      <c r="W520" s="114">
        <f>L520+S520+V520</f>
        <v>0.297199919467384</v>
      </c>
      <c r="X520" s="122"/>
      <c r="Y520" s="62"/>
      <c r="Z520" s="67">
        <f>Z510+Z515</f>
        <v>0</v>
      </c>
      <c r="AA520" s="63"/>
      <c r="AB520" s="67">
        <f>AB510+AB515</f>
        <v>0</v>
      </c>
      <c r="AC520" s="125">
        <f t="shared" si="396"/>
        <v>0</v>
      </c>
      <c r="AD520" s="62"/>
      <c r="AE520" s="67">
        <f>AE510+AE515</f>
        <v>0</v>
      </c>
      <c r="AF520" s="63"/>
      <c r="AG520" s="67">
        <f>AG510+AG515</f>
        <v>0</v>
      </c>
      <c r="AH520" s="125">
        <f t="shared" si="397"/>
        <v>0</v>
      </c>
      <c r="AI520" s="62"/>
      <c r="AJ520" s="125">
        <f>AJ510+AJ515</f>
        <v>-0.37594056784470181</v>
      </c>
      <c r="AK520" s="75">
        <f>+AC520+AH520+AJ520</f>
        <v>-0.37594056784470181</v>
      </c>
      <c r="AL520" s="391"/>
      <c r="AM520" s="75">
        <f>W520+AK520</f>
        <v>-7.8740648377317812E-2</v>
      </c>
    </row>
    <row r="521" spans="1:39" ht="22.5" customHeight="1">
      <c r="A521" s="176" t="s">
        <v>12</v>
      </c>
      <c r="B521" s="21"/>
      <c r="C521" s="85"/>
      <c r="D521" s="86">
        <f>SUM(D519:D520)</f>
        <v>4.0589805950898921</v>
      </c>
      <c r="E521" s="21"/>
      <c r="F521" s="85"/>
      <c r="G521" s="86"/>
      <c r="H521" s="21"/>
      <c r="I521" s="85"/>
      <c r="J521" s="86"/>
      <c r="K521" s="24"/>
      <c r="L521" s="272">
        <f>+D521+G521+J521</f>
        <v>4.0589805950898921</v>
      </c>
      <c r="M521" s="278"/>
      <c r="N521" s="87"/>
      <c r="O521" s="87"/>
      <c r="P521" s="87"/>
      <c r="Q521" s="87"/>
      <c r="R521" s="177"/>
      <c r="S521" s="272">
        <f>SUM(S519:S520)</f>
        <v>-1.031321616552574</v>
      </c>
      <c r="T521" s="26"/>
      <c r="U521" s="27"/>
      <c r="V521" s="86"/>
      <c r="W521" s="268">
        <f>SUM(W519:W520)</f>
        <v>3.0276589785373185</v>
      </c>
      <c r="X521" s="1"/>
      <c r="Y521" s="91"/>
      <c r="Z521" s="86">
        <f>SUM(Z519:Z520)</f>
        <v>-0.83853867954266681</v>
      </c>
      <c r="AA521" s="92"/>
      <c r="AB521" s="86">
        <f>SUM(AB519:AB520)</f>
        <v>0</v>
      </c>
      <c r="AC521" s="327">
        <f>SUM(AC519:AC520)</f>
        <v>-0.83853867954266681</v>
      </c>
      <c r="AD521" s="91"/>
      <c r="AE521" s="86">
        <f>SUM(AE519:AE520)</f>
        <v>0</v>
      </c>
      <c r="AF521" s="92"/>
      <c r="AG521" s="86">
        <f>SUM(AG519:AG520)</f>
        <v>0</v>
      </c>
      <c r="AH521" s="327">
        <f>SUM(AH519:AH520)</f>
        <v>0</v>
      </c>
      <c r="AI521" s="91"/>
      <c r="AJ521" s="327">
        <f>SUM(AJ519:AJ520)</f>
        <v>-0.37594056784470181</v>
      </c>
      <c r="AK521" s="388">
        <f>SUM(AK519:AK520)</f>
        <v>-1.2144792473873687</v>
      </c>
      <c r="AL521" s="385"/>
      <c r="AM521" s="388">
        <f>SUM(AM519:AM520)</f>
        <v>1.8131797311499498</v>
      </c>
    </row>
    <row r="522" spans="1:39" ht="22.5" customHeight="1">
      <c r="A522" s="16"/>
      <c r="B522" s="57"/>
      <c r="C522" s="58"/>
      <c r="D522" s="59"/>
      <c r="E522" s="57"/>
      <c r="F522" s="58"/>
      <c r="G522" s="59"/>
      <c r="H522" s="57"/>
      <c r="I522" s="58"/>
      <c r="J522" s="59"/>
      <c r="K522" s="60"/>
      <c r="L522" s="117"/>
      <c r="M522" s="116"/>
      <c r="N522" s="76"/>
      <c r="O522" s="76"/>
      <c r="P522" s="76"/>
      <c r="Q522" s="76"/>
      <c r="R522" s="178"/>
      <c r="S522" s="117"/>
      <c r="T522" s="93"/>
      <c r="U522" s="94"/>
      <c r="V522" s="59"/>
      <c r="W522" s="95"/>
      <c r="Y522" s="62"/>
      <c r="Z522" s="59"/>
      <c r="AA522" s="63"/>
      <c r="AB522" s="59"/>
      <c r="AC522" s="64"/>
      <c r="AD522" s="62"/>
      <c r="AE522" s="59"/>
      <c r="AF522" s="63"/>
      <c r="AG522" s="59"/>
      <c r="AH522" s="64"/>
      <c r="AI522" s="62"/>
      <c r="AJ522" s="64"/>
      <c r="AK522" s="65"/>
      <c r="AL522" s="387"/>
      <c r="AM522" s="65"/>
    </row>
    <row r="523" spans="1:39" ht="22.5" customHeight="1">
      <c r="A523" s="16" t="s">
        <v>78</v>
      </c>
      <c r="B523" s="57"/>
      <c r="C523" s="58"/>
      <c r="D523" s="59"/>
      <c r="E523" s="57"/>
      <c r="F523" s="58"/>
      <c r="G523" s="59"/>
      <c r="H523" s="57"/>
      <c r="I523" s="58"/>
      <c r="J523" s="59"/>
      <c r="K523" s="60"/>
      <c r="L523" s="117"/>
      <c r="M523" s="116"/>
      <c r="N523" s="76"/>
      <c r="O523" s="76"/>
      <c r="P523" s="76"/>
      <c r="Q523" s="76"/>
      <c r="R523" s="178"/>
      <c r="S523" s="117"/>
      <c r="T523" s="93"/>
      <c r="U523" s="94"/>
      <c r="V523" s="59"/>
      <c r="W523" s="95"/>
      <c r="Y523" s="62"/>
      <c r="Z523" s="59"/>
      <c r="AA523" s="63"/>
      <c r="AB523" s="59"/>
      <c r="AC523" s="64"/>
      <c r="AD523" s="62"/>
      <c r="AE523" s="59"/>
      <c r="AF523" s="63"/>
      <c r="AG523" s="59"/>
      <c r="AH523" s="64"/>
      <c r="AI523" s="62"/>
      <c r="AJ523" s="64"/>
      <c r="AK523" s="65"/>
      <c r="AL523" s="387"/>
      <c r="AM523" s="65"/>
    </row>
    <row r="524" spans="1:39" ht="22.5" customHeight="1">
      <c r="A524" s="16" t="s">
        <v>37</v>
      </c>
      <c r="B524" s="57">
        <f>B382+B439+B499+B519</f>
        <v>0</v>
      </c>
      <c r="C524" s="58"/>
      <c r="D524" s="59">
        <f>+D382+D439+D499+D519</f>
        <v>63.757753326459792</v>
      </c>
      <c r="E524" s="57">
        <f>E382+E439+E499+E519</f>
        <v>0</v>
      </c>
      <c r="F524" s="58"/>
      <c r="G524" s="59">
        <f>+G382+G439+G499+G519</f>
        <v>15.291564330305686</v>
      </c>
      <c r="H524" s="57">
        <f>H382+H439+H499+H519</f>
        <v>0</v>
      </c>
      <c r="I524" s="58"/>
      <c r="J524" s="59">
        <f>+J382+J439+J499+J519</f>
        <v>2.1069538883897243</v>
      </c>
      <c r="K524" s="60">
        <f>+B524+E524+H524</f>
        <v>0</v>
      </c>
      <c r="L524" s="117">
        <f>+D524+G524+J524</f>
        <v>81.156271545155207</v>
      </c>
      <c r="M524" s="116">
        <f>M382+M439+M499+M519</f>
        <v>0</v>
      </c>
      <c r="N524" s="76"/>
      <c r="O524" s="76"/>
      <c r="P524" s="76"/>
      <c r="Q524" s="76"/>
      <c r="R524" s="178"/>
      <c r="S524" s="117">
        <f>S382+S439+S499+S519</f>
        <v>0</v>
      </c>
      <c r="T524" s="93">
        <f>T382+T439+T499+T519</f>
        <v>0</v>
      </c>
      <c r="U524" s="94"/>
      <c r="V524" s="59">
        <f>V382+V439+V499+V519</f>
        <v>0</v>
      </c>
      <c r="W524" s="113">
        <f>L524+S524+V524</f>
        <v>81.156271545155207</v>
      </c>
      <c r="Y524" s="62"/>
      <c r="Z524" s="59">
        <f>Z382+Z439+Z499+Z519</f>
        <v>-41.702425883351417</v>
      </c>
      <c r="AA524" s="63"/>
      <c r="AB524" s="59">
        <f>AB382+AB439+AB499+AB519</f>
        <v>0</v>
      </c>
      <c r="AC524" s="64">
        <f t="shared" ref="AC524:AC525" si="398">Z524+AB524</f>
        <v>-41.702425883351417</v>
      </c>
      <c r="AD524" s="62"/>
      <c r="AE524" s="59">
        <f>AE382+AE439+AE499+AE519</f>
        <v>0</v>
      </c>
      <c r="AF524" s="63"/>
      <c r="AG524" s="59">
        <f>AG382+AG439+AG499+AG519</f>
        <v>0</v>
      </c>
      <c r="AH524" s="64">
        <f t="shared" ref="AH524:AH525" si="399">AE524+AG524</f>
        <v>0</v>
      </c>
      <c r="AI524" s="62"/>
      <c r="AJ524" s="64">
        <f>AJ382+AJ439+AJ499+AJ519</f>
        <v>0</v>
      </c>
      <c r="AK524" s="65">
        <f>+AC524+AH524+AJ524</f>
        <v>-41.702425883351417</v>
      </c>
      <c r="AL524" s="387"/>
      <c r="AM524" s="65">
        <f>W524+AK524</f>
        <v>39.45384566180379</v>
      </c>
    </row>
    <row r="525" spans="1:39" ht="22.5" customHeight="1">
      <c r="A525" s="16" t="s">
        <v>38</v>
      </c>
      <c r="B525" s="57">
        <f>B383+B440+B500+B520</f>
        <v>0</v>
      </c>
      <c r="C525" s="58"/>
      <c r="D525" s="67">
        <f>+D383+D440+D500+D520</f>
        <v>16.432972565715009</v>
      </c>
      <c r="E525" s="57">
        <f>E383+E440+E500+E520</f>
        <v>0</v>
      </c>
      <c r="F525" s="58"/>
      <c r="G525" s="67">
        <f>+G383+G440+G500+G520</f>
        <v>0.31507677714932014</v>
      </c>
      <c r="H525" s="57">
        <f>H383+H440+H500+H520</f>
        <v>0</v>
      </c>
      <c r="I525" s="58"/>
      <c r="J525" s="67">
        <f>+J383+J440+J500+J520</f>
        <v>0.57741112650101822</v>
      </c>
      <c r="K525" s="60">
        <f>+B525+E525+H525</f>
        <v>0</v>
      </c>
      <c r="L525" s="173">
        <f>+D525+G525+J525</f>
        <v>17.325460469365346</v>
      </c>
      <c r="M525" s="116">
        <f>M383+M440+M500+M520</f>
        <v>0</v>
      </c>
      <c r="N525" s="76"/>
      <c r="O525" s="76"/>
      <c r="P525" s="76"/>
      <c r="Q525" s="76"/>
      <c r="R525" s="178"/>
      <c r="S525" s="173">
        <f>S383+S440+S500+S520</f>
        <v>-17.461478531183793</v>
      </c>
      <c r="T525" s="60">
        <f>T383+T440+T500+T520</f>
        <v>0</v>
      </c>
      <c r="U525" s="94"/>
      <c r="V525" s="67">
        <f>V383+V440+V500+V520</f>
        <v>5.5814257351273486</v>
      </c>
      <c r="W525" s="114">
        <f>L525+S525+V525</f>
        <v>5.4454076733089014</v>
      </c>
      <c r="Y525" s="62"/>
      <c r="Z525" s="67">
        <f>Z383+Z440+Z500+Z520</f>
        <v>0</v>
      </c>
      <c r="AA525" s="63"/>
      <c r="AB525" s="67">
        <f>AB383+AB440+AB500+AB520</f>
        <v>0</v>
      </c>
      <c r="AC525" s="125">
        <f t="shared" si="398"/>
        <v>0</v>
      </c>
      <c r="AD525" s="62"/>
      <c r="AE525" s="67">
        <f>AE383+AE440+AE500+AE520</f>
        <v>0</v>
      </c>
      <c r="AF525" s="63"/>
      <c r="AG525" s="67">
        <f>AG383+AG440+AG500+AG520</f>
        <v>0</v>
      </c>
      <c r="AH525" s="125">
        <f t="shared" si="399"/>
        <v>0</v>
      </c>
      <c r="AI525" s="62"/>
      <c r="AJ525" s="125">
        <f>AJ383+AJ440+AJ500+AJ520</f>
        <v>-23.935969271776848</v>
      </c>
      <c r="AK525" s="75">
        <f>+AC525+AH525+AJ525</f>
        <v>-23.935969271776848</v>
      </c>
      <c r="AL525" s="387"/>
      <c r="AM525" s="75">
        <f>W525+AK525</f>
        <v>-18.490561598467949</v>
      </c>
    </row>
    <row r="526" spans="1:39" ht="22.5" customHeight="1" thickBot="1">
      <c r="A526" s="179" t="s">
        <v>78</v>
      </c>
      <c r="B526" s="180"/>
      <c r="C526" s="181"/>
      <c r="D526" s="182">
        <f>SUM(D524:D525)</f>
        <v>80.190725892174797</v>
      </c>
      <c r="E526" s="180"/>
      <c r="F526" s="181"/>
      <c r="G526" s="182">
        <f>SUM(G524:G525)</f>
        <v>15.606641107455006</v>
      </c>
      <c r="H526" s="180"/>
      <c r="I526" s="181"/>
      <c r="J526" s="182">
        <f>SUM(J524:J525)</f>
        <v>2.6843650148907425</v>
      </c>
      <c r="K526" s="183"/>
      <c r="L526" s="275">
        <f>+D526+G526+J526</f>
        <v>98.481732014520546</v>
      </c>
      <c r="M526" s="285">
        <f>SUM(M524:M525)</f>
        <v>0</v>
      </c>
      <c r="N526" s="184"/>
      <c r="O526" s="184"/>
      <c r="P526" s="184"/>
      <c r="Q526" s="184"/>
      <c r="R526" s="185"/>
      <c r="S526" s="275">
        <f>SUM(S524:S525)</f>
        <v>-17.461478531183793</v>
      </c>
      <c r="T526" s="186">
        <f>SUM(T524:T525)</f>
        <v>0</v>
      </c>
      <c r="U526" s="187"/>
      <c r="V526" s="182">
        <f>SUM(V524:V525)</f>
        <v>5.5814257351273486</v>
      </c>
      <c r="W526" s="291">
        <f>SUM(W524:W525)</f>
        <v>86.601679218464113</v>
      </c>
      <c r="Y526" s="188"/>
      <c r="Z526" s="182">
        <f>SUM(Z524:Z525)</f>
        <v>-41.702425883351417</v>
      </c>
      <c r="AA526" s="199"/>
      <c r="AB526" s="182">
        <f>SUM(AB524:AB525)</f>
        <v>0</v>
      </c>
      <c r="AC526" s="328">
        <f>SUM(AC524:AC525)</f>
        <v>-41.702425883351417</v>
      </c>
      <c r="AD526" s="188"/>
      <c r="AE526" s="182">
        <f>SUM(AE524:AE525)</f>
        <v>0</v>
      </c>
      <c r="AF526" s="199"/>
      <c r="AG526" s="182">
        <f>SUM(AG524:AG525)</f>
        <v>0</v>
      </c>
      <c r="AH526" s="328">
        <f>SUM(AH524:AH525)</f>
        <v>0</v>
      </c>
      <c r="AI526" s="188"/>
      <c r="AJ526" s="328">
        <f>SUM(AJ524:AJ525)</f>
        <v>-23.935969271776848</v>
      </c>
      <c r="AK526" s="394">
        <f>SUM(AK524:AK525)</f>
        <v>-65.638395155128265</v>
      </c>
      <c r="AL526" s="387"/>
      <c r="AM526" s="392">
        <f>SUM(AM524:AM525)</f>
        <v>20.963284063335841</v>
      </c>
    </row>
    <row r="527" spans="1:39" ht="22.5" customHeight="1">
      <c r="A527" s="269"/>
      <c r="B527" s="203"/>
      <c r="C527" s="201"/>
      <c r="D527" s="202"/>
      <c r="K527" s="203"/>
      <c r="L527" s="202"/>
      <c r="M527" s="203"/>
      <c r="N527" s="203"/>
      <c r="O527" s="203"/>
      <c r="P527" s="203"/>
      <c r="Q527" s="203"/>
      <c r="R527" s="204"/>
      <c r="S527" s="202"/>
      <c r="W527" s="2"/>
      <c r="AA527" s="192"/>
      <c r="AD527" s="192"/>
      <c r="AF527" s="192"/>
      <c r="AI527" s="192"/>
    </row>
    <row r="528" spans="1:39" ht="22.5" customHeight="1" thickBot="1">
      <c r="A528" s="269"/>
      <c r="B528" s="203"/>
      <c r="C528" s="201"/>
      <c r="D528" s="202"/>
      <c r="K528" s="203"/>
      <c r="L528" s="202"/>
      <c r="M528" s="203"/>
      <c r="N528" s="203"/>
      <c r="O528" s="203"/>
      <c r="P528" s="203"/>
      <c r="Q528" s="203"/>
      <c r="R528" s="204"/>
      <c r="S528" s="202"/>
      <c r="W528" s="2"/>
      <c r="AA528" s="192"/>
      <c r="AD528" s="192"/>
      <c r="AF528" s="192"/>
      <c r="AI528" s="192"/>
    </row>
    <row r="529" spans="1:39" ht="32.85" customHeight="1" thickBot="1">
      <c r="A529" s="393"/>
      <c r="B529" s="628" t="s">
        <v>89</v>
      </c>
      <c r="C529" s="665"/>
      <c r="D529" s="665"/>
      <c r="E529" s="665"/>
      <c r="F529" s="665"/>
      <c r="G529" s="665"/>
      <c r="H529" s="665"/>
      <c r="I529" s="665"/>
      <c r="J529" s="665"/>
      <c r="K529" s="665"/>
      <c r="L529" s="665"/>
      <c r="M529" s="665"/>
      <c r="N529" s="665"/>
      <c r="O529" s="665"/>
      <c r="P529" s="665"/>
      <c r="Q529" s="665"/>
      <c r="R529" s="665"/>
      <c r="S529" s="665"/>
      <c r="T529" s="665"/>
      <c r="U529" s="665"/>
      <c r="V529" s="665"/>
      <c r="W529" s="666"/>
      <c r="Y529" s="631" t="s">
        <v>89</v>
      </c>
      <c r="Z529" s="632"/>
      <c r="AA529" s="632"/>
      <c r="AB529" s="632"/>
      <c r="AC529" s="632"/>
      <c r="AD529" s="632"/>
      <c r="AE529" s="632"/>
      <c r="AF529" s="632"/>
      <c r="AG529" s="632"/>
      <c r="AH529" s="632"/>
      <c r="AI529" s="632"/>
      <c r="AJ529" s="632"/>
      <c r="AK529" s="633"/>
      <c r="AM529" s="634" t="s">
        <v>106</v>
      </c>
    </row>
    <row r="530" spans="1:39" ht="22.5" customHeight="1">
      <c r="A530" s="638"/>
      <c r="B530" s="640" t="s">
        <v>2</v>
      </c>
      <c r="C530" s="641"/>
      <c r="D530" s="642"/>
      <c r="E530" s="643" t="s">
        <v>3</v>
      </c>
      <c r="F530" s="641"/>
      <c r="G530" s="642"/>
      <c r="H530" s="643" t="s">
        <v>4</v>
      </c>
      <c r="I530" s="641"/>
      <c r="J530" s="642"/>
      <c r="K530" s="643" t="s">
        <v>5</v>
      </c>
      <c r="L530" s="642"/>
      <c r="M530" s="643" t="s">
        <v>6</v>
      </c>
      <c r="N530" s="641"/>
      <c r="O530" s="641"/>
      <c r="P530" s="641"/>
      <c r="Q530" s="641"/>
      <c r="R530" s="641"/>
      <c r="S530" s="642"/>
      <c r="T530" s="643" t="s">
        <v>7</v>
      </c>
      <c r="U530" s="641"/>
      <c r="V530" s="642"/>
      <c r="W530" s="648" t="s">
        <v>8</v>
      </c>
      <c r="Y530" s="651" t="s">
        <v>9</v>
      </c>
      <c r="Z530" s="652"/>
      <c r="AA530" s="652"/>
      <c r="AB530" s="652"/>
      <c r="AC530" s="653"/>
      <c r="AD530" s="651" t="s">
        <v>10</v>
      </c>
      <c r="AE530" s="652"/>
      <c r="AF530" s="652"/>
      <c r="AG530" s="652"/>
      <c r="AH530" s="653"/>
      <c r="AI530" s="654" t="s">
        <v>11</v>
      </c>
      <c r="AJ530" s="655"/>
      <c r="AK530" s="4" t="s">
        <v>12</v>
      </c>
      <c r="AM530" s="635"/>
    </row>
    <row r="531" spans="1:39" ht="22.5" customHeight="1">
      <c r="A531" s="639"/>
      <c r="B531" s="5" t="s">
        <v>13</v>
      </c>
      <c r="C531" s="6" t="s">
        <v>14</v>
      </c>
      <c r="D531" s="7" t="s">
        <v>15</v>
      </c>
      <c r="E531" s="8" t="s">
        <v>13</v>
      </c>
      <c r="F531" s="6" t="s">
        <v>14</v>
      </c>
      <c r="G531" s="7" t="s">
        <v>15</v>
      </c>
      <c r="H531" s="8" t="s">
        <v>13</v>
      </c>
      <c r="I531" s="6" t="s">
        <v>14</v>
      </c>
      <c r="J531" s="7" t="s">
        <v>15</v>
      </c>
      <c r="K531" s="8" t="s">
        <v>81</v>
      </c>
      <c r="L531" s="9" t="s">
        <v>15</v>
      </c>
      <c r="M531" s="8" t="s">
        <v>17</v>
      </c>
      <c r="N531" s="662" t="s">
        <v>18</v>
      </c>
      <c r="O531" s="663"/>
      <c r="P531" s="663"/>
      <c r="Q531" s="663"/>
      <c r="R531" s="664"/>
      <c r="S531" s="10" t="s">
        <v>15</v>
      </c>
      <c r="T531" s="11" t="s">
        <v>19</v>
      </c>
      <c r="U531" s="12" t="s">
        <v>20</v>
      </c>
      <c r="V531" s="13" t="s">
        <v>15</v>
      </c>
      <c r="W531" s="649"/>
      <c r="Y531" s="644" t="s">
        <v>21</v>
      </c>
      <c r="Z531" s="645"/>
      <c r="AA531" s="646" t="s">
        <v>22</v>
      </c>
      <c r="AB531" s="645"/>
      <c r="AC531" s="14" t="s">
        <v>12</v>
      </c>
      <c r="AD531" s="644" t="s">
        <v>23</v>
      </c>
      <c r="AE531" s="645"/>
      <c r="AF531" s="646" t="s">
        <v>22</v>
      </c>
      <c r="AG531" s="645"/>
      <c r="AH531" s="14" t="s">
        <v>12</v>
      </c>
      <c r="AI531" s="644"/>
      <c r="AJ531" s="647"/>
      <c r="AK531" s="15"/>
      <c r="AM531" s="636"/>
    </row>
    <row r="532" spans="1:39" ht="22.5" customHeight="1">
      <c r="A532" s="16"/>
      <c r="B532" s="5" t="s">
        <v>24</v>
      </c>
      <c r="C532" s="6" t="s">
        <v>25</v>
      </c>
      <c r="D532" s="7" t="s">
        <v>26</v>
      </c>
      <c r="E532" s="8" t="s">
        <v>24</v>
      </c>
      <c r="F532" s="6" t="s">
        <v>25</v>
      </c>
      <c r="G532" s="7" t="s">
        <v>26</v>
      </c>
      <c r="H532" s="8" t="s">
        <v>24</v>
      </c>
      <c r="I532" s="6" t="s">
        <v>25</v>
      </c>
      <c r="J532" s="7"/>
      <c r="K532" s="8"/>
      <c r="L532" s="7" t="s">
        <v>26</v>
      </c>
      <c r="M532" s="8" t="s">
        <v>27</v>
      </c>
      <c r="N532" s="656" t="s">
        <v>28</v>
      </c>
      <c r="O532" s="658" t="s">
        <v>29</v>
      </c>
      <c r="P532" s="658" t="s">
        <v>30</v>
      </c>
      <c r="Q532" s="658" t="s">
        <v>31</v>
      </c>
      <c r="R532" s="660" t="s">
        <v>12</v>
      </c>
      <c r="S532" s="7" t="s">
        <v>26</v>
      </c>
      <c r="T532" s="11" t="s">
        <v>26</v>
      </c>
      <c r="U532" s="12" t="s">
        <v>25</v>
      </c>
      <c r="V532" s="7" t="s">
        <v>26</v>
      </c>
      <c r="W532" s="649"/>
      <c r="Y532" s="321" t="s">
        <v>34</v>
      </c>
      <c r="Z532" s="322" t="s">
        <v>15</v>
      </c>
      <c r="AA532" s="323" t="s">
        <v>34</v>
      </c>
      <c r="AB532" s="322" t="s">
        <v>15</v>
      </c>
      <c r="AC532" s="324" t="s">
        <v>15</v>
      </c>
      <c r="AD532" s="321" t="s">
        <v>34</v>
      </c>
      <c r="AE532" s="322" t="s">
        <v>15</v>
      </c>
      <c r="AF532" s="323" t="s">
        <v>34</v>
      </c>
      <c r="AG532" s="322" t="s">
        <v>15</v>
      </c>
      <c r="AH532" s="324" t="s">
        <v>15</v>
      </c>
      <c r="AI532" s="321" t="s">
        <v>34</v>
      </c>
      <c r="AJ532" s="324" t="s">
        <v>15</v>
      </c>
      <c r="AK532" s="331" t="s">
        <v>15</v>
      </c>
      <c r="AM532" s="636"/>
    </row>
    <row r="533" spans="1:39" ht="22.5" customHeight="1">
      <c r="A533" s="20" t="s">
        <v>33</v>
      </c>
      <c r="B533" s="21"/>
      <c r="C533" s="22"/>
      <c r="D533" s="23"/>
      <c r="E533" s="24"/>
      <c r="F533" s="22"/>
      <c r="G533" s="23"/>
      <c r="H533" s="24"/>
      <c r="I533" s="22"/>
      <c r="J533" s="23"/>
      <c r="K533" s="24"/>
      <c r="L533" s="25"/>
      <c r="M533" s="24"/>
      <c r="N533" s="657"/>
      <c r="O533" s="659"/>
      <c r="P533" s="659"/>
      <c r="Q533" s="659"/>
      <c r="R533" s="661"/>
      <c r="S533" s="23"/>
      <c r="T533" s="26"/>
      <c r="U533" s="27"/>
      <c r="V533" s="28"/>
      <c r="W533" s="650"/>
      <c r="Y533" s="29" t="s">
        <v>105</v>
      </c>
      <c r="Z533" s="30" t="s">
        <v>26</v>
      </c>
      <c r="AA533" s="31" t="s">
        <v>105</v>
      </c>
      <c r="AB533" s="30" t="s">
        <v>26</v>
      </c>
      <c r="AC533" s="32" t="s">
        <v>26</v>
      </c>
      <c r="AD533" s="29" t="s">
        <v>105</v>
      </c>
      <c r="AE533" s="30" t="s">
        <v>26</v>
      </c>
      <c r="AF533" s="31" t="s">
        <v>105</v>
      </c>
      <c r="AG533" s="30" t="s">
        <v>26</v>
      </c>
      <c r="AH533" s="32" t="s">
        <v>26</v>
      </c>
      <c r="AI533" s="29" t="s">
        <v>105</v>
      </c>
      <c r="AJ533" s="32" t="s">
        <v>26</v>
      </c>
      <c r="AK533" s="193" t="s">
        <v>26</v>
      </c>
      <c r="AM533" s="637"/>
    </row>
    <row r="534" spans="1:39" ht="22.5" customHeight="1">
      <c r="A534" s="33"/>
      <c r="B534" s="5"/>
      <c r="C534" s="6"/>
      <c r="D534" s="7"/>
      <c r="E534" s="8"/>
      <c r="F534" s="6"/>
      <c r="G534" s="7"/>
      <c r="H534" s="8"/>
      <c r="I534" s="6"/>
      <c r="J534" s="7"/>
      <c r="K534" s="8"/>
      <c r="L534" s="9"/>
      <c r="M534" s="8"/>
      <c r="N534" s="8"/>
      <c r="O534" s="34"/>
      <c r="P534" s="34"/>
      <c r="Q534" s="34"/>
      <c r="R534" s="35"/>
      <c r="S534" s="7"/>
      <c r="T534" s="11"/>
      <c r="U534" s="12"/>
      <c r="V534" s="13"/>
      <c r="W534" s="36"/>
      <c r="Y534" s="17"/>
      <c r="Z534" s="9"/>
      <c r="AA534" s="18"/>
      <c r="AB534" s="9"/>
      <c r="AC534" s="19"/>
      <c r="AD534" s="17"/>
      <c r="AE534" s="9"/>
      <c r="AF534" s="18"/>
      <c r="AG534" s="9"/>
      <c r="AH534" s="19"/>
      <c r="AI534" s="17"/>
      <c r="AJ534" s="19"/>
      <c r="AK534" s="19"/>
      <c r="AL534" s="1"/>
      <c r="AM534" s="37"/>
    </row>
    <row r="535" spans="1:39" ht="22.5" customHeight="1">
      <c r="A535" s="38" t="s">
        <v>35</v>
      </c>
      <c r="B535" s="292"/>
      <c r="C535" s="293"/>
      <c r="D535" s="294"/>
      <c r="E535" s="295"/>
      <c r="F535" s="293"/>
      <c r="G535" s="294"/>
      <c r="H535" s="295"/>
      <c r="I535" s="293"/>
      <c r="J535" s="294"/>
      <c r="K535" s="295"/>
      <c r="L535" s="294"/>
      <c r="M535" s="295"/>
      <c r="N535" s="295"/>
      <c r="O535" s="296"/>
      <c r="P535" s="296"/>
      <c r="Q535" s="296"/>
      <c r="R535" s="294"/>
      <c r="S535" s="294"/>
      <c r="T535" s="297"/>
      <c r="U535" s="298"/>
      <c r="V535" s="299"/>
      <c r="W535" s="300"/>
      <c r="Y535" s="50"/>
      <c r="Z535" s="43"/>
      <c r="AA535" s="51"/>
      <c r="AB535" s="43"/>
      <c r="AC535" s="52"/>
      <c r="AD535" s="50"/>
      <c r="AE535" s="43"/>
      <c r="AF535" s="51"/>
      <c r="AG535" s="43"/>
      <c r="AH535" s="52"/>
      <c r="AI535" s="50"/>
      <c r="AJ535" s="52"/>
      <c r="AK535" s="52"/>
      <c r="AL535" s="1"/>
      <c r="AM535" s="53"/>
    </row>
    <row r="536" spans="1:39" ht="22.5" customHeight="1">
      <c r="A536" s="54"/>
      <c r="B536" s="301"/>
      <c r="C536" s="302"/>
      <c r="D536" s="303"/>
      <c r="E536" s="304"/>
      <c r="F536" s="302"/>
      <c r="G536" s="303"/>
      <c r="H536" s="304"/>
      <c r="I536" s="302"/>
      <c r="J536" s="303"/>
      <c r="K536" s="304"/>
      <c r="L536" s="303"/>
      <c r="M536" s="304"/>
      <c r="N536" s="304"/>
      <c r="O536" s="305"/>
      <c r="P536" s="305"/>
      <c r="Q536" s="305"/>
      <c r="R536" s="303"/>
      <c r="S536" s="303"/>
      <c r="T536" s="306"/>
      <c r="U536" s="307"/>
      <c r="V536" s="308"/>
      <c r="W536" s="309"/>
      <c r="Y536" s="17"/>
      <c r="Z536" s="9"/>
      <c r="AA536" s="18"/>
      <c r="AB536" s="9"/>
      <c r="AC536" s="19"/>
      <c r="AD536" s="17"/>
      <c r="AE536" s="9"/>
      <c r="AF536" s="18"/>
      <c r="AG536" s="9"/>
      <c r="AH536" s="19"/>
      <c r="AI536" s="17"/>
      <c r="AJ536" s="19"/>
      <c r="AK536" s="19"/>
      <c r="AL536" s="1"/>
      <c r="AM536" s="37"/>
    </row>
    <row r="537" spans="1:39" ht="22.5" customHeight="1">
      <c r="A537" s="16" t="s">
        <v>90</v>
      </c>
      <c r="B537" s="301"/>
      <c r="C537" s="302"/>
      <c r="D537" s="303"/>
      <c r="E537" s="304"/>
      <c r="F537" s="302"/>
      <c r="G537" s="303"/>
      <c r="H537" s="304"/>
      <c r="I537" s="302"/>
      <c r="J537" s="303"/>
      <c r="K537" s="304"/>
      <c r="L537" s="303"/>
      <c r="M537" s="304"/>
      <c r="N537" s="304"/>
      <c r="O537" s="305"/>
      <c r="P537" s="305"/>
      <c r="Q537" s="305"/>
      <c r="R537" s="303"/>
      <c r="S537" s="303"/>
      <c r="T537" s="306"/>
      <c r="U537" s="307"/>
      <c r="V537" s="308"/>
      <c r="W537" s="309"/>
      <c r="Y537" s="17"/>
      <c r="Z537" s="9"/>
      <c r="AA537" s="18"/>
      <c r="AB537" s="9"/>
      <c r="AC537" s="19"/>
      <c r="AD537" s="17"/>
      <c r="AE537" s="9"/>
      <c r="AF537" s="18"/>
      <c r="AG537" s="9"/>
      <c r="AH537" s="19"/>
      <c r="AI537" s="17"/>
      <c r="AJ537" s="19"/>
      <c r="AK537" s="19"/>
      <c r="AL537" s="1"/>
      <c r="AM537" s="37"/>
    </row>
    <row r="538" spans="1:39" ht="22.5" customHeight="1">
      <c r="A538" s="56" t="s">
        <v>37</v>
      </c>
      <c r="B538" s="206">
        <f t="shared" ref="B538:W540" si="400">IF(B10=0, "NA",B362/B10)</f>
        <v>0</v>
      </c>
      <c r="C538" s="207">
        <f t="shared" si="400"/>
        <v>8.9148448943666608E-2</v>
      </c>
      <c r="D538" s="208">
        <f t="shared" si="400"/>
        <v>8.9148448943666608E-2</v>
      </c>
      <c r="E538" s="209" t="str">
        <f t="shared" si="400"/>
        <v>NA</v>
      </c>
      <c r="F538" s="210" t="str">
        <f t="shared" si="400"/>
        <v>NA</v>
      </c>
      <c r="G538" s="211" t="str">
        <f t="shared" si="400"/>
        <v>NA</v>
      </c>
      <c r="H538" s="209" t="str">
        <f t="shared" si="400"/>
        <v>NA</v>
      </c>
      <c r="I538" s="210" t="str">
        <f t="shared" si="400"/>
        <v>NA</v>
      </c>
      <c r="J538" s="211" t="str">
        <f t="shared" si="400"/>
        <v>NA</v>
      </c>
      <c r="K538" s="212">
        <f t="shared" si="400"/>
        <v>0</v>
      </c>
      <c r="L538" s="208">
        <f t="shared" si="400"/>
        <v>8.9148448943666608E-2</v>
      </c>
      <c r="M538" s="209" t="str">
        <f t="shared" si="400"/>
        <v>NA</v>
      </c>
      <c r="N538" s="209"/>
      <c r="O538" s="210"/>
      <c r="P538" s="210"/>
      <c r="Q538" s="210"/>
      <c r="R538" s="211" t="str">
        <f t="shared" si="400"/>
        <v>NA</v>
      </c>
      <c r="S538" s="211" t="str">
        <f t="shared" si="400"/>
        <v>NA</v>
      </c>
      <c r="T538" s="209" t="str">
        <f t="shared" si="400"/>
        <v>NA</v>
      </c>
      <c r="U538" s="210" t="str">
        <f t="shared" si="400"/>
        <v>NA</v>
      </c>
      <c r="V538" s="211" t="str">
        <f t="shared" si="400"/>
        <v>NA</v>
      </c>
      <c r="W538" s="213">
        <f t="shared" si="400"/>
        <v>8.9148448943666608E-2</v>
      </c>
      <c r="Y538" s="332">
        <f t="shared" ref="Y538:AM540" si="401">IF(Y10=0, "NA",Y362/Y10)</f>
        <v>-1</v>
      </c>
      <c r="Z538" s="341">
        <f t="shared" si="401"/>
        <v>-1</v>
      </c>
      <c r="AA538" s="342">
        <f t="shared" si="401"/>
        <v>0</v>
      </c>
      <c r="AB538" s="341">
        <f t="shared" si="401"/>
        <v>0</v>
      </c>
      <c r="AC538" s="343">
        <f t="shared" si="401"/>
        <v>-0.7495987158908507</v>
      </c>
      <c r="AD538" s="332" t="str">
        <f t="shared" si="401"/>
        <v>NA</v>
      </c>
      <c r="AE538" s="341" t="str">
        <f t="shared" si="401"/>
        <v>NA</v>
      </c>
      <c r="AF538" s="342" t="str">
        <f t="shared" si="401"/>
        <v>NA</v>
      </c>
      <c r="AG538" s="341" t="str">
        <f t="shared" si="401"/>
        <v>NA</v>
      </c>
      <c r="AH538" s="343" t="str">
        <f t="shared" si="401"/>
        <v>NA</v>
      </c>
      <c r="AI538" s="332" t="str">
        <f t="shared" si="401"/>
        <v>NA</v>
      </c>
      <c r="AJ538" s="343" t="str">
        <f t="shared" si="401"/>
        <v>NA</v>
      </c>
      <c r="AK538" s="343">
        <f t="shared" si="401"/>
        <v>-0.7495987158908507</v>
      </c>
      <c r="AL538" s="344"/>
      <c r="AM538" s="345">
        <f t="shared" si="401"/>
        <v>3.0164423241905207E-2</v>
      </c>
    </row>
    <row r="539" spans="1:39" ht="22.5" customHeight="1">
      <c r="A539" s="56" t="s">
        <v>38</v>
      </c>
      <c r="B539" s="214">
        <f t="shared" si="400"/>
        <v>0</v>
      </c>
      <c r="C539" s="215">
        <f t="shared" si="400"/>
        <v>7.5710792885159486E-2</v>
      </c>
      <c r="D539" s="216">
        <f t="shared" si="400"/>
        <v>7.5710792885159417E-2</v>
      </c>
      <c r="E539" s="209" t="str">
        <f t="shared" si="400"/>
        <v>NA</v>
      </c>
      <c r="F539" s="210" t="str">
        <f t="shared" si="400"/>
        <v>NA</v>
      </c>
      <c r="G539" s="211" t="str">
        <f t="shared" si="400"/>
        <v>NA</v>
      </c>
      <c r="H539" s="209" t="str">
        <f t="shared" si="400"/>
        <v>NA</v>
      </c>
      <c r="I539" s="210" t="str">
        <f t="shared" si="400"/>
        <v>NA</v>
      </c>
      <c r="J539" s="211" t="str">
        <f t="shared" si="400"/>
        <v>NA</v>
      </c>
      <c r="K539" s="212">
        <f t="shared" si="400"/>
        <v>0</v>
      </c>
      <c r="L539" s="217">
        <f t="shared" si="400"/>
        <v>7.5710792885159417E-2</v>
      </c>
      <c r="M539" s="209" t="str">
        <f t="shared" si="400"/>
        <v>NA</v>
      </c>
      <c r="N539" s="209"/>
      <c r="O539" s="210"/>
      <c r="P539" s="210"/>
      <c r="Q539" s="210"/>
      <c r="R539" s="211" t="str">
        <f t="shared" si="400"/>
        <v>NA</v>
      </c>
      <c r="S539" s="211" t="str">
        <f t="shared" si="400"/>
        <v>NA</v>
      </c>
      <c r="T539" s="212">
        <f t="shared" si="400"/>
        <v>0</v>
      </c>
      <c r="U539" s="207">
        <f t="shared" si="400"/>
        <v>4.7598099205902106E-2</v>
      </c>
      <c r="V539" s="216">
        <f t="shared" si="400"/>
        <v>4.7598099205902189E-2</v>
      </c>
      <c r="W539" s="218">
        <f t="shared" si="400"/>
        <v>6.9764196128302508E-2</v>
      </c>
      <c r="Y539" s="333" t="str">
        <f t="shared" si="401"/>
        <v>NA</v>
      </c>
      <c r="Z539" s="346" t="str">
        <f t="shared" si="401"/>
        <v>NA</v>
      </c>
      <c r="AA539" s="347" t="str">
        <f t="shared" si="401"/>
        <v>NA</v>
      </c>
      <c r="AB539" s="346" t="str">
        <f t="shared" si="401"/>
        <v>NA</v>
      </c>
      <c r="AC539" s="348" t="str">
        <f t="shared" si="401"/>
        <v>NA</v>
      </c>
      <c r="AD539" s="333">
        <f t="shared" si="401"/>
        <v>0</v>
      </c>
      <c r="AE539" s="346">
        <f t="shared" si="401"/>
        <v>0</v>
      </c>
      <c r="AF539" s="347">
        <f t="shared" si="401"/>
        <v>0</v>
      </c>
      <c r="AG539" s="346">
        <f t="shared" si="401"/>
        <v>0</v>
      </c>
      <c r="AH539" s="348">
        <f t="shared" si="401"/>
        <v>0</v>
      </c>
      <c r="AI539" s="333">
        <f t="shared" si="401"/>
        <v>-1</v>
      </c>
      <c r="AJ539" s="348">
        <f t="shared" si="401"/>
        <v>-1</v>
      </c>
      <c r="AK539" s="348">
        <f t="shared" si="401"/>
        <v>-0.37122803962524398</v>
      </c>
      <c r="AL539" s="344"/>
      <c r="AM539" s="349">
        <f t="shared" si="401"/>
        <v>3.284845441730877E-2</v>
      </c>
    </row>
    <row r="540" spans="1:39" ht="22.5" customHeight="1">
      <c r="A540" s="56" t="s">
        <v>39</v>
      </c>
      <c r="B540" s="206">
        <f t="shared" si="400"/>
        <v>0</v>
      </c>
      <c r="C540" s="207">
        <f t="shared" si="400"/>
        <v>8.2247473252406819E-2</v>
      </c>
      <c r="D540" s="208">
        <f t="shared" si="400"/>
        <v>8.2247473252406791E-2</v>
      </c>
      <c r="E540" s="212" t="str">
        <f t="shared" si="400"/>
        <v>NA</v>
      </c>
      <c r="F540" s="207" t="str">
        <f t="shared" si="400"/>
        <v>NA</v>
      </c>
      <c r="G540" s="208" t="str">
        <f t="shared" si="400"/>
        <v>NA</v>
      </c>
      <c r="H540" s="212" t="str">
        <f t="shared" si="400"/>
        <v>NA</v>
      </c>
      <c r="I540" s="207" t="str">
        <f t="shared" si="400"/>
        <v>NA</v>
      </c>
      <c r="J540" s="208" t="str">
        <f t="shared" si="400"/>
        <v>NA</v>
      </c>
      <c r="K540" s="212">
        <f t="shared" si="400"/>
        <v>0</v>
      </c>
      <c r="L540" s="208">
        <f t="shared" si="400"/>
        <v>8.2247473252406791E-2</v>
      </c>
      <c r="M540" s="212" t="str">
        <f t="shared" si="400"/>
        <v>NA</v>
      </c>
      <c r="N540" s="212"/>
      <c r="O540" s="207"/>
      <c r="P540" s="207"/>
      <c r="Q540" s="207"/>
      <c r="R540" s="208" t="str">
        <f t="shared" si="400"/>
        <v>NA</v>
      </c>
      <c r="S540" s="208" t="str">
        <f t="shared" si="400"/>
        <v>NA</v>
      </c>
      <c r="T540" s="219" t="str">
        <f t="shared" si="400"/>
        <v>NA</v>
      </c>
      <c r="U540" s="219" t="str">
        <f t="shared" si="400"/>
        <v>NA</v>
      </c>
      <c r="V540" s="208">
        <f t="shared" si="400"/>
        <v>4.7598099205902189E-2</v>
      </c>
      <c r="W540" s="213">
        <f t="shared" si="400"/>
        <v>7.8051760467591172E-2</v>
      </c>
      <c r="Y540" s="332" t="str">
        <f t="shared" si="401"/>
        <v>NA</v>
      </c>
      <c r="Z540" s="341">
        <f t="shared" si="401"/>
        <v>-1</v>
      </c>
      <c r="AA540" s="342" t="str">
        <f t="shared" si="401"/>
        <v>NA</v>
      </c>
      <c r="AB540" s="341">
        <f t="shared" si="401"/>
        <v>0</v>
      </c>
      <c r="AC540" s="343">
        <f t="shared" si="401"/>
        <v>-0.7495987158908507</v>
      </c>
      <c r="AD540" s="332" t="str">
        <f t="shared" si="401"/>
        <v>NA</v>
      </c>
      <c r="AE540" s="341">
        <f t="shared" si="401"/>
        <v>0</v>
      </c>
      <c r="AF540" s="342" t="str">
        <f t="shared" si="401"/>
        <v>NA</v>
      </c>
      <c r="AG540" s="341">
        <f t="shared" si="401"/>
        <v>0</v>
      </c>
      <c r="AH540" s="343">
        <f t="shared" si="401"/>
        <v>0</v>
      </c>
      <c r="AI540" s="332" t="str">
        <f t="shared" si="401"/>
        <v>NA</v>
      </c>
      <c r="AJ540" s="343">
        <f t="shared" si="401"/>
        <v>-1</v>
      </c>
      <c r="AK540" s="343">
        <f t="shared" si="401"/>
        <v>-0.5158031405495086</v>
      </c>
      <c r="AL540" s="350"/>
      <c r="AM540" s="345">
        <f t="shared" si="401"/>
        <v>3.1710438551064139E-2</v>
      </c>
    </row>
    <row r="541" spans="1:39" ht="15" customHeight="1">
      <c r="A541" s="16"/>
      <c r="B541" s="206"/>
      <c r="C541" s="207"/>
      <c r="D541" s="208"/>
      <c r="E541" s="212"/>
      <c r="F541" s="207"/>
      <c r="G541" s="208"/>
      <c r="H541" s="212"/>
      <c r="I541" s="207"/>
      <c r="J541" s="208"/>
      <c r="K541" s="212"/>
      <c r="L541" s="208"/>
      <c r="M541" s="212"/>
      <c r="N541" s="212"/>
      <c r="O541" s="207"/>
      <c r="P541" s="207"/>
      <c r="Q541" s="207"/>
      <c r="R541" s="208"/>
      <c r="S541" s="208"/>
      <c r="T541" s="212"/>
      <c r="U541" s="207"/>
      <c r="V541" s="208"/>
      <c r="W541" s="213"/>
      <c r="Y541" s="332"/>
      <c r="Z541" s="341"/>
      <c r="AA541" s="342"/>
      <c r="AB541" s="341"/>
      <c r="AC541" s="343"/>
      <c r="AD541" s="332"/>
      <c r="AE541" s="341"/>
      <c r="AF541" s="342"/>
      <c r="AG541" s="341"/>
      <c r="AH541" s="343"/>
      <c r="AI541" s="332"/>
      <c r="AJ541" s="343"/>
      <c r="AK541" s="343"/>
      <c r="AL541" s="351"/>
      <c r="AM541" s="345"/>
    </row>
    <row r="542" spans="1:39" ht="22.5" customHeight="1">
      <c r="A542" s="16" t="s">
        <v>91</v>
      </c>
      <c r="B542" s="206"/>
      <c r="C542" s="207"/>
      <c r="D542" s="208"/>
      <c r="E542" s="212"/>
      <c r="F542" s="207"/>
      <c r="G542" s="208"/>
      <c r="H542" s="212"/>
      <c r="I542" s="207"/>
      <c r="J542" s="208"/>
      <c r="K542" s="212"/>
      <c r="L542" s="208"/>
      <c r="M542" s="212"/>
      <c r="N542" s="212"/>
      <c r="O542" s="207"/>
      <c r="P542" s="207"/>
      <c r="Q542" s="207"/>
      <c r="R542" s="208"/>
      <c r="S542" s="208"/>
      <c r="T542" s="212"/>
      <c r="U542" s="207"/>
      <c r="V542" s="208"/>
      <c r="W542" s="213"/>
      <c r="Y542" s="332"/>
      <c r="Z542" s="341"/>
      <c r="AA542" s="342"/>
      <c r="AB542" s="341"/>
      <c r="AC542" s="343"/>
      <c r="AD542" s="332"/>
      <c r="AE542" s="341"/>
      <c r="AF542" s="342"/>
      <c r="AG542" s="341"/>
      <c r="AH542" s="343"/>
      <c r="AI542" s="332"/>
      <c r="AJ542" s="343"/>
      <c r="AK542" s="343"/>
      <c r="AL542" s="351"/>
      <c r="AM542" s="345"/>
    </row>
    <row r="543" spans="1:39" ht="22.5" customHeight="1">
      <c r="A543" s="56" t="s">
        <v>37</v>
      </c>
      <c r="B543" s="206">
        <f t="shared" ref="B543:W545" si="402">IF(B15=0, "NA",B367/B15)</f>
        <v>0</v>
      </c>
      <c r="C543" s="207">
        <f t="shared" si="402"/>
        <v>8.9148448943666608E-2</v>
      </c>
      <c r="D543" s="208">
        <f t="shared" si="402"/>
        <v>8.9148448943666483E-2</v>
      </c>
      <c r="E543" s="212">
        <f t="shared" si="402"/>
        <v>0</v>
      </c>
      <c r="F543" s="207">
        <f t="shared" si="402"/>
        <v>8.9148448943666608E-2</v>
      </c>
      <c r="G543" s="208">
        <f t="shared" si="402"/>
        <v>8.914844894366647E-2</v>
      </c>
      <c r="H543" s="212">
        <f t="shared" si="402"/>
        <v>0</v>
      </c>
      <c r="I543" s="207">
        <f t="shared" si="402"/>
        <v>8.9148448943666608E-2</v>
      </c>
      <c r="J543" s="208">
        <f t="shared" si="402"/>
        <v>8.9148448943666678E-2</v>
      </c>
      <c r="K543" s="212">
        <f t="shared" si="402"/>
        <v>0</v>
      </c>
      <c r="L543" s="208">
        <f t="shared" si="402"/>
        <v>8.9148448943666594E-2</v>
      </c>
      <c r="M543" s="212" t="str">
        <f t="shared" si="402"/>
        <v>NA</v>
      </c>
      <c r="N543" s="212"/>
      <c r="O543" s="207"/>
      <c r="P543" s="207"/>
      <c r="Q543" s="207"/>
      <c r="R543" s="208" t="str">
        <f t="shared" si="402"/>
        <v>NA</v>
      </c>
      <c r="S543" s="208" t="str">
        <f t="shared" si="402"/>
        <v>NA</v>
      </c>
      <c r="T543" s="212" t="str">
        <f t="shared" si="402"/>
        <v>NA</v>
      </c>
      <c r="U543" s="207" t="str">
        <f t="shared" si="402"/>
        <v>NA</v>
      </c>
      <c r="V543" s="208" t="str">
        <f t="shared" si="402"/>
        <v>NA</v>
      </c>
      <c r="W543" s="213">
        <f t="shared" si="402"/>
        <v>8.9148448943666594E-2</v>
      </c>
      <c r="Y543" s="332">
        <f t="shared" ref="Y543:AK545" si="403">IF(Y15=0, "NA",Y367/Y15)</f>
        <v>-1</v>
      </c>
      <c r="Z543" s="341">
        <f t="shared" si="403"/>
        <v>-1</v>
      </c>
      <c r="AA543" s="342">
        <f t="shared" si="403"/>
        <v>0</v>
      </c>
      <c r="AB543" s="341">
        <f t="shared" si="403"/>
        <v>0</v>
      </c>
      <c r="AC543" s="343">
        <f t="shared" si="403"/>
        <v>-0.7495987158908507</v>
      </c>
      <c r="AD543" s="332" t="str">
        <f t="shared" si="403"/>
        <v>NA</v>
      </c>
      <c r="AE543" s="341" t="str">
        <f t="shared" si="403"/>
        <v>NA</v>
      </c>
      <c r="AF543" s="342" t="str">
        <f t="shared" si="403"/>
        <v>NA</v>
      </c>
      <c r="AG543" s="341" t="str">
        <f t="shared" si="403"/>
        <v>NA</v>
      </c>
      <c r="AH543" s="343" t="str">
        <f t="shared" si="403"/>
        <v>NA</v>
      </c>
      <c r="AI543" s="332" t="str">
        <f t="shared" si="403"/>
        <v>NA</v>
      </c>
      <c r="AJ543" s="343" t="str">
        <f t="shared" si="403"/>
        <v>NA</v>
      </c>
      <c r="AK543" s="343">
        <f t="shared" si="403"/>
        <v>-0.7495987158908507</v>
      </c>
      <c r="AL543" s="344"/>
      <c r="AM543" s="345">
        <f t="shared" ref="AM543:AM545" si="404">IF(AM15=0, "NA",AM367/AM15)</f>
        <v>3.01644232419052E-2</v>
      </c>
    </row>
    <row r="544" spans="1:39" ht="22.5" customHeight="1">
      <c r="A544" s="56" t="s">
        <v>38</v>
      </c>
      <c r="B544" s="206">
        <f t="shared" si="402"/>
        <v>0</v>
      </c>
      <c r="C544" s="215">
        <f t="shared" si="402"/>
        <v>7.5710792885159389E-2</v>
      </c>
      <c r="D544" s="216">
        <f t="shared" si="402"/>
        <v>7.5710792885159306E-2</v>
      </c>
      <c r="E544" s="212">
        <f t="shared" si="402"/>
        <v>0</v>
      </c>
      <c r="F544" s="215">
        <f t="shared" si="402"/>
        <v>7.5710792885159431E-2</v>
      </c>
      <c r="G544" s="216">
        <f t="shared" si="402"/>
        <v>7.5710792885159417E-2</v>
      </c>
      <c r="H544" s="212">
        <f t="shared" si="402"/>
        <v>0</v>
      </c>
      <c r="I544" s="215">
        <f t="shared" si="402"/>
        <v>7.5710792885159667E-2</v>
      </c>
      <c r="J544" s="216">
        <f t="shared" si="402"/>
        <v>7.5710792885159625E-2</v>
      </c>
      <c r="K544" s="212">
        <f t="shared" si="402"/>
        <v>0</v>
      </c>
      <c r="L544" s="217">
        <f t="shared" si="402"/>
        <v>7.5710792885159445E-2</v>
      </c>
      <c r="M544" s="212" t="str">
        <f t="shared" si="402"/>
        <v>NA</v>
      </c>
      <c r="N544" s="212"/>
      <c r="O544" s="207"/>
      <c r="P544" s="207"/>
      <c r="Q544" s="207"/>
      <c r="R544" s="208" t="str">
        <f t="shared" si="402"/>
        <v>NA</v>
      </c>
      <c r="S544" s="208" t="str">
        <f t="shared" si="402"/>
        <v>NA</v>
      </c>
      <c r="T544" s="212">
        <f t="shared" si="402"/>
        <v>0</v>
      </c>
      <c r="U544" s="207">
        <f t="shared" si="402"/>
        <v>4.7598099205902106E-2</v>
      </c>
      <c r="V544" s="216">
        <f t="shared" si="402"/>
        <v>4.759809920590221E-2</v>
      </c>
      <c r="W544" s="218">
        <f t="shared" si="402"/>
        <v>7.1058032427743445E-2</v>
      </c>
      <c r="Y544" s="333" t="str">
        <f t="shared" si="403"/>
        <v>NA</v>
      </c>
      <c r="Z544" s="346" t="str">
        <f t="shared" si="403"/>
        <v>NA</v>
      </c>
      <c r="AA544" s="347" t="str">
        <f t="shared" si="403"/>
        <v>NA</v>
      </c>
      <c r="AB544" s="346" t="str">
        <f t="shared" si="403"/>
        <v>NA</v>
      </c>
      <c r="AC544" s="348" t="str">
        <f t="shared" si="403"/>
        <v>NA</v>
      </c>
      <c r="AD544" s="333">
        <f t="shared" si="403"/>
        <v>0</v>
      </c>
      <c r="AE544" s="346">
        <f t="shared" si="403"/>
        <v>0</v>
      </c>
      <c r="AF544" s="347">
        <f t="shared" si="403"/>
        <v>0</v>
      </c>
      <c r="AG544" s="346">
        <f t="shared" si="403"/>
        <v>0</v>
      </c>
      <c r="AH544" s="348">
        <f t="shared" si="403"/>
        <v>0</v>
      </c>
      <c r="AI544" s="333">
        <f t="shared" si="403"/>
        <v>-1</v>
      </c>
      <c r="AJ544" s="348">
        <f t="shared" si="403"/>
        <v>-1</v>
      </c>
      <c r="AK544" s="348">
        <f t="shared" si="403"/>
        <v>-0.37122803962524398</v>
      </c>
      <c r="AL544" s="344"/>
      <c r="AM544" s="349">
        <f t="shared" si="404"/>
        <v>1.1332883725200246E-2</v>
      </c>
    </row>
    <row r="545" spans="1:39" ht="22.5" customHeight="1">
      <c r="A545" s="56" t="s">
        <v>39</v>
      </c>
      <c r="B545" s="206">
        <f t="shared" si="402"/>
        <v>0</v>
      </c>
      <c r="C545" s="207">
        <f t="shared" si="402"/>
        <v>8.0615403357034654E-2</v>
      </c>
      <c r="D545" s="208">
        <f t="shared" si="402"/>
        <v>8.0615403357034557E-2</v>
      </c>
      <c r="E545" s="212">
        <f t="shared" si="402"/>
        <v>0</v>
      </c>
      <c r="F545" s="207">
        <f t="shared" si="402"/>
        <v>0</v>
      </c>
      <c r="G545" s="208">
        <f t="shared" si="402"/>
        <v>8.1863710842454349E-2</v>
      </c>
      <c r="H545" s="212">
        <f t="shared" si="402"/>
        <v>0</v>
      </c>
      <c r="I545" s="207">
        <f t="shared" si="402"/>
        <v>8.6044362940982555E-2</v>
      </c>
      <c r="J545" s="208">
        <f t="shared" si="402"/>
        <v>8.6044362940982597E-2</v>
      </c>
      <c r="K545" s="212">
        <f t="shared" si="402"/>
        <v>0</v>
      </c>
      <c r="L545" s="208">
        <f t="shared" si="402"/>
        <v>8.3835838449613301E-2</v>
      </c>
      <c r="M545" s="212" t="str">
        <f t="shared" si="402"/>
        <v>NA</v>
      </c>
      <c r="N545" s="212"/>
      <c r="O545" s="207"/>
      <c r="P545" s="207"/>
      <c r="Q545" s="207"/>
      <c r="R545" s="208" t="str">
        <f t="shared" si="402"/>
        <v>NA</v>
      </c>
      <c r="S545" s="208" t="str">
        <f t="shared" si="402"/>
        <v>NA</v>
      </c>
      <c r="T545" s="219" t="str">
        <f t="shared" si="402"/>
        <v>NA</v>
      </c>
      <c r="U545" s="219" t="str">
        <f t="shared" si="402"/>
        <v>NA</v>
      </c>
      <c r="V545" s="208">
        <f t="shared" si="402"/>
        <v>4.759809920590221E-2</v>
      </c>
      <c r="W545" s="213">
        <f t="shared" si="402"/>
        <v>8.1201049762336275E-2</v>
      </c>
      <c r="Y545" s="332" t="str">
        <f t="shared" si="403"/>
        <v>NA</v>
      </c>
      <c r="Z545" s="341">
        <f t="shared" si="403"/>
        <v>-1</v>
      </c>
      <c r="AA545" s="342" t="str">
        <f t="shared" si="403"/>
        <v>NA</v>
      </c>
      <c r="AB545" s="341">
        <f t="shared" si="403"/>
        <v>0</v>
      </c>
      <c r="AC545" s="343">
        <f t="shared" si="403"/>
        <v>-0.7495987158908507</v>
      </c>
      <c r="AD545" s="332" t="str">
        <f t="shared" si="403"/>
        <v>NA</v>
      </c>
      <c r="AE545" s="341">
        <f t="shared" si="403"/>
        <v>0</v>
      </c>
      <c r="AF545" s="342" t="str">
        <f t="shared" si="403"/>
        <v>NA</v>
      </c>
      <c r="AG545" s="341">
        <f t="shared" si="403"/>
        <v>0</v>
      </c>
      <c r="AH545" s="343">
        <f t="shared" si="403"/>
        <v>0</v>
      </c>
      <c r="AI545" s="332" t="str">
        <f t="shared" si="403"/>
        <v>NA</v>
      </c>
      <c r="AJ545" s="343">
        <f t="shared" si="403"/>
        <v>-1</v>
      </c>
      <c r="AK545" s="343">
        <f t="shared" si="403"/>
        <v>-0.5158031405495086</v>
      </c>
      <c r="AL545" s="350"/>
      <c r="AM545" s="345">
        <f t="shared" si="404"/>
        <v>2.155544215512405E-2</v>
      </c>
    </row>
    <row r="546" spans="1:39" ht="12" customHeight="1">
      <c r="A546" s="56"/>
      <c r="B546" s="206"/>
      <c r="C546" s="207"/>
      <c r="D546" s="208"/>
      <c r="E546" s="212"/>
      <c r="F546" s="207"/>
      <c r="G546" s="208"/>
      <c r="H546" s="212"/>
      <c r="I546" s="207"/>
      <c r="J546" s="208"/>
      <c r="K546" s="212"/>
      <c r="L546" s="208"/>
      <c r="M546" s="212"/>
      <c r="N546" s="212"/>
      <c r="O546" s="207"/>
      <c r="P546" s="207"/>
      <c r="Q546" s="207"/>
      <c r="R546" s="208"/>
      <c r="S546" s="208"/>
      <c r="T546" s="219"/>
      <c r="U546" s="219"/>
      <c r="V546" s="208"/>
      <c r="W546" s="213"/>
      <c r="Y546" s="333"/>
      <c r="Z546" s="346"/>
      <c r="AA546" s="347"/>
      <c r="AB546" s="346"/>
      <c r="AC546" s="348"/>
      <c r="AD546" s="333"/>
      <c r="AE546" s="346"/>
      <c r="AF546" s="347"/>
      <c r="AG546" s="346"/>
      <c r="AH546" s="348"/>
      <c r="AI546" s="333"/>
      <c r="AJ546" s="348"/>
      <c r="AK546" s="348"/>
      <c r="AL546" s="351"/>
      <c r="AM546" s="349"/>
    </row>
    <row r="547" spans="1:39" ht="22.5" customHeight="1">
      <c r="A547" s="16" t="s">
        <v>41</v>
      </c>
      <c r="B547" s="310"/>
      <c r="C547" s="311"/>
      <c r="D547" s="312"/>
      <c r="E547" s="313"/>
      <c r="F547" s="311"/>
      <c r="G547" s="312"/>
      <c r="H547" s="313"/>
      <c r="I547" s="311"/>
      <c r="J547" s="312"/>
      <c r="K547" s="313"/>
      <c r="L547" s="312"/>
      <c r="M547" s="313"/>
      <c r="N547" s="313"/>
      <c r="O547" s="314"/>
      <c r="P547" s="314"/>
      <c r="Q547" s="314"/>
      <c r="R547" s="312"/>
      <c r="S547" s="312"/>
      <c r="T547" s="313"/>
      <c r="U547" s="311"/>
      <c r="V547" s="312"/>
      <c r="W547" s="315"/>
      <c r="Y547" s="332"/>
      <c r="Z547" s="341"/>
      <c r="AA547" s="342"/>
      <c r="AB547" s="341"/>
      <c r="AC547" s="343"/>
      <c r="AD547" s="332"/>
      <c r="AE547" s="341"/>
      <c r="AF547" s="342"/>
      <c r="AG547" s="341"/>
      <c r="AH547" s="343"/>
      <c r="AI547" s="332"/>
      <c r="AJ547" s="343"/>
      <c r="AK547" s="343"/>
      <c r="AL547" s="351"/>
      <c r="AM547" s="345"/>
    </row>
    <row r="548" spans="1:39" ht="22.5" customHeight="1">
      <c r="A548" s="56" t="s">
        <v>37</v>
      </c>
      <c r="B548" s="206">
        <f t="shared" ref="B548:W550" si="405">IF(B20=0, "NA",B372/B20)</f>
        <v>0</v>
      </c>
      <c r="C548" s="207">
        <f t="shared" si="405"/>
        <v>8.9148448943666608E-2</v>
      </c>
      <c r="D548" s="208">
        <f t="shared" si="405"/>
        <v>8.9148448943666442E-2</v>
      </c>
      <c r="E548" s="212">
        <f t="shared" si="405"/>
        <v>0</v>
      </c>
      <c r="F548" s="207">
        <f t="shared" si="405"/>
        <v>8.9148448943666608E-2</v>
      </c>
      <c r="G548" s="208">
        <f t="shared" si="405"/>
        <v>8.9148448943666636E-2</v>
      </c>
      <c r="H548" s="212">
        <f t="shared" si="405"/>
        <v>0</v>
      </c>
      <c r="I548" s="207">
        <f t="shared" si="405"/>
        <v>8.9148448943666608E-2</v>
      </c>
      <c r="J548" s="208">
        <f t="shared" si="405"/>
        <v>8.9148448943666567E-2</v>
      </c>
      <c r="K548" s="212">
        <f t="shared" si="405"/>
        <v>0</v>
      </c>
      <c r="L548" s="208">
        <f t="shared" si="405"/>
        <v>8.9148448943666567E-2</v>
      </c>
      <c r="M548" s="212" t="str">
        <f t="shared" si="405"/>
        <v>NA</v>
      </c>
      <c r="N548" s="212"/>
      <c r="O548" s="207"/>
      <c r="P548" s="207"/>
      <c r="Q548" s="207"/>
      <c r="R548" s="208" t="str">
        <f t="shared" si="405"/>
        <v>NA</v>
      </c>
      <c r="S548" s="208" t="str">
        <f t="shared" si="405"/>
        <v>NA</v>
      </c>
      <c r="T548" s="212" t="str">
        <f t="shared" si="405"/>
        <v>NA</v>
      </c>
      <c r="U548" s="207" t="str">
        <f t="shared" si="405"/>
        <v>NA</v>
      </c>
      <c r="V548" s="208" t="str">
        <f t="shared" si="405"/>
        <v>NA</v>
      </c>
      <c r="W548" s="213">
        <f t="shared" si="405"/>
        <v>8.9148448943666567E-2</v>
      </c>
      <c r="Y548" s="332">
        <f t="shared" ref="Y548:AK550" si="406">IF(Y20=0, "NA",Y372/Y20)</f>
        <v>-1</v>
      </c>
      <c r="Z548" s="341">
        <f t="shared" si="406"/>
        <v>-1</v>
      </c>
      <c r="AA548" s="342">
        <f t="shared" si="406"/>
        <v>0</v>
      </c>
      <c r="AB548" s="341">
        <f t="shared" si="406"/>
        <v>0</v>
      </c>
      <c r="AC548" s="343">
        <f t="shared" si="406"/>
        <v>-0.7495987158908507</v>
      </c>
      <c r="AD548" s="332" t="str">
        <f t="shared" si="406"/>
        <v>NA</v>
      </c>
      <c r="AE548" s="341" t="str">
        <f t="shared" si="406"/>
        <v>NA</v>
      </c>
      <c r="AF548" s="342" t="str">
        <f t="shared" si="406"/>
        <v>NA</v>
      </c>
      <c r="AG548" s="341" t="str">
        <f t="shared" si="406"/>
        <v>NA</v>
      </c>
      <c r="AH548" s="343" t="str">
        <f t="shared" si="406"/>
        <v>NA</v>
      </c>
      <c r="AI548" s="332" t="str">
        <f t="shared" si="406"/>
        <v>NA</v>
      </c>
      <c r="AJ548" s="343" t="str">
        <f t="shared" si="406"/>
        <v>NA</v>
      </c>
      <c r="AK548" s="343">
        <f t="shared" si="406"/>
        <v>-0.7495987158908507</v>
      </c>
      <c r="AL548" s="344"/>
      <c r="AM548" s="345">
        <f t="shared" ref="AM548:AM550" si="407">IF(AM20=0, "NA",AM372/AM20)</f>
        <v>3.0164423241905186E-2</v>
      </c>
    </row>
    <row r="549" spans="1:39" ht="22.5" customHeight="1">
      <c r="A549" s="56" t="s">
        <v>38</v>
      </c>
      <c r="B549" s="206">
        <f t="shared" si="405"/>
        <v>0</v>
      </c>
      <c r="C549" s="215">
        <f t="shared" si="405"/>
        <v>7.4963477639226964E-2</v>
      </c>
      <c r="D549" s="216">
        <f t="shared" si="405"/>
        <v>7.4963477639227019E-2</v>
      </c>
      <c r="E549" s="212">
        <f t="shared" si="405"/>
        <v>0</v>
      </c>
      <c r="F549" s="215">
        <f t="shared" si="405"/>
        <v>7.5710792885159486E-2</v>
      </c>
      <c r="G549" s="216">
        <f t="shared" si="405"/>
        <v>7.5710792885159375E-2</v>
      </c>
      <c r="H549" s="212">
        <f t="shared" si="405"/>
        <v>0</v>
      </c>
      <c r="I549" s="215">
        <f t="shared" si="405"/>
        <v>7.8003855929546062E-2</v>
      </c>
      <c r="J549" s="216">
        <f t="shared" si="405"/>
        <v>7.8003855929546048E-2</v>
      </c>
      <c r="K549" s="212">
        <f t="shared" si="405"/>
        <v>0</v>
      </c>
      <c r="L549" s="217">
        <f t="shared" si="405"/>
        <v>7.5710792885159472E-2</v>
      </c>
      <c r="M549" s="212" t="str">
        <f t="shared" si="405"/>
        <v>NA</v>
      </c>
      <c r="N549" s="212"/>
      <c r="O549" s="207"/>
      <c r="P549" s="207"/>
      <c r="Q549" s="207"/>
      <c r="R549" s="208" t="str">
        <f t="shared" si="405"/>
        <v>NA</v>
      </c>
      <c r="S549" s="208" t="str">
        <f t="shared" si="405"/>
        <v>NA</v>
      </c>
      <c r="T549" s="212">
        <f t="shared" si="405"/>
        <v>0</v>
      </c>
      <c r="U549" s="207">
        <f t="shared" si="405"/>
        <v>4.7598099205902106E-2</v>
      </c>
      <c r="V549" s="216">
        <f t="shared" si="405"/>
        <v>4.7598099205902217E-2</v>
      </c>
      <c r="W549" s="218">
        <f t="shared" si="405"/>
        <v>7.4573672553859049E-2</v>
      </c>
      <c r="Y549" s="333" t="str">
        <f t="shared" si="406"/>
        <v>NA</v>
      </c>
      <c r="Z549" s="346" t="str">
        <f t="shared" si="406"/>
        <v>NA</v>
      </c>
      <c r="AA549" s="347" t="str">
        <f t="shared" si="406"/>
        <v>NA</v>
      </c>
      <c r="AB549" s="346" t="str">
        <f t="shared" si="406"/>
        <v>NA</v>
      </c>
      <c r="AC549" s="348" t="str">
        <f t="shared" si="406"/>
        <v>NA</v>
      </c>
      <c r="AD549" s="333">
        <f t="shared" si="406"/>
        <v>0</v>
      </c>
      <c r="AE549" s="346">
        <f t="shared" si="406"/>
        <v>0</v>
      </c>
      <c r="AF549" s="347">
        <f t="shared" si="406"/>
        <v>0</v>
      </c>
      <c r="AG549" s="346">
        <f t="shared" si="406"/>
        <v>0</v>
      </c>
      <c r="AH549" s="348">
        <f t="shared" si="406"/>
        <v>0</v>
      </c>
      <c r="AI549" s="333">
        <f t="shared" si="406"/>
        <v>-1</v>
      </c>
      <c r="AJ549" s="348">
        <f t="shared" si="406"/>
        <v>-1</v>
      </c>
      <c r="AK549" s="348">
        <f t="shared" si="406"/>
        <v>-0.37122803962524392</v>
      </c>
      <c r="AL549" s="344"/>
      <c r="AM549" s="349">
        <f t="shared" si="407"/>
        <v>3.16498343898763E-2</v>
      </c>
    </row>
    <row r="550" spans="1:39" ht="22.5" customHeight="1">
      <c r="A550" s="56" t="s">
        <v>39</v>
      </c>
      <c r="B550" s="206">
        <f t="shared" si="405"/>
        <v>0</v>
      </c>
      <c r="C550" s="207">
        <f t="shared" si="405"/>
        <v>7.8413581698743975E-2</v>
      </c>
      <c r="D550" s="208">
        <f t="shared" si="405"/>
        <v>7.8413581698743975E-2</v>
      </c>
      <c r="E550" s="212">
        <f t="shared" si="405"/>
        <v>0</v>
      </c>
      <c r="F550" s="207">
        <f t="shared" si="405"/>
        <v>0</v>
      </c>
      <c r="G550" s="208">
        <f t="shared" si="405"/>
        <v>8.2247473252406778E-2</v>
      </c>
      <c r="H550" s="212">
        <f t="shared" si="405"/>
        <v>0</v>
      </c>
      <c r="I550" s="207">
        <f t="shared" si="405"/>
        <v>8.6037014345815691E-2</v>
      </c>
      <c r="J550" s="208">
        <f t="shared" si="405"/>
        <v>8.6037014345815663E-2</v>
      </c>
      <c r="K550" s="212">
        <f t="shared" si="405"/>
        <v>0</v>
      </c>
      <c r="L550" s="208">
        <f t="shared" si="405"/>
        <v>8.2104545358325606E-2</v>
      </c>
      <c r="M550" s="212" t="str">
        <f t="shared" si="405"/>
        <v>NA</v>
      </c>
      <c r="N550" s="212"/>
      <c r="O550" s="207"/>
      <c r="P550" s="207"/>
      <c r="Q550" s="207"/>
      <c r="R550" s="208" t="str">
        <f t="shared" si="405"/>
        <v>NA</v>
      </c>
      <c r="S550" s="208" t="str">
        <f t="shared" si="405"/>
        <v>NA</v>
      </c>
      <c r="T550" s="219" t="str">
        <f t="shared" si="405"/>
        <v>NA</v>
      </c>
      <c r="U550" s="219" t="str">
        <f t="shared" si="405"/>
        <v>NA</v>
      </c>
      <c r="V550" s="208">
        <f t="shared" si="405"/>
        <v>4.7598099205902217E-2</v>
      </c>
      <c r="W550" s="213">
        <f t="shared" si="405"/>
        <v>8.1358553807899345E-2</v>
      </c>
      <c r="Y550" s="332" t="str">
        <f t="shared" si="406"/>
        <v>NA</v>
      </c>
      <c r="Z550" s="341">
        <f t="shared" si="406"/>
        <v>-1</v>
      </c>
      <c r="AA550" s="342" t="str">
        <f t="shared" si="406"/>
        <v>NA</v>
      </c>
      <c r="AB550" s="341">
        <f t="shared" si="406"/>
        <v>0</v>
      </c>
      <c r="AC550" s="343">
        <f t="shared" si="406"/>
        <v>-0.7495987158908507</v>
      </c>
      <c r="AD550" s="332" t="str">
        <f t="shared" si="406"/>
        <v>NA</v>
      </c>
      <c r="AE550" s="341">
        <f t="shared" si="406"/>
        <v>0</v>
      </c>
      <c r="AF550" s="342" t="str">
        <f t="shared" si="406"/>
        <v>NA</v>
      </c>
      <c r="AG550" s="341">
        <f t="shared" si="406"/>
        <v>0</v>
      </c>
      <c r="AH550" s="343">
        <f t="shared" si="406"/>
        <v>0</v>
      </c>
      <c r="AI550" s="332" t="str">
        <f t="shared" si="406"/>
        <v>NA</v>
      </c>
      <c r="AJ550" s="343">
        <f t="shared" si="406"/>
        <v>-1</v>
      </c>
      <c r="AK550" s="343">
        <f t="shared" si="406"/>
        <v>-0.5158031405495086</v>
      </c>
      <c r="AL550" s="350"/>
      <c r="AM550" s="345">
        <f t="shared" si="407"/>
        <v>3.096879901604516E-2</v>
      </c>
    </row>
    <row r="551" spans="1:39" ht="13.5" customHeight="1">
      <c r="A551" s="16"/>
      <c r="B551" s="316"/>
      <c r="C551" s="311"/>
      <c r="D551" s="317"/>
      <c r="E551" s="318"/>
      <c r="F551" s="311"/>
      <c r="G551" s="317"/>
      <c r="H551" s="318"/>
      <c r="I551" s="311"/>
      <c r="J551" s="317"/>
      <c r="K551" s="318"/>
      <c r="L551" s="317"/>
      <c r="M551" s="318"/>
      <c r="N551" s="318"/>
      <c r="O551" s="319"/>
      <c r="P551" s="319"/>
      <c r="Q551" s="319"/>
      <c r="R551" s="312"/>
      <c r="S551" s="317"/>
      <c r="T551" s="318"/>
      <c r="U551" s="311"/>
      <c r="V551" s="317"/>
      <c r="W551" s="320"/>
      <c r="Y551" s="333"/>
      <c r="Z551" s="346"/>
      <c r="AA551" s="347"/>
      <c r="AB551" s="346"/>
      <c r="AC551" s="348"/>
      <c r="AD551" s="333"/>
      <c r="AE551" s="346"/>
      <c r="AF551" s="347"/>
      <c r="AG551" s="346"/>
      <c r="AH551" s="348"/>
      <c r="AI551" s="333"/>
      <c r="AJ551" s="348"/>
      <c r="AK551" s="348"/>
      <c r="AL551" s="351"/>
      <c r="AM551" s="349"/>
    </row>
    <row r="552" spans="1:39" ht="22.5" customHeight="1">
      <c r="A552" s="16" t="s">
        <v>42</v>
      </c>
      <c r="B552" s="310"/>
      <c r="C552" s="311"/>
      <c r="D552" s="312"/>
      <c r="E552" s="313"/>
      <c r="F552" s="311"/>
      <c r="G552" s="312"/>
      <c r="H552" s="313"/>
      <c r="I552" s="311"/>
      <c r="J552" s="312"/>
      <c r="K552" s="313"/>
      <c r="L552" s="312"/>
      <c r="M552" s="313"/>
      <c r="N552" s="313"/>
      <c r="O552" s="314"/>
      <c r="P552" s="314"/>
      <c r="Q552" s="314"/>
      <c r="R552" s="312"/>
      <c r="S552" s="312"/>
      <c r="T552" s="313"/>
      <c r="U552" s="311"/>
      <c r="V552" s="312"/>
      <c r="W552" s="315"/>
      <c r="Y552" s="332"/>
      <c r="Z552" s="341"/>
      <c r="AA552" s="342"/>
      <c r="AB552" s="341"/>
      <c r="AC552" s="343"/>
      <c r="AD552" s="332"/>
      <c r="AE552" s="341"/>
      <c r="AF552" s="342"/>
      <c r="AG552" s="341"/>
      <c r="AH552" s="343"/>
      <c r="AI552" s="332"/>
      <c r="AJ552" s="343"/>
      <c r="AK552" s="343"/>
      <c r="AL552" s="351"/>
      <c r="AM552" s="345"/>
    </row>
    <row r="553" spans="1:39" ht="22.5" customHeight="1">
      <c r="A553" s="56" t="s">
        <v>37</v>
      </c>
      <c r="B553" s="206">
        <f t="shared" ref="B553:W555" si="408">IF(B25=0, "NA",B377/B25)</f>
        <v>0</v>
      </c>
      <c r="C553" s="207">
        <f t="shared" si="408"/>
        <v>8.9148448943666608E-2</v>
      </c>
      <c r="D553" s="208">
        <f t="shared" si="408"/>
        <v>8.9148448943666553E-2</v>
      </c>
      <c r="E553" s="212">
        <f t="shared" si="408"/>
        <v>0</v>
      </c>
      <c r="F553" s="207">
        <f t="shared" si="408"/>
        <v>8.9148448943666608E-2</v>
      </c>
      <c r="G553" s="208">
        <f t="shared" si="408"/>
        <v>8.914844894366665E-2</v>
      </c>
      <c r="H553" s="212" t="str">
        <f t="shared" si="408"/>
        <v>NA</v>
      </c>
      <c r="I553" s="207" t="str">
        <f t="shared" si="408"/>
        <v>NA</v>
      </c>
      <c r="J553" s="208" t="str">
        <f t="shared" si="408"/>
        <v>NA</v>
      </c>
      <c r="K553" s="212">
        <f t="shared" si="408"/>
        <v>0</v>
      </c>
      <c r="L553" s="208">
        <f t="shared" si="408"/>
        <v>8.914844894366665E-2</v>
      </c>
      <c r="M553" s="212" t="str">
        <f t="shared" si="408"/>
        <v>NA</v>
      </c>
      <c r="N553" s="212"/>
      <c r="O553" s="207"/>
      <c r="P553" s="207"/>
      <c r="Q553" s="207"/>
      <c r="R553" s="208" t="str">
        <f t="shared" si="408"/>
        <v>NA</v>
      </c>
      <c r="S553" s="208" t="str">
        <f t="shared" si="408"/>
        <v>NA</v>
      </c>
      <c r="T553" s="212" t="str">
        <f t="shared" si="408"/>
        <v>NA</v>
      </c>
      <c r="U553" s="207" t="str">
        <f t="shared" si="408"/>
        <v>NA</v>
      </c>
      <c r="V553" s="208" t="str">
        <f t="shared" si="408"/>
        <v>NA</v>
      </c>
      <c r="W553" s="213">
        <f t="shared" si="408"/>
        <v>8.914844894366665E-2</v>
      </c>
      <c r="Y553" s="332">
        <f t="shared" ref="Y553:AK555" si="409">IF(Y25=0, "NA",Y377/Y25)</f>
        <v>-1</v>
      </c>
      <c r="Z553" s="341">
        <f t="shared" si="409"/>
        <v>-1</v>
      </c>
      <c r="AA553" s="342">
        <f t="shared" si="409"/>
        <v>0</v>
      </c>
      <c r="AB553" s="341">
        <f t="shared" si="409"/>
        <v>0</v>
      </c>
      <c r="AC553" s="343">
        <f t="shared" si="409"/>
        <v>-0.74959871589085081</v>
      </c>
      <c r="AD553" s="332" t="str">
        <f t="shared" si="409"/>
        <v>NA</v>
      </c>
      <c r="AE553" s="341" t="str">
        <f t="shared" si="409"/>
        <v>NA</v>
      </c>
      <c r="AF553" s="342" t="str">
        <f t="shared" si="409"/>
        <v>NA</v>
      </c>
      <c r="AG553" s="341" t="str">
        <f t="shared" si="409"/>
        <v>NA</v>
      </c>
      <c r="AH553" s="343" t="str">
        <f t="shared" si="409"/>
        <v>NA</v>
      </c>
      <c r="AI553" s="332" t="str">
        <f t="shared" si="409"/>
        <v>NA</v>
      </c>
      <c r="AJ553" s="343" t="str">
        <f t="shared" si="409"/>
        <v>NA</v>
      </c>
      <c r="AK553" s="343">
        <f t="shared" si="409"/>
        <v>-0.74959871589085081</v>
      </c>
      <c r="AL553" s="344"/>
      <c r="AM553" s="345">
        <f t="shared" ref="AM553:AM555" si="410">IF(AM25=0, "NA",AM377/AM25)</f>
        <v>3.0164423241905245E-2</v>
      </c>
    </row>
    <row r="554" spans="1:39" ht="22.5" customHeight="1">
      <c r="A554" s="56" t="s">
        <v>38</v>
      </c>
      <c r="B554" s="206">
        <f t="shared" si="408"/>
        <v>0</v>
      </c>
      <c r="C554" s="215">
        <f t="shared" si="408"/>
        <v>7.4640748654368719E-2</v>
      </c>
      <c r="D554" s="216">
        <f t="shared" si="408"/>
        <v>7.4640748654368913E-2</v>
      </c>
      <c r="E554" s="212">
        <f t="shared" si="408"/>
        <v>0</v>
      </c>
      <c r="F554" s="215">
        <f t="shared" si="408"/>
        <v>7.6051810294883518E-2</v>
      </c>
      <c r="G554" s="216">
        <f t="shared" si="408"/>
        <v>7.6051810294883573E-2</v>
      </c>
      <c r="H554" s="212" t="str">
        <f t="shared" si="408"/>
        <v>NA</v>
      </c>
      <c r="I554" s="215" t="str">
        <f t="shared" si="408"/>
        <v>NA</v>
      </c>
      <c r="J554" s="216" t="str">
        <f t="shared" si="408"/>
        <v>NA</v>
      </c>
      <c r="K554" s="212">
        <f t="shared" si="408"/>
        <v>0</v>
      </c>
      <c r="L554" s="217">
        <f t="shared" si="408"/>
        <v>7.5710792885159528E-2</v>
      </c>
      <c r="M554" s="212" t="str">
        <f t="shared" si="408"/>
        <v>NA</v>
      </c>
      <c r="N554" s="212"/>
      <c r="O554" s="207"/>
      <c r="P554" s="207"/>
      <c r="Q554" s="207"/>
      <c r="R554" s="208" t="str">
        <f t="shared" si="408"/>
        <v>NA</v>
      </c>
      <c r="S554" s="208" t="str">
        <f t="shared" si="408"/>
        <v>NA</v>
      </c>
      <c r="T554" s="212">
        <f t="shared" si="408"/>
        <v>0</v>
      </c>
      <c r="U554" s="207">
        <f t="shared" si="408"/>
        <v>4.7598099205902106E-2</v>
      </c>
      <c r="V554" s="216">
        <f t="shared" si="408"/>
        <v>4.7598099205902106E-2</v>
      </c>
      <c r="W554" s="218">
        <f t="shared" si="408"/>
        <v>7.2026009651549663E-2</v>
      </c>
      <c r="Y554" s="333" t="str">
        <f t="shared" si="409"/>
        <v>NA</v>
      </c>
      <c r="Z554" s="346" t="str">
        <f t="shared" si="409"/>
        <v>NA</v>
      </c>
      <c r="AA554" s="347" t="str">
        <f t="shared" si="409"/>
        <v>NA</v>
      </c>
      <c r="AB554" s="346" t="str">
        <f t="shared" si="409"/>
        <v>NA</v>
      </c>
      <c r="AC554" s="348" t="str">
        <f t="shared" si="409"/>
        <v>NA</v>
      </c>
      <c r="AD554" s="333">
        <f t="shared" si="409"/>
        <v>0</v>
      </c>
      <c r="AE554" s="346">
        <f t="shared" si="409"/>
        <v>0</v>
      </c>
      <c r="AF554" s="347">
        <f t="shared" si="409"/>
        <v>0</v>
      </c>
      <c r="AG554" s="346">
        <f t="shared" si="409"/>
        <v>0</v>
      </c>
      <c r="AH554" s="348">
        <f t="shared" si="409"/>
        <v>0</v>
      </c>
      <c r="AI554" s="333">
        <f t="shared" si="409"/>
        <v>-1</v>
      </c>
      <c r="AJ554" s="348">
        <f t="shared" si="409"/>
        <v>-1</v>
      </c>
      <c r="AK554" s="348">
        <f t="shared" si="409"/>
        <v>-0.37122803962524398</v>
      </c>
      <c r="AL554" s="344"/>
      <c r="AM554" s="349">
        <f t="shared" si="410"/>
        <v>2.7305012143933025E-2</v>
      </c>
    </row>
    <row r="555" spans="1:39" ht="22.5" customHeight="1">
      <c r="A555" s="56" t="s">
        <v>39</v>
      </c>
      <c r="B555" s="206">
        <f t="shared" si="408"/>
        <v>0</v>
      </c>
      <c r="C555" s="207">
        <f t="shared" si="408"/>
        <v>7.5346468455813748E-2</v>
      </c>
      <c r="D555" s="208">
        <f t="shared" si="408"/>
        <v>7.5346468455813928E-2</v>
      </c>
      <c r="E555" s="212">
        <f t="shared" si="408"/>
        <v>0</v>
      </c>
      <c r="F555" s="207">
        <f t="shared" si="408"/>
        <v>0.73753733240213692</v>
      </c>
      <c r="G555" s="208">
        <f t="shared" si="408"/>
        <v>8.3636110387091234E-2</v>
      </c>
      <c r="H555" s="212" t="str">
        <f t="shared" si="408"/>
        <v>NA</v>
      </c>
      <c r="I555" s="207" t="str">
        <f t="shared" si="408"/>
        <v>NA</v>
      </c>
      <c r="J555" s="208" t="str">
        <f t="shared" si="408"/>
        <v>NA</v>
      </c>
      <c r="K555" s="212">
        <f t="shared" si="408"/>
        <v>0</v>
      </c>
      <c r="L555" s="208">
        <f t="shared" si="408"/>
        <v>8.2611734084924449E-2</v>
      </c>
      <c r="M555" s="212" t="str">
        <f t="shared" si="408"/>
        <v>NA</v>
      </c>
      <c r="N555" s="212"/>
      <c r="O555" s="207"/>
      <c r="P555" s="207"/>
      <c r="Q555" s="207"/>
      <c r="R555" s="208" t="str">
        <f t="shared" si="408"/>
        <v>NA</v>
      </c>
      <c r="S555" s="208" t="str">
        <f t="shared" si="408"/>
        <v>NA</v>
      </c>
      <c r="T555" s="219" t="str">
        <f t="shared" si="408"/>
        <v>NA</v>
      </c>
      <c r="U555" s="219" t="str">
        <f t="shared" si="408"/>
        <v>NA</v>
      </c>
      <c r="V555" s="208">
        <f t="shared" si="408"/>
        <v>4.7598099205902106E-2</v>
      </c>
      <c r="W555" s="213">
        <f t="shared" si="408"/>
        <v>8.02181623766441E-2</v>
      </c>
      <c r="Y555" s="332" t="str">
        <f t="shared" si="409"/>
        <v>NA</v>
      </c>
      <c r="Z555" s="341">
        <f t="shared" si="409"/>
        <v>-1</v>
      </c>
      <c r="AA555" s="342" t="str">
        <f t="shared" si="409"/>
        <v>NA</v>
      </c>
      <c r="AB555" s="341">
        <f t="shared" si="409"/>
        <v>0</v>
      </c>
      <c r="AC555" s="343">
        <f t="shared" si="409"/>
        <v>-0.74959871589085081</v>
      </c>
      <c r="AD555" s="332" t="str">
        <f t="shared" si="409"/>
        <v>NA</v>
      </c>
      <c r="AE555" s="341">
        <f t="shared" si="409"/>
        <v>0</v>
      </c>
      <c r="AF555" s="342" t="str">
        <f t="shared" si="409"/>
        <v>NA</v>
      </c>
      <c r="AG555" s="341">
        <f t="shared" si="409"/>
        <v>0</v>
      </c>
      <c r="AH555" s="343">
        <f t="shared" si="409"/>
        <v>0</v>
      </c>
      <c r="AI555" s="332" t="str">
        <f t="shared" si="409"/>
        <v>NA</v>
      </c>
      <c r="AJ555" s="343">
        <f t="shared" si="409"/>
        <v>-1</v>
      </c>
      <c r="AK555" s="343">
        <f t="shared" si="409"/>
        <v>-0.51580314054950871</v>
      </c>
      <c r="AL555" s="350"/>
      <c r="AM555" s="345">
        <f t="shared" si="410"/>
        <v>2.8649248051565081E-2</v>
      </c>
    </row>
    <row r="556" spans="1:39" ht="15" customHeight="1">
      <c r="A556" s="16"/>
      <c r="B556" s="220"/>
      <c r="C556" s="207"/>
      <c r="D556" s="217"/>
      <c r="E556" s="221"/>
      <c r="F556" s="207"/>
      <c r="G556" s="217"/>
      <c r="H556" s="221"/>
      <c r="I556" s="207"/>
      <c r="J556" s="217"/>
      <c r="K556" s="221"/>
      <c r="L556" s="217"/>
      <c r="M556" s="221"/>
      <c r="N556" s="221"/>
      <c r="O556" s="222"/>
      <c r="P556" s="222"/>
      <c r="Q556" s="222"/>
      <c r="R556" s="208"/>
      <c r="S556" s="217"/>
      <c r="T556" s="221"/>
      <c r="U556" s="207"/>
      <c r="V556" s="217"/>
      <c r="W556" s="223"/>
      <c r="Y556" s="333"/>
      <c r="Z556" s="346"/>
      <c r="AA556" s="347"/>
      <c r="AB556" s="346"/>
      <c r="AC556" s="348"/>
      <c r="AD556" s="333"/>
      <c r="AE556" s="346"/>
      <c r="AF556" s="347"/>
      <c r="AG556" s="346"/>
      <c r="AH556" s="348"/>
      <c r="AI556" s="333"/>
      <c r="AJ556" s="348"/>
      <c r="AK556" s="348"/>
      <c r="AL556" s="351"/>
      <c r="AM556" s="349"/>
    </row>
    <row r="557" spans="1:39" ht="22.5" customHeight="1">
      <c r="A557" s="16" t="s">
        <v>92</v>
      </c>
      <c r="B557" s="220"/>
      <c r="C557" s="207"/>
      <c r="D557" s="217"/>
      <c r="E557" s="221"/>
      <c r="F557" s="207"/>
      <c r="G557" s="217"/>
      <c r="H557" s="221"/>
      <c r="I557" s="207"/>
      <c r="J557" s="217"/>
      <c r="K557" s="221"/>
      <c r="L557" s="217"/>
      <c r="M557" s="221"/>
      <c r="N557" s="221"/>
      <c r="O557" s="222"/>
      <c r="P557" s="222"/>
      <c r="Q557" s="222"/>
      <c r="R557" s="208"/>
      <c r="S557" s="217"/>
      <c r="T557" s="221"/>
      <c r="U557" s="207"/>
      <c r="V557" s="217"/>
      <c r="W557" s="223"/>
      <c r="Y557" s="333"/>
      <c r="Z557" s="346"/>
      <c r="AA557" s="347"/>
      <c r="AB557" s="346"/>
      <c r="AC557" s="348"/>
      <c r="AD557" s="333"/>
      <c r="AE557" s="346"/>
      <c r="AF557" s="347"/>
      <c r="AG557" s="346"/>
      <c r="AH557" s="348"/>
      <c r="AI557" s="333"/>
      <c r="AJ557" s="348"/>
      <c r="AK557" s="348"/>
      <c r="AL557" s="351"/>
      <c r="AM557" s="349"/>
    </row>
    <row r="558" spans="1:39" ht="22.5" customHeight="1">
      <c r="A558" s="56" t="s">
        <v>37</v>
      </c>
      <c r="B558" s="206">
        <f t="shared" ref="B558:W559" si="411">IF(B30=0, "NA",B382/B30)</f>
        <v>0</v>
      </c>
      <c r="C558" s="207" t="str">
        <f t="shared" si="411"/>
        <v>NA</v>
      </c>
      <c r="D558" s="208">
        <f t="shared" si="411"/>
        <v>8.9148448943666608E-2</v>
      </c>
      <c r="E558" s="212">
        <f t="shared" si="411"/>
        <v>0</v>
      </c>
      <c r="F558" s="207">
        <f t="shared" si="411"/>
        <v>8.9148448943666608E-2</v>
      </c>
      <c r="G558" s="208">
        <f t="shared" si="411"/>
        <v>8.9148448943666608E-2</v>
      </c>
      <c r="H558" s="212">
        <f t="shared" si="411"/>
        <v>0</v>
      </c>
      <c r="I558" s="207" t="str">
        <f t="shared" si="411"/>
        <v>NA</v>
      </c>
      <c r="J558" s="208">
        <f t="shared" si="411"/>
        <v>8.9148448943666636E-2</v>
      </c>
      <c r="K558" s="212">
        <f t="shared" si="411"/>
        <v>0</v>
      </c>
      <c r="L558" s="208">
        <f t="shared" si="411"/>
        <v>8.9148448943666622E-2</v>
      </c>
      <c r="M558" s="221" t="str">
        <f t="shared" si="411"/>
        <v>NA</v>
      </c>
      <c r="N558" s="221"/>
      <c r="O558" s="222"/>
      <c r="P558" s="222"/>
      <c r="Q558" s="222"/>
      <c r="R558" s="208" t="str">
        <f t="shared" si="411"/>
        <v>NA</v>
      </c>
      <c r="S558" s="217" t="str">
        <f t="shared" si="411"/>
        <v>NA</v>
      </c>
      <c r="T558" s="221" t="str">
        <f t="shared" si="411"/>
        <v>NA</v>
      </c>
      <c r="U558" s="207" t="str">
        <f t="shared" si="411"/>
        <v>NA</v>
      </c>
      <c r="V558" s="217" t="str">
        <f t="shared" si="411"/>
        <v>NA</v>
      </c>
      <c r="W558" s="213">
        <f t="shared" si="411"/>
        <v>8.9148448943666622E-2</v>
      </c>
      <c r="Y558" s="332" t="str">
        <f t="shared" ref="Y558:AK560" si="412">IF(Y30=0, "NA",Y382/Y30)</f>
        <v>NA</v>
      </c>
      <c r="Z558" s="341">
        <f t="shared" si="412"/>
        <v>-1</v>
      </c>
      <c r="AA558" s="342" t="str">
        <f t="shared" si="412"/>
        <v>NA</v>
      </c>
      <c r="AB558" s="341">
        <f t="shared" si="412"/>
        <v>0</v>
      </c>
      <c r="AC558" s="343">
        <f t="shared" si="412"/>
        <v>-0.74959871589085081</v>
      </c>
      <c r="AD558" s="332" t="str">
        <f t="shared" si="412"/>
        <v>NA</v>
      </c>
      <c r="AE558" s="341" t="str">
        <f t="shared" si="412"/>
        <v>NA</v>
      </c>
      <c r="AF558" s="342" t="str">
        <f t="shared" si="412"/>
        <v>NA</v>
      </c>
      <c r="AG558" s="341" t="str">
        <f t="shared" si="412"/>
        <v>NA</v>
      </c>
      <c r="AH558" s="343" t="str">
        <f t="shared" si="412"/>
        <v>NA</v>
      </c>
      <c r="AI558" s="332" t="str">
        <f t="shared" si="412"/>
        <v>NA</v>
      </c>
      <c r="AJ558" s="343" t="str">
        <f t="shared" si="412"/>
        <v>NA</v>
      </c>
      <c r="AK558" s="343">
        <f t="shared" si="412"/>
        <v>-0.74959871589085081</v>
      </c>
      <c r="AL558" s="344"/>
      <c r="AM558" s="345">
        <f t="shared" ref="AM558:AM560" si="413">IF(AM30=0, "NA",AM382/AM30)</f>
        <v>3.0164423241905217E-2</v>
      </c>
    </row>
    <row r="559" spans="1:39" ht="22.5" customHeight="1">
      <c r="A559" s="56" t="s">
        <v>38</v>
      </c>
      <c r="B559" s="206">
        <f t="shared" si="411"/>
        <v>0</v>
      </c>
      <c r="C559" s="207" t="str">
        <f t="shared" si="411"/>
        <v>NA</v>
      </c>
      <c r="D559" s="217">
        <f t="shared" si="411"/>
        <v>7.5690272562511277E-2</v>
      </c>
      <c r="E559" s="212">
        <f t="shared" si="411"/>
        <v>0</v>
      </c>
      <c r="F559" s="207" t="str">
        <f t="shared" si="411"/>
        <v>NA</v>
      </c>
      <c r="G559" s="217">
        <f t="shared" si="411"/>
        <v>7.5810571539928498E-2</v>
      </c>
      <c r="H559" s="212">
        <f t="shared" si="411"/>
        <v>0</v>
      </c>
      <c r="I559" s="207" t="str">
        <f t="shared" si="411"/>
        <v>NA</v>
      </c>
      <c r="J559" s="217">
        <f t="shared" si="411"/>
        <v>7.653459368804473E-2</v>
      </c>
      <c r="K559" s="212">
        <f t="shared" si="411"/>
        <v>0</v>
      </c>
      <c r="L559" s="217">
        <f t="shared" si="411"/>
        <v>7.5710792885159431E-2</v>
      </c>
      <c r="M559" s="221" t="str">
        <f t="shared" si="411"/>
        <v>NA</v>
      </c>
      <c r="N559" s="221"/>
      <c r="O559" s="222"/>
      <c r="P559" s="222"/>
      <c r="Q559" s="222"/>
      <c r="R559" s="208" t="str">
        <f t="shared" si="411"/>
        <v>NA</v>
      </c>
      <c r="S559" s="217" t="str">
        <f t="shared" si="411"/>
        <v>NA</v>
      </c>
      <c r="T559" s="221">
        <f t="shared" si="411"/>
        <v>0</v>
      </c>
      <c r="U559" s="207" t="str">
        <f t="shared" si="411"/>
        <v>NA</v>
      </c>
      <c r="V559" s="217">
        <f t="shared" si="411"/>
        <v>4.7598099205902175E-2</v>
      </c>
      <c r="W559" s="223">
        <f t="shared" si="411"/>
        <v>7.0027928054059108E-2</v>
      </c>
      <c r="Y559" s="333" t="str">
        <f t="shared" si="412"/>
        <v>NA</v>
      </c>
      <c r="Z559" s="346" t="str">
        <f t="shared" si="412"/>
        <v>NA</v>
      </c>
      <c r="AA559" s="347" t="str">
        <f t="shared" si="412"/>
        <v>NA</v>
      </c>
      <c r="AB559" s="346" t="str">
        <f t="shared" si="412"/>
        <v>NA</v>
      </c>
      <c r="AC559" s="348" t="str">
        <f t="shared" si="412"/>
        <v>NA</v>
      </c>
      <c r="AD559" s="333" t="str">
        <f t="shared" si="412"/>
        <v>NA</v>
      </c>
      <c r="AE559" s="346">
        <f t="shared" si="412"/>
        <v>0</v>
      </c>
      <c r="AF559" s="347" t="str">
        <f t="shared" si="412"/>
        <v>NA</v>
      </c>
      <c r="AG559" s="346">
        <f t="shared" si="412"/>
        <v>0</v>
      </c>
      <c r="AH559" s="348">
        <f t="shared" si="412"/>
        <v>0</v>
      </c>
      <c r="AI559" s="333" t="str">
        <f t="shared" si="412"/>
        <v>NA</v>
      </c>
      <c r="AJ559" s="348">
        <f t="shared" si="412"/>
        <v>-1</v>
      </c>
      <c r="AK559" s="348">
        <f t="shared" si="412"/>
        <v>-0.37122803962524398</v>
      </c>
      <c r="AL559" s="344"/>
      <c r="AM559" s="349">
        <f t="shared" si="413"/>
        <v>3.1916900262423574E-2</v>
      </c>
    </row>
    <row r="560" spans="1:39" ht="22.5" customHeight="1">
      <c r="A560" s="84" t="s">
        <v>39</v>
      </c>
      <c r="B560" s="224"/>
      <c r="C560" s="225"/>
      <c r="D560" s="226">
        <f>IF(D32=0, "NA",D384/D32)</f>
        <v>8.2161216316606014E-2</v>
      </c>
      <c r="E560" s="227"/>
      <c r="F560" s="225"/>
      <c r="G560" s="226">
        <f>IF(G32=0, "NA",G384/G32)</f>
        <v>8.2612621646879991E-2</v>
      </c>
      <c r="H560" s="227"/>
      <c r="I560" s="225"/>
      <c r="J560" s="226">
        <f>IF(J32=0, "NA",J384/J32)</f>
        <v>8.6042034175934756E-2</v>
      </c>
      <c r="K560" s="227"/>
      <c r="L560" s="226">
        <f>IF(L32=0, "NA",L384/L32)</f>
        <v>8.2322506844941579E-2</v>
      </c>
      <c r="M560" s="227"/>
      <c r="N560" s="227"/>
      <c r="O560" s="225"/>
      <c r="P560" s="225"/>
      <c r="Q560" s="225"/>
      <c r="R560" s="226"/>
      <c r="S560" s="226" t="str">
        <f>IF(S32=0, "NA",S384/S32)</f>
        <v>NA</v>
      </c>
      <c r="T560" s="227">
        <f>IF(T32=0, "NA",T384/T32)</f>
        <v>0</v>
      </c>
      <c r="U560" s="225"/>
      <c r="V560" s="226">
        <f>IF(V32=0, "NA",V384/V32)</f>
        <v>4.7598099205902175E-2</v>
      </c>
      <c r="W560" s="228">
        <f>IF(W32=0, "NA",W384/W32)</f>
        <v>7.8363041464946048E-2</v>
      </c>
      <c r="Y560" s="334" t="str">
        <f t="shared" si="412"/>
        <v>NA</v>
      </c>
      <c r="Z560" s="352">
        <f t="shared" si="412"/>
        <v>-1</v>
      </c>
      <c r="AA560" s="353" t="str">
        <f t="shared" si="412"/>
        <v>NA</v>
      </c>
      <c r="AB560" s="352">
        <f t="shared" si="412"/>
        <v>0</v>
      </c>
      <c r="AC560" s="354">
        <f t="shared" si="412"/>
        <v>-0.74959871589085081</v>
      </c>
      <c r="AD560" s="334" t="str">
        <f t="shared" si="412"/>
        <v>NA</v>
      </c>
      <c r="AE560" s="352">
        <f t="shared" si="412"/>
        <v>0</v>
      </c>
      <c r="AF560" s="353" t="str">
        <f t="shared" si="412"/>
        <v>NA</v>
      </c>
      <c r="AG560" s="352">
        <f t="shared" si="412"/>
        <v>0</v>
      </c>
      <c r="AH560" s="354">
        <f t="shared" si="412"/>
        <v>0</v>
      </c>
      <c r="AI560" s="334" t="str">
        <f t="shared" si="412"/>
        <v>NA</v>
      </c>
      <c r="AJ560" s="354">
        <f t="shared" si="412"/>
        <v>-1</v>
      </c>
      <c r="AK560" s="354">
        <f t="shared" si="412"/>
        <v>-0.5158031405495086</v>
      </c>
      <c r="AL560" s="344"/>
      <c r="AM560" s="355">
        <f t="shared" si="413"/>
        <v>3.1160445477337265E-2</v>
      </c>
    </row>
    <row r="561" spans="1:39" ht="22.5" customHeight="1">
      <c r="A561" s="16"/>
      <c r="B561" s="206"/>
      <c r="C561" s="207"/>
      <c r="D561" s="208"/>
      <c r="E561" s="212"/>
      <c r="F561" s="207"/>
      <c r="G561" s="208"/>
      <c r="H561" s="212"/>
      <c r="I561" s="207"/>
      <c r="J561" s="208"/>
      <c r="K561" s="212"/>
      <c r="L561" s="208"/>
      <c r="M561" s="212"/>
      <c r="N561" s="212"/>
      <c r="O561" s="207"/>
      <c r="P561" s="207"/>
      <c r="Q561" s="207"/>
      <c r="R561" s="208"/>
      <c r="S561" s="208"/>
      <c r="T561" s="212"/>
      <c r="U561" s="207"/>
      <c r="V561" s="208"/>
      <c r="W561" s="229"/>
      <c r="Y561" s="332"/>
      <c r="Z561" s="341"/>
      <c r="AA561" s="342"/>
      <c r="AB561" s="341"/>
      <c r="AC561" s="343"/>
      <c r="AD561" s="332"/>
      <c r="AE561" s="341"/>
      <c r="AF561" s="342"/>
      <c r="AG561" s="341"/>
      <c r="AH561" s="343"/>
      <c r="AI561" s="332"/>
      <c r="AJ561" s="343"/>
      <c r="AK561" s="343"/>
      <c r="AL561" s="351"/>
      <c r="AM561" s="345"/>
    </row>
    <row r="562" spans="1:39" ht="22.5" customHeight="1">
      <c r="A562" s="38" t="s">
        <v>44</v>
      </c>
      <c r="B562" s="230"/>
      <c r="C562" s="231"/>
      <c r="D562" s="232"/>
      <c r="E562" s="233"/>
      <c r="F562" s="231"/>
      <c r="G562" s="232"/>
      <c r="H562" s="233"/>
      <c r="I562" s="231"/>
      <c r="J562" s="232"/>
      <c r="K562" s="233"/>
      <c r="L562" s="232"/>
      <c r="M562" s="233"/>
      <c r="N562" s="233"/>
      <c r="O562" s="231"/>
      <c r="P562" s="231"/>
      <c r="Q562" s="231"/>
      <c r="R562" s="232"/>
      <c r="S562" s="232"/>
      <c r="T562" s="233"/>
      <c r="U562" s="231"/>
      <c r="V562" s="232"/>
      <c r="W562" s="234"/>
      <c r="Y562" s="335"/>
      <c r="Z562" s="356"/>
      <c r="AA562" s="357"/>
      <c r="AB562" s="356"/>
      <c r="AC562" s="358"/>
      <c r="AD562" s="335"/>
      <c r="AE562" s="356"/>
      <c r="AF562" s="357"/>
      <c r="AG562" s="356"/>
      <c r="AH562" s="358"/>
      <c r="AI562" s="335"/>
      <c r="AJ562" s="358"/>
      <c r="AK562" s="358"/>
      <c r="AL562" s="351"/>
      <c r="AM562" s="359"/>
    </row>
    <row r="563" spans="1:39" ht="13.5" customHeight="1">
      <c r="A563" s="54"/>
      <c r="B563" s="206"/>
      <c r="C563" s="207"/>
      <c r="D563" s="208"/>
      <c r="E563" s="212"/>
      <c r="F563" s="207"/>
      <c r="G563" s="208"/>
      <c r="H563" s="212"/>
      <c r="I563" s="207"/>
      <c r="J563" s="208"/>
      <c r="K563" s="212"/>
      <c r="L563" s="208"/>
      <c r="M563" s="212"/>
      <c r="N563" s="212"/>
      <c r="O563" s="207"/>
      <c r="P563" s="207"/>
      <c r="Q563" s="207"/>
      <c r="R563" s="208"/>
      <c r="S563" s="208"/>
      <c r="T563" s="212"/>
      <c r="U563" s="207"/>
      <c r="V563" s="208"/>
      <c r="W563" s="229"/>
      <c r="Y563" s="332"/>
      <c r="Z563" s="341"/>
      <c r="AA563" s="342"/>
      <c r="AB563" s="341"/>
      <c r="AC563" s="343"/>
      <c r="AD563" s="332"/>
      <c r="AE563" s="341"/>
      <c r="AF563" s="342"/>
      <c r="AG563" s="341"/>
      <c r="AH563" s="343"/>
      <c r="AI563" s="332"/>
      <c r="AJ563" s="343"/>
      <c r="AK563" s="343"/>
      <c r="AL563" s="351"/>
      <c r="AM563" s="345"/>
    </row>
    <row r="564" spans="1:39" ht="22.5" customHeight="1">
      <c r="A564" s="33" t="s">
        <v>45</v>
      </c>
      <c r="B564" s="206"/>
      <c r="C564" s="207"/>
      <c r="D564" s="208"/>
      <c r="E564" s="212"/>
      <c r="F564" s="207"/>
      <c r="G564" s="208"/>
      <c r="H564" s="212"/>
      <c r="I564" s="207"/>
      <c r="J564" s="208"/>
      <c r="K564" s="212"/>
      <c r="L564" s="208"/>
      <c r="M564" s="212"/>
      <c r="N564" s="212"/>
      <c r="O564" s="207"/>
      <c r="P564" s="207"/>
      <c r="Q564" s="207"/>
      <c r="R564" s="208"/>
      <c r="S564" s="208"/>
      <c r="T564" s="212"/>
      <c r="U564" s="207"/>
      <c r="V564" s="208"/>
      <c r="W564" s="229"/>
      <c r="Y564" s="332"/>
      <c r="Z564" s="341"/>
      <c r="AA564" s="342"/>
      <c r="AB564" s="341"/>
      <c r="AC564" s="343"/>
      <c r="AD564" s="332"/>
      <c r="AE564" s="341"/>
      <c r="AF564" s="342"/>
      <c r="AG564" s="341"/>
      <c r="AH564" s="343"/>
      <c r="AI564" s="332"/>
      <c r="AJ564" s="343"/>
      <c r="AK564" s="343"/>
      <c r="AL564" s="351"/>
      <c r="AM564" s="345"/>
    </row>
    <row r="565" spans="1:39" ht="22.5" customHeight="1">
      <c r="A565" s="16" t="s">
        <v>46</v>
      </c>
      <c r="B565" s="206"/>
      <c r="C565" s="207"/>
      <c r="D565" s="208"/>
      <c r="E565" s="212"/>
      <c r="F565" s="207"/>
      <c r="G565" s="208"/>
      <c r="H565" s="212"/>
      <c r="I565" s="207"/>
      <c r="J565" s="208"/>
      <c r="K565" s="212"/>
      <c r="L565" s="208"/>
      <c r="M565" s="212"/>
      <c r="N565" s="212"/>
      <c r="O565" s="207"/>
      <c r="P565" s="207"/>
      <c r="Q565" s="207"/>
      <c r="R565" s="208"/>
      <c r="S565" s="208"/>
      <c r="T565" s="212"/>
      <c r="U565" s="207"/>
      <c r="V565" s="208"/>
      <c r="W565" s="229"/>
      <c r="Y565" s="332"/>
      <c r="Z565" s="341"/>
      <c r="AA565" s="342"/>
      <c r="AB565" s="341"/>
      <c r="AC565" s="343"/>
      <c r="AD565" s="332"/>
      <c r="AE565" s="341"/>
      <c r="AF565" s="342"/>
      <c r="AG565" s="341"/>
      <c r="AH565" s="343"/>
      <c r="AI565" s="332"/>
      <c r="AJ565" s="343"/>
      <c r="AK565" s="343"/>
      <c r="AL565" s="351"/>
      <c r="AM565" s="345"/>
    </row>
    <row r="566" spans="1:39" ht="22.5" customHeight="1">
      <c r="A566" s="56" t="s">
        <v>37</v>
      </c>
      <c r="B566" s="206">
        <f t="shared" ref="B566:W568" si="414">IF(B38=0, "NA",B390/B38)</f>
        <v>0</v>
      </c>
      <c r="C566" s="207">
        <f t="shared" si="414"/>
        <v>0.11147447717144891</v>
      </c>
      <c r="D566" s="208">
        <f t="shared" si="414"/>
        <v>0.1114744771714489</v>
      </c>
      <c r="E566" s="212">
        <f t="shared" si="414"/>
        <v>0</v>
      </c>
      <c r="F566" s="207">
        <f t="shared" si="414"/>
        <v>0.11147447717144891</v>
      </c>
      <c r="G566" s="208">
        <f t="shared" si="414"/>
        <v>0.11147447717144889</v>
      </c>
      <c r="H566" s="212" t="str">
        <f t="shared" si="414"/>
        <v>NA</v>
      </c>
      <c r="I566" s="207" t="str">
        <f t="shared" si="414"/>
        <v>NA</v>
      </c>
      <c r="J566" s="208" t="str">
        <f t="shared" si="414"/>
        <v>NA</v>
      </c>
      <c r="K566" s="212">
        <f t="shared" si="414"/>
        <v>0</v>
      </c>
      <c r="L566" s="208">
        <f t="shared" si="414"/>
        <v>0.11147447717144889</v>
      </c>
      <c r="M566" s="212" t="str">
        <f t="shared" si="414"/>
        <v>NA</v>
      </c>
      <c r="N566" s="212"/>
      <c r="O566" s="207"/>
      <c r="P566" s="207"/>
      <c r="Q566" s="207"/>
      <c r="R566" s="208" t="str">
        <f t="shared" si="414"/>
        <v>NA</v>
      </c>
      <c r="S566" s="208" t="str">
        <f t="shared" si="414"/>
        <v>NA</v>
      </c>
      <c r="T566" s="212" t="str">
        <f t="shared" si="414"/>
        <v>NA</v>
      </c>
      <c r="U566" s="207" t="str">
        <f t="shared" si="414"/>
        <v>NA</v>
      </c>
      <c r="V566" s="208" t="str">
        <f t="shared" si="414"/>
        <v>NA</v>
      </c>
      <c r="W566" s="213">
        <f t="shared" si="414"/>
        <v>0.11147447717144889</v>
      </c>
      <c r="Y566" s="332">
        <f t="shared" ref="Y566:AK568" si="415">IF(Y38=0, "NA",Y390/Y38)</f>
        <v>-1</v>
      </c>
      <c r="Z566" s="341">
        <f t="shared" si="415"/>
        <v>-1</v>
      </c>
      <c r="AA566" s="342">
        <f t="shared" si="415"/>
        <v>0</v>
      </c>
      <c r="AB566" s="341">
        <f t="shared" si="415"/>
        <v>0</v>
      </c>
      <c r="AC566" s="343">
        <f t="shared" si="415"/>
        <v>-0.71739130434782605</v>
      </c>
      <c r="AD566" s="332" t="str">
        <f t="shared" si="415"/>
        <v>NA</v>
      </c>
      <c r="AE566" s="341" t="str">
        <f t="shared" si="415"/>
        <v>NA</v>
      </c>
      <c r="AF566" s="342" t="str">
        <f t="shared" si="415"/>
        <v>NA</v>
      </c>
      <c r="AG566" s="341" t="str">
        <f t="shared" si="415"/>
        <v>NA</v>
      </c>
      <c r="AH566" s="343" t="str">
        <f t="shared" si="415"/>
        <v>NA</v>
      </c>
      <c r="AI566" s="332" t="str">
        <f t="shared" si="415"/>
        <v>NA</v>
      </c>
      <c r="AJ566" s="343" t="str">
        <f t="shared" si="415"/>
        <v>NA</v>
      </c>
      <c r="AK566" s="343">
        <f t="shared" si="415"/>
        <v>-0.71739130434782605</v>
      </c>
      <c r="AL566" s="344"/>
      <c r="AM566" s="345">
        <f t="shared" ref="AM566:AM568" si="416">IF(AM38=0, "NA",AM390/AM38)</f>
        <v>5.8878326878468112E-2</v>
      </c>
    </row>
    <row r="567" spans="1:39" ht="22.5" customHeight="1">
      <c r="A567" s="56" t="s">
        <v>38</v>
      </c>
      <c r="B567" s="206">
        <f t="shared" si="414"/>
        <v>0</v>
      </c>
      <c r="C567" s="215">
        <f t="shared" si="414"/>
        <v>4.7113346588481805E-2</v>
      </c>
      <c r="D567" s="216">
        <f t="shared" si="414"/>
        <v>4.7113346588481722E-2</v>
      </c>
      <c r="E567" s="212">
        <f t="shared" si="414"/>
        <v>0</v>
      </c>
      <c r="F567" s="215">
        <f t="shared" si="414"/>
        <v>4.7113346588481625E-2</v>
      </c>
      <c r="G567" s="216">
        <f t="shared" si="414"/>
        <v>4.7113346588481729E-2</v>
      </c>
      <c r="H567" s="212" t="str">
        <f t="shared" si="414"/>
        <v>NA</v>
      </c>
      <c r="I567" s="207" t="str">
        <f t="shared" si="414"/>
        <v>NA</v>
      </c>
      <c r="J567" s="208" t="str">
        <f t="shared" si="414"/>
        <v>NA</v>
      </c>
      <c r="K567" s="212">
        <f t="shared" si="414"/>
        <v>0</v>
      </c>
      <c r="L567" s="217">
        <f t="shared" si="414"/>
        <v>4.7113346588481729E-2</v>
      </c>
      <c r="M567" s="212" t="str">
        <f t="shared" si="414"/>
        <v>NA</v>
      </c>
      <c r="N567" s="212"/>
      <c r="O567" s="207"/>
      <c r="P567" s="207"/>
      <c r="Q567" s="207"/>
      <c r="R567" s="208" t="str">
        <f t="shared" si="414"/>
        <v>NA</v>
      </c>
      <c r="S567" s="208" t="str">
        <f t="shared" si="414"/>
        <v>NA</v>
      </c>
      <c r="T567" s="212">
        <f t="shared" si="414"/>
        <v>0</v>
      </c>
      <c r="U567" s="207">
        <f t="shared" si="414"/>
        <v>3.3614253919221258E-2</v>
      </c>
      <c r="V567" s="216">
        <f t="shared" si="414"/>
        <v>3.3614253919221154E-2</v>
      </c>
      <c r="W567" s="218">
        <f t="shared" si="414"/>
        <v>4.4429604269875703E-2</v>
      </c>
      <c r="Y567" s="333" t="str">
        <f t="shared" si="415"/>
        <v>NA</v>
      </c>
      <c r="Z567" s="346" t="str">
        <f t="shared" si="415"/>
        <v>NA</v>
      </c>
      <c r="AA567" s="347" t="str">
        <f t="shared" si="415"/>
        <v>NA</v>
      </c>
      <c r="AB567" s="346" t="str">
        <f t="shared" si="415"/>
        <v>NA</v>
      </c>
      <c r="AC567" s="348" t="str">
        <f t="shared" si="415"/>
        <v>NA</v>
      </c>
      <c r="AD567" s="333">
        <f t="shared" si="415"/>
        <v>0</v>
      </c>
      <c r="AE567" s="346">
        <f t="shared" si="415"/>
        <v>0</v>
      </c>
      <c r="AF567" s="347">
        <f t="shared" si="415"/>
        <v>0</v>
      </c>
      <c r="AG567" s="346">
        <f t="shared" si="415"/>
        <v>0</v>
      </c>
      <c r="AH567" s="348">
        <f t="shared" si="415"/>
        <v>0</v>
      </c>
      <c r="AI567" s="333">
        <f t="shared" si="415"/>
        <v>-1</v>
      </c>
      <c r="AJ567" s="348">
        <f t="shared" si="415"/>
        <v>-1</v>
      </c>
      <c r="AK567" s="348">
        <f t="shared" si="415"/>
        <v>-0.32039711191335746</v>
      </c>
      <c r="AL567" s="344"/>
      <c r="AM567" s="349">
        <f t="shared" si="416"/>
        <v>7.9265976476082037E-3</v>
      </c>
    </row>
    <row r="568" spans="1:39" ht="22.5" customHeight="1">
      <c r="A568" s="56" t="s">
        <v>39</v>
      </c>
      <c r="B568" s="206">
        <f t="shared" si="414"/>
        <v>0</v>
      </c>
      <c r="C568" s="207">
        <f t="shared" si="414"/>
        <v>7.6961933760988963E-2</v>
      </c>
      <c r="D568" s="208">
        <f t="shared" si="414"/>
        <v>7.6961933760988907E-2</v>
      </c>
      <c r="E568" s="212">
        <f t="shared" si="414"/>
        <v>0</v>
      </c>
      <c r="F568" s="207">
        <f t="shared" si="414"/>
        <v>8.0214169191816925E-2</v>
      </c>
      <c r="G568" s="208">
        <f t="shared" si="414"/>
        <v>8.0214169191816953E-2</v>
      </c>
      <c r="H568" s="212" t="str">
        <f t="shared" si="414"/>
        <v>NA</v>
      </c>
      <c r="I568" s="207" t="str">
        <f t="shared" si="414"/>
        <v>NA</v>
      </c>
      <c r="J568" s="208" t="str">
        <f t="shared" si="414"/>
        <v>NA</v>
      </c>
      <c r="K568" s="212">
        <f t="shared" si="414"/>
        <v>0</v>
      </c>
      <c r="L568" s="208">
        <f t="shared" si="414"/>
        <v>7.9618020067406883E-2</v>
      </c>
      <c r="M568" s="212" t="str">
        <f t="shared" si="414"/>
        <v>NA</v>
      </c>
      <c r="N568" s="212"/>
      <c r="O568" s="207"/>
      <c r="P568" s="207"/>
      <c r="Q568" s="207"/>
      <c r="R568" s="208" t="str">
        <f t="shared" si="414"/>
        <v>NA</v>
      </c>
      <c r="S568" s="208" t="str">
        <f t="shared" si="414"/>
        <v>NA</v>
      </c>
      <c r="T568" s="212" t="str">
        <f t="shared" si="414"/>
        <v>NA</v>
      </c>
      <c r="U568" s="207" t="str">
        <f t="shared" si="414"/>
        <v>NA</v>
      </c>
      <c r="V568" s="208">
        <f t="shared" si="414"/>
        <v>3.3614253919221154E-2</v>
      </c>
      <c r="W568" s="213">
        <f t="shared" si="414"/>
        <v>7.4585833443918809E-2</v>
      </c>
      <c r="Y568" s="332" t="str">
        <f t="shared" si="415"/>
        <v>NA</v>
      </c>
      <c r="Z568" s="341">
        <f t="shared" si="415"/>
        <v>-1</v>
      </c>
      <c r="AA568" s="342" t="str">
        <f t="shared" si="415"/>
        <v>NA</v>
      </c>
      <c r="AB568" s="341">
        <f t="shared" si="415"/>
        <v>0</v>
      </c>
      <c r="AC568" s="343">
        <f t="shared" si="415"/>
        <v>-0.71739130434782605</v>
      </c>
      <c r="AD568" s="332" t="str">
        <f t="shared" si="415"/>
        <v>NA</v>
      </c>
      <c r="AE568" s="341">
        <f t="shared" si="415"/>
        <v>0</v>
      </c>
      <c r="AF568" s="342" t="str">
        <f t="shared" si="415"/>
        <v>NA</v>
      </c>
      <c r="AG568" s="341">
        <f t="shared" si="415"/>
        <v>0</v>
      </c>
      <c r="AH568" s="343">
        <f t="shared" si="415"/>
        <v>0</v>
      </c>
      <c r="AI568" s="332" t="str">
        <f t="shared" si="415"/>
        <v>NA</v>
      </c>
      <c r="AJ568" s="343">
        <f t="shared" si="415"/>
        <v>-1</v>
      </c>
      <c r="AK568" s="343">
        <f t="shared" si="415"/>
        <v>-0.45240963855421695</v>
      </c>
      <c r="AL568" s="350"/>
      <c r="AM568" s="345">
        <f t="shared" si="416"/>
        <v>3.0342667921759856E-2</v>
      </c>
    </row>
    <row r="569" spans="1:39" ht="13.5" customHeight="1">
      <c r="A569" s="56"/>
      <c r="B569" s="206"/>
      <c r="C569" s="207"/>
      <c r="D569" s="208"/>
      <c r="E569" s="212"/>
      <c r="F569" s="207"/>
      <c r="G569" s="208"/>
      <c r="H569" s="212"/>
      <c r="I569" s="207"/>
      <c r="J569" s="208"/>
      <c r="K569" s="212"/>
      <c r="L569" s="208"/>
      <c r="M569" s="212"/>
      <c r="N569" s="212"/>
      <c r="O569" s="207"/>
      <c r="P569" s="207"/>
      <c r="Q569" s="207"/>
      <c r="R569" s="208"/>
      <c r="S569" s="208"/>
      <c r="T569" s="212"/>
      <c r="U569" s="207"/>
      <c r="V569" s="208"/>
      <c r="W569" s="213"/>
      <c r="Y569" s="332"/>
      <c r="Z569" s="341"/>
      <c r="AA569" s="342"/>
      <c r="AB569" s="341"/>
      <c r="AC569" s="343"/>
      <c r="AD569" s="332"/>
      <c r="AE569" s="341"/>
      <c r="AF569" s="342"/>
      <c r="AG569" s="341"/>
      <c r="AH569" s="343"/>
      <c r="AI569" s="332"/>
      <c r="AJ569" s="343"/>
      <c r="AK569" s="343"/>
      <c r="AL569" s="351"/>
      <c r="AM569" s="345"/>
    </row>
    <row r="570" spans="1:39" ht="13.5" customHeight="1">
      <c r="A570" s="16" t="s">
        <v>47</v>
      </c>
      <c r="B570" s="206"/>
      <c r="C570" s="207"/>
      <c r="D570" s="208"/>
      <c r="E570" s="212"/>
      <c r="F570" s="207"/>
      <c r="G570" s="208"/>
      <c r="H570" s="212"/>
      <c r="I570" s="207"/>
      <c r="J570" s="208"/>
      <c r="K570" s="212"/>
      <c r="L570" s="208"/>
      <c r="M570" s="212"/>
      <c r="N570" s="212"/>
      <c r="O570" s="207"/>
      <c r="P570" s="207"/>
      <c r="Q570" s="207"/>
      <c r="R570" s="208"/>
      <c r="S570" s="208"/>
      <c r="T570" s="212"/>
      <c r="U570" s="207"/>
      <c r="V570" s="208"/>
      <c r="W570" s="213"/>
      <c r="Y570" s="332"/>
      <c r="Z570" s="341"/>
      <c r="AA570" s="342"/>
      <c r="AB570" s="341"/>
      <c r="AC570" s="343"/>
      <c r="AD570" s="332"/>
      <c r="AE570" s="341"/>
      <c r="AF570" s="342"/>
      <c r="AG570" s="341"/>
      <c r="AH570" s="343"/>
      <c r="AI570" s="332"/>
      <c r="AJ570" s="343"/>
      <c r="AK570" s="343"/>
      <c r="AL570" s="351"/>
      <c r="AM570" s="345"/>
    </row>
    <row r="571" spans="1:39" ht="13.5" customHeight="1">
      <c r="A571" s="56" t="s">
        <v>37</v>
      </c>
      <c r="B571" s="206">
        <f t="shared" ref="B571:W573" si="417">IF(B43=0, "NA",B395/B43)</f>
        <v>0</v>
      </c>
      <c r="C571" s="207">
        <f t="shared" si="417"/>
        <v>0.11147447717144891</v>
      </c>
      <c r="D571" s="208">
        <f t="shared" si="417"/>
        <v>0.11147447717144904</v>
      </c>
      <c r="E571" s="212">
        <f t="shared" si="417"/>
        <v>0</v>
      </c>
      <c r="F571" s="207">
        <f t="shared" si="417"/>
        <v>0.11147447717144891</v>
      </c>
      <c r="G571" s="208">
        <f t="shared" si="417"/>
        <v>0.11147447717144893</v>
      </c>
      <c r="H571" s="212">
        <f t="shared" si="417"/>
        <v>0</v>
      </c>
      <c r="I571" s="207">
        <f t="shared" si="417"/>
        <v>0.11147447717144891</v>
      </c>
      <c r="J571" s="208">
        <f t="shared" si="417"/>
        <v>0.11147447717144883</v>
      </c>
      <c r="K571" s="212">
        <f t="shared" si="417"/>
        <v>0</v>
      </c>
      <c r="L571" s="208">
        <f t="shared" si="417"/>
        <v>0.11147447717144886</v>
      </c>
      <c r="M571" s="212" t="str">
        <f t="shared" si="417"/>
        <v>NA</v>
      </c>
      <c r="N571" s="212"/>
      <c r="O571" s="207"/>
      <c r="P571" s="207"/>
      <c r="Q571" s="207"/>
      <c r="R571" s="208" t="str">
        <f t="shared" si="417"/>
        <v>NA</v>
      </c>
      <c r="S571" s="208" t="str">
        <f t="shared" si="417"/>
        <v>NA</v>
      </c>
      <c r="T571" s="212" t="str">
        <f t="shared" si="417"/>
        <v>NA</v>
      </c>
      <c r="U571" s="207" t="str">
        <f t="shared" si="417"/>
        <v>NA</v>
      </c>
      <c r="V571" s="208" t="str">
        <f t="shared" si="417"/>
        <v>NA</v>
      </c>
      <c r="W571" s="213">
        <f t="shared" si="417"/>
        <v>0.11147447717144886</v>
      </c>
      <c r="Y571" s="332">
        <f t="shared" ref="Y571:AK573" si="418">IF(Y43=0, "NA",Y395/Y43)</f>
        <v>-1</v>
      </c>
      <c r="Z571" s="341">
        <f t="shared" si="418"/>
        <v>-1</v>
      </c>
      <c r="AA571" s="342">
        <f t="shared" si="418"/>
        <v>0</v>
      </c>
      <c r="AB571" s="341">
        <f t="shared" si="418"/>
        <v>0</v>
      </c>
      <c r="AC571" s="343">
        <f t="shared" si="418"/>
        <v>-0.71739130434782605</v>
      </c>
      <c r="AD571" s="332" t="str">
        <f t="shared" si="418"/>
        <v>NA</v>
      </c>
      <c r="AE571" s="341" t="str">
        <f t="shared" si="418"/>
        <v>NA</v>
      </c>
      <c r="AF571" s="342" t="str">
        <f t="shared" si="418"/>
        <v>NA</v>
      </c>
      <c r="AG571" s="341" t="str">
        <f t="shared" si="418"/>
        <v>NA</v>
      </c>
      <c r="AH571" s="343" t="str">
        <f t="shared" si="418"/>
        <v>NA</v>
      </c>
      <c r="AI571" s="332" t="str">
        <f t="shared" si="418"/>
        <v>NA</v>
      </c>
      <c r="AJ571" s="343" t="str">
        <f t="shared" si="418"/>
        <v>NA</v>
      </c>
      <c r="AK571" s="343">
        <f t="shared" si="418"/>
        <v>-0.71739130434782605</v>
      </c>
      <c r="AL571" s="344"/>
      <c r="AM571" s="345">
        <f t="shared" ref="AM571:AM573" si="419">IF(AM43=0, "NA",AM395/AM43)</f>
        <v>5.8878326878468078E-2</v>
      </c>
    </row>
    <row r="572" spans="1:39" ht="17.25">
      <c r="A572" s="56" t="s">
        <v>38</v>
      </c>
      <c r="B572" s="206">
        <f t="shared" si="417"/>
        <v>0</v>
      </c>
      <c r="C572" s="215">
        <f t="shared" si="417"/>
        <v>0.14155202645291948</v>
      </c>
      <c r="D572" s="216">
        <f t="shared" si="417"/>
        <v>0.14155202645291962</v>
      </c>
      <c r="E572" s="212">
        <f t="shared" si="417"/>
        <v>0</v>
      </c>
      <c r="F572" s="215">
        <f t="shared" si="417"/>
        <v>4.7113346588482034E-2</v>
      </c>
      <c r="G572" s="216">
        <f t="shared" si="417"/>
        <v>4.711334658848202E-2</v>
      </c>
      <c r="H572" s="212">
        <f t="shared" si="417"/>
        <v>0</v>
      </c>
      <c r="I572" s="207">
        <f t="shared" si="417"/>
        <v>-6.775129516416499E-2</v>
      </c>
      <c r="J572" s="208">
        <f t="shared" si="417"/>
        <v>-6.7751295164164921E-2</v>
      </c>
      <c r="K572" s="212">
        <f t="shared" si="417"/>
        <v>0</v>
      </c>
      <c r="L572" s="217">
        <f t="shared" si="417"/>
        <v>4.7113346588482097E-2</v>
      </c>
      <c r="M572" s="212" t="str">
        <f t="shared" si="417"/>
        <v>NA</v>
      </c>
      <c r="N572" s="212"/>
      <c r="O572" s="207"/>
      <c r="P572" s="207"/>
      <c r="Q572" s="207"/>
      <c r="R572" s="208" t="str">
        <f t="shared" si="417"/>
        <v>NA</v>
      </c>
      <c r="S572" s="208" t="str">
        <f t="shared" si="417"/>
        <v>NA</v>
      </c>
      <c r="T572" s="212">
        <f t="shared" si="417"/>
        <v>0</v>
      </c>
      <c r="U572" s="207">
        <f t="shared" si="417"/>
        <v>3.3614253919221258E-2</v>
      </c>
      <c r="V572" s="216">
        <f t="shared" si="417"/>
        <v>3.3614253919221293E-2</v>
      </c>
      <c r="W572" s="218">
        <f t="shared" si="417"/>
        <v>4.3886949592455586E-2</v>
      </c>
      <c r="Y572" s="333" t="str">
        <f t="shared" si="418"/>
        <v>NA</v>
      </c>
      <c r="Z572" s="346" t="str">
        <f t="shared" si="418"/>
        <v>NA</v>
      </c>
      <c r="AA572" s="347" t="str">
        <f t="shared" si="418"/>
        <v>NA</v>
      </c>
      <c r="AB572" s="346" t="str">
        <f t="shared" si="418"/>
        <v>NA</v>
      </c>
      <c r="AC572" s="348" t="str">
        <f t="shared" si="418"/>
        <v>NA</v>
      </c>
      <c r="AD572" s="333">
        <f t="shared" si="418"/>
        <v>0</v>
      </c>
      <c r="AE572" s="346">
        <f t="shared" si="418"/>
        <v>0</v>
      </c>
      <c r="AF572" s="347">
        <f t="shared" si="418"/>
        <v>0</v>
      </c>
      <c r="AG572" s="346">
        <f t="shared" si="418"/>
        <v>0</v>
      </c>
      <c r="AH572" s="348">
        <f t="shared" si="418"/>
        <v>0</v>
      </c>
      <c r="AI572" s="333">
        <f t="shared" si="418"/>
        <v>-1</v>
      </c>
      <c r="AJ572" s="348">
        <f t="shared" si="418"/>
        <v>-1</v>
      </c>
      <c r="AK572" s="348">
        <f t="shared" si="418"/>
        <v>-0.3203971119133574</v>
      </c>
      <c r="AL572" s="344"/>
      <c r="AM572" s="349">
        <f t="shared" si="419"/>
        <v>5.5098054382333511E-3</v>
      </c>
    </row>
    <row r="573" spans="1:39" ht="13.5" customHeight="1">
      <c r="A573" s="56" t="s">
        <v>39</v>
      </c>
      <c r="B573" s="206">
        <f t="shared" si="417"/>
        <v>0</v>
      </c>
      <c r="C573" s="207">
        <f t="shared" si="417"/>
        <v>0.13417502690461167</v>
      </c>
      <c r="D573" s="208">
        <f t="shared" si="417"/>
        <v>0.13417502690461178</v>
      </c>
      <c r="E573" s="212">
        <f t="shared" si="417"/>
        <v>0</v>
      </c>
      <c r="F573" s="207">
        <f t="shared" si="417"/>
        <v>7.6989825504270165E-2</v>
      </c>
      <c r="G573" s="208">
        <f t="shared" si="417"/>
        <v>7.6989825504270179E-2</v>
      </c>
      <c r="H573" s="212">
        <f t="shared" si="417"/>
        <v>0</v>
      </c>
      <c r="I573" s="207">
        <f t="shared" si="417"/>
        <v>5.6718261328738133E-2</v>
      </c>
      <c r="J573" s="208">
        <f t="shared" si="417"/>
        <v>5.6718261328738091E-2</v>
      </c>
      <c r="K573" s="212">
        <f t="shared" si="417"/>
        <v>0</v>
      </c>
      <c r="L573" s="208">
        <f t="shared" si="417"/>
        <v>8.1367909615613271E-2</v>
      </c>
      <c r="M573" s="212" t="str">
        <f t="shared" si="417"/>
        <v>NA</v>
      </c>
      <c r="N573" s="212"/>
      <c r="O573" s="207"/>
      <c r="P573" s="207"/>
      <c r="Q573" s="207"/>
      <c r="R573" s="208" t="str">
        <f t="shared" si="417"/>
        <v>NA</v>
      </c>
      <c r="S573" s="208" t="str">
        <f t="shared" si="417"/>
        <v>NA</v>
      </c>
      <c r="T573" s="212" t="str">
        <f t="shared" si="417"/>
        <v>NA</v>
      </c>
      <c r="U573" s="207" t="str">
        <f t="shared" si="417"/>
        <v>NA</v>
      </c>
      <c r="V573" s="208">
        <f t="shared" si="417"/>
        <v>3.3614253919221293E-2</v>
      </c>
      <c r="W573" s="213">
        <f t="shared" si="417"/>
        <v>7.5250807426651745E-2</v>
      </c>
      <c r="Y573" s="332" t="str">
        <f t="shared" si="418"/>
        <v>NA</v>
      </c>
      <c r="Z573" s="341">
        <f t="shared" si="418"/>
        <v>-1</v>
      </c>
      <c r="AA573" s="342" t="str">
        <f t="shared" si="418"/>
        <v>NA</v>
      </c>
      <c r="AB573" s="341">
        <f t="shared" si="418"/>
        <v>0</v>
      </c>
      <c r="AC573" s="343">
        <f t="shared" si="418"/>
        <v>-0.71739130434782605</v>
      </c>
      <c r="AD573" s="332" t="str">
        <f t="shared" si="418"/>
        <v>NA</v>
      </c>
      <c r="AE573" s="341">
        <f t="shared" si="418"/>
        <v>0</v>
      </c>
      <c r="AF573" s="342" t="str">
        <f t="shared" si="418"/>
        <v>NA</v>
      </c>
      <c r="AG573" s="341">
        <f t="shared" si="418"/>
        <v>0</v>
      </c>
      <c r="AH573" s="343">
        <f t="shared" si="418"/>
        <v>0</v>
      </c>
      <c r="AI573" s="332" t="str">
        <f t="shared" si="418"/>
        <v>NA</v>
      </c>
      <c r="AJ573" s="343">
        <f t="shared" si="418"/>
        <v>-1</v>
      </c>
      <c r="AK573" s="343">
        <f t="shared" si="418"/>
        <v>-0.4524096385542169</v>
      </c>
      <c r="AL573" s="350"/>
      <c r="AM573" s="345">
        <f t="shared" si="419"/>
        <v>2.9669035057394787E-2</v>
      </c>
    </row>
    <row r="574" spans="1:39" ht="13.5" customHeight="1">
      <c r="A574" s="56"/>
      <c r="B574" s="206"/>
      <c r="C574" s="207"/>
      <c r="D574" s="208"/>
      <c r="E574" s="212"/>
      <c r="F574" s="207"/>
      <c r="G574" s="208"/>
      <c r="H574" s="212"/>
      <c r="I574" s="207"/>
      <c r="J574" s="208"/>
      <c r="K574" s="212"/>
      <c r="L574" s="208"/>
      <c r="M574" s="212"/>
      <c r="N574" s="212"/>
      <c r="O574" s="207"/>
      <c r="P574" s="207"/>
      <c r="Q574" s="207"/>
      <c r="R574" s="208"/>
      <c r="S574" s="208"/>
      <c r="T574" s="212"/>
      <c r="U574" s="207"/>
      <c r="V574" s="208"/>
      <c r="W574" s="213"/>
      <c r="Y574" s="332"/>
      <c r="Z574" s="341"/>
      <c r="AA574" s="342"/>
      <c r="AB574" s="341"/>
      <c r="AC574" s="343"/>
      <c r="AD574" s="332"/>
      <c r="AE574" s="341"/>
      <c r="AF574" s="342"/>
      <c r="AG574" s="341"/>
      <c r="AH574" s="343"/>
      <c r="AI574" s="332"/>
      <c r="AJ574" s="343"/>
      <c r="AK574" s="343"/>
      <c r="AL574" s="351"/>
      <c r="AM574" s="345"/>
    </row>
    <row r="575" spans="1:39" ht="13.5" customHeight="1">
      <c r="A575" s="16" t="s">
        <v>48</v>
      </c>
      <c r="B575" s="206"/>
      <c r="C575" s="207"/>
      <c r="D575" s="208"/>
      <c r="E575" s="212"/>
      <c r="F575" s="207"/>
      <c r="G575" s="208"/>
      <c r="H575" s="212"/>
      <c r="I575" s="207"/>
      <c r="J575" s="208"/>
      <c r="K575" s="212"/>
      <c r="L575" s="208"/>
      <c r="M575" s="212"/>
      <c r="N575" s="212"/>
      <c r="O575" s="207"/>
      <c r="P575" s="207"/>
      <c r="Q575" s="207"/>
      <c r="R575" s="208"/>
      <c r="S575" s="208"/>
      <c r="T575" s="212"/>
      <c r="U575" s="207"/>
      <c r="V575" s="208"/>
      <c r="W575" s="213"/>
      <c r="Y575" s="332"/>
      <c r="Z575" s="341"/>
      <c r="AA575" s="342"/>
      <c r="AB575" s="341"/>
      <c r="AC575" s="343"/>
      <c r="AD575" s="332"/>
      <c r="AE575" s="341"/>
      <c r="AF575" s="342"/>
      <c r="AG575" s="341"/>
      <c r="AH575" s="343"/>
      <c r="AI575" s="332"/>
      <c r="AJ575" s="343"/>
      <c r="AK575" s="343"/>
      <c r="AL575" s="351"/>
      <c r="AM575" s="345"/>
    </row>
    <row r="576" spans="1:39" ht="13.5" customHeight="1">
      <c r="A576" s="56" t="s">
        <v>37</v>
      </c>
      <c r="B576" s="206">
        <f t="shared" ref="B576:W578" si="420">IF(B48=0, "NA",B400/B48)</f>
        <v>0</v>
      </c>
      <c r="C576" s="207">
        <f t="shared" si="420"/>
        <v>0.11147447717144891</v>
      </c>
      <c r="D576" s="208">
        <f t="shared" si="420"/>
        <v>0.11147447717144891</v>
      </c>
      <c r="E576" s="212">
        <f t="shared" si="420"/>
        <v>0</v>
      </c>
      <c r="F576" s="207">
        <f t="shared" si="420"/>
        <v>0.11147447717144891</v>
      </c>
      <c r="G576" s="208">
        <f t="shared" si="420"/>
        <v>0.11147447717144901</v>
      </c>
      <c r="H576" s="212">
        <f t="shared" si="420"/>
        <v>0</v>
      </c>
      <c r="I576" s="207">
        <f t="shared" si="420"/>
        <v>0.11147447717144891</v>
      </c>
      <c r="J576" s="208">
        <f t="shared" si="420"/>
        <v>0.11147447717144894</v>
      </c>
      <c r="K576" s="212">
        <f t="shared" si="420"/>
        <v>0</v>
      </c>
      <c r="L576" s="208">
        <f t="shared" si="420"/>
        <v>0.11147447717144895</v>
      </c>
      <c r="M576" s="212" t="str">
        <f t="shared" si="420"/>
        <v>NA</v>
      </c>
      <c r="N576" s="212"/>
      <c r="O576" s="207"/>
      <c r="P576" s="207"/>
      <c r="Q576" s="207"/>
      <c r="R576" s="208" t="str">
        <f t="shared" si="420"/>
        <v>NA</v>
      </c>
      <c r="S576" s="208" t="str">
        <f t="shared" si="420"/>
        <v>NA</v>
      </c>
      <c r="T576" s="212" t="str">
        <f t="shared" si="420"/>
        <v>NA</v>
      </c>
      <c r="U576" s="207" t="str">
        <f t="shared" si="420"/>
        <v>NA</v>
      </c>
      <c r="V576" s="208" t="str">
        <f t="shared" si="420"/>
        <v>NA</v>
      </c>
      <c r="W576" s="213">
        <f t="shared" si="420"/>
        <v>0.11147447717144895</v>
      </c>
      <c r="Y576" s="332">
        <f t="shared" ref="Y576:AK578" si="421">IF(Y48=0, "NA",Y400/Y48)</f>
        <v>-1</v>
      </c>
      <c r="Z576" s="341">
        <f t="shared" si="421"/>
        <v>-1</v>
      </c>
      <c r="AA576" s="342">
        <f t="shared" si="421"/>
        <v>0</v>
      </c>
      <c r="AB576" s="341">
        <f t="shared" si="421"/>
        <v>0</v>
      </c>
      <c r="AC576" s="343">
        <f t="shared" si="421"/>
        <v>-0.71739130434782605</v>
      </c>
      <c r="AD576" s="332" t="str">
        <f t="shared" si="421"/>
        <v>NA</v>
      </c>
      <c r="AE576" s="341" t="str">
        <f t="shared" si="421"/>
        <v>NA</v>
      </c>
      <c r="AF576" s="342" t="str">
        <f t="shared" si="421"/>
        <v>NA</v>
      </c>
      <c r="AG576" s="341" t="str">
        <f t="shared" si="421"/>
        <v>NA</v>
      </c>
      <c r="AH576" s="343" t="str">
        <f t="shared" si="421"/>
        <v>NA</v>
      </c>
      <c r="AI576" s="332" t="str">
        <f t="shared" si="421"/>
        <v>NA</v>
      </c>
      <c r="AJ576" s="343" t="str">
        <f t="shared" si="421"/>
        <v>NA</v>
      </c>
      <c r="AK576" s="343">
        <f t="shared" si="421"/>
        <v>-0.71739130434782605</v>
      </c>
      <c r="AL576" s="344"/>
      <c r="AM576" s="345">
        <f t="shared" ref="AM576:AM578" si="422">IF(AM48=0, "NA",AM400/AM48)</f>
        <v>5.8878326878468182E-2</v>
      </c>
    </row>
    <row r="577" spans="1:39" ht="17.25">
      <c r="A577" s="56" t="s">
        <v>38</v>
      </c>
      <c r="B577" s="206">
        <f t="shared" si="420"/>
        <v>0</v>
      </c>
      <c r="C577" s="215">
        <f t="shared" si="420"/>
        <v>4.7113346588481861E-2</v>
      </c>
      <c r="D577" s="216">
        <f t="shared" si="420"/>
        <v>4.711334658848184E-2</v>
      </c>
      <c r="E577" s="212">
        <f t="shared" si="420"/>
        <v>0</v>
      </c>
      <c r="F577" s="215">
        <f t="shared" si="420"/>
        <v>4.7113346588481812E-2</v>
      </c>
      <c r="G577" s="216">
        <f t="shared" si="420"/>
        <v>4.7113346588481708E-2</v>
      </c>
      <c r="H577" s="212">
        <f t="shared" si="420"/>
        <v>0</v>
      </c>
      <c r="I577" s="207">
        <f t="shared" si="420"/>
        <v>4.7113346588481979E-2</v>
      </c>
      <c r="J577" s="208">
        <f t="shared" si="420"/>
        <v>4.7113346588482E-2</v>
      </c>
      <c r="K577" s="212">
        <f t="shared" si="420"/>
        <v>0</v>
      </c>
      <c r="L577" s="217">
        <f t="shared" si="420"/>
        <v>4.7113346588481909E-2</v>
      </c>
      <c r="M577" s="212" t="str">
        <f t="shared" si="420"/>
        <v>NA</v>
      </c>
      <c r="N577" s="212"/>
      <c r="O577" s="207"/>
      <c r="P577" s="207"/>
      <c r="Q577" s="207"/>
      <c r="R577" s="208" t="str">
        <f t="shared" si="420"/>
        <v>NA</v>
      </c>
      <c r="S577" s="208" t="str">
        <f t="shared" si="420"/>
        <v>NA</v>
      </c>
      <c r="T577" s="212">
        <f t="shared" si="420"/>
        <v>0</v>
      </c>
      <c r="U577" s="207">
        <f t="shared" si="420"/>
        <v>3.3614253919221258E-2</v>
      </c>
      <c r="V577" s="216">
        <f t="shared" si="420"/>
        <v>3.3614253919221342E-2</v>
      </c>
      <c r="W577" s="218">
        <f t="shared" si="420"/>
        <v>4.685188630839339E-2</v>
      </c>
      <c r="Y577" s="333" t="str">
        <f t="shared" si="421"/>
        <v>NA</v>
      </c>
      <c r="Z577" s="346" t="str">
        <f t="shared" si="421"/>
        <v>NA</v>
      </c>
      <c r="AA577" s="347" t="str">
        <f t="shared" si="421"/>
        <v>NA</v>
      </c>
      <c r="AB577" s="346" t="str">
        <f t="shared" si="421"/>
        <v>NA</v>
      </c>
      <c r="AC577" s="348" t="str">
        <f t="shared" si="421"/>
        <v>NA</v>
      </c>
      <c r="AD577" s="333">
        <f t="shared" si="421"/>
        <v>0</v>
      </c>
      <c r="AE577" s="346">
        <f t="shared" si="421"/>
        <v>0</v>
      </c>
      <c r="AF577" s="347">
        <f t="shared" si="421"/>
        <v>0</v>
      </c>
      <c r="AG577" s="346">
        <f t="shared" si="421"/>
        <v>0</v>
      </c>
      <c r="AH577" s="348">
        <f t="shared" si="421"/>
        <v>0</v>
      </c>
      <c r="AI577" s="333">
        <f t="shared" si="421"/>
        <v>-1</v>
      </c>
      <c r="AJ577" s="348">
        <f t="shared" si="421"/>
        <v>-1</v>
      </c>
      <c r="AK577" s="348">
        <f t="shared" si="421"/>
        <v>-0.3203971119133574</v>
      </c>
      <c r="AL577" s="344"/>
      <c r="AM577" s="349">
        <f t="shared" si="422"/>
        <v>3.6169459092055267E-3</v>
      </c>
    </row>
    <row r="578" spans="1:39" ht="13.5" customHeight="1">
      <c r="A578" s="56" t="s">
        <v>39</v>
      </c>
      <c r="B578" s="206">
        <f t="shared" si="420"/>
        <v>0</v>
      </c>
      <c r="C578" s="207">
        <f t="shared" si="420"/>
        <v>5.0739457421234986E-2</v>
      </c>
      <c r="D578" s="208">
        <f t="shared" si="420"/>
        <v>5.0739457421234958E-2</v>
      </c>
      <c r="E578" s="212">
        <f t="shared" si="420"/>
        <v>0</v>
      </c>
      <c r="F578" s="207">
        <f t="shared" si="420"/>
        <v>8.0975156782826865E-2</v>
      </c>
      <c r="G578" s="208">
        <f t="shared" si="420"/>
        <v>8.0975156782826865E-2</v>
      </c>
      <c r="H578" s="212">
        <f t="shared" si="420"/>
        <v>0</v>
      </c>
      <c r="I578" s="207">
        <f t="shared" si="420"/>
        <v>8.4196099831723256E-2</v>
      </c>
      <c r="J578" s="208">
        <f t="shared" si="420"/>
        <v>8.4196099831723284E-2</v>
      </c>
      <c r="K578" s="212">
        <f t="shared" si="420"/>
        <v>0</v>
      </c>
      <c r="L578" s="208">
        <f t="shared" si="420"/>
        <v>7.9302182369443308E-2</v>
      </c>
      <c r="M578" s="212" t="str">
        <f t="shared" si="420"/>
        <v>NA</v>
      </c>
      <c r="N578" s="212"/>
      <c r="O578" s="207"/>
      <c r="P578" s="207"/>
      <c r="Q578" s="207"/>
      <c r="R578" s="208" t="str">
        <f t="shared" si="420"/>
        <v>NA</v>
      </c>
      <c r="S578" s="208" t="str">
        <f t="shared" si="420"/>
        <v>NA</v>
      </c>
      <c r="T578" s="212" t="str">
        <f t="shared" si="420"/>
        <v>NA</v>
      </c>
      <c r="U578" s="207" t="str">
        <f t="shared" si="420"/>
        <v>NA</v>
      </c>
      <c r="V578" s="208">
        <f t="shared" si="420"/>
        <v>3.3614253919221342E-2</v>
      </c>
      <c r="W578" s="213">
        <f t="shared" si="420"/>
        <v>7.8855510665532189E-2</v>
      </c>
      <c r="Y578" s="332" t="str">
        <f t="shared" si="421"/>
        <v>NA</v>
      </c>
      <c r="Z578" s="341">
        <f t="shared" si="421"/>
        <v>-1</v>
      </c>
      <c r="AA578" s="342" t="str">
        <f t="shared" si="421"/>
        <v>NA</v>
      </c>
      <c r="AB578" s="341">
        <f t="shared" si="421"/>
        <v>0</v>
      </c>
      <c r="AC578" s="343">
        <f t="shared" si="421"/>
        <v>-0.71739130434782605</v>
      </c>
      <c r="AD578" s="332" t="str">
        <f t="shared" si="421"/>
        <v>NA</v>
      </c>
      <c r="AE578" s="341">
        <f t="shared" si="421"/>
        <v>0</v>
      </c>
      <c r="AF578" s="342" t="str">
        <f t="shared" si="421"/>
        <v>NA</v>
      </c>
      <c r="AG578" s="341">
        <f t="shared" si="421"/>
        <v>0</v>
      </c>
      <c r="AH578" s="343">
        <f t="shared" si="421"/>
        <v>0</v>
      </c>
      <c r="AI578" s="332" t="str">
        <f t="shared" si="421"/>
        <v>NA</v>
      </c>
      <c r="AJ578" s="343">
        <f t="shared" si="421"/>
        <v>-1</v>
      </c>
      <c r="AK578" s="343">
        <f t="shared" si="421"/>
        <v>-0.45240963855421684</v>
      </c>
      <c r="AL578" s="350"/>
      <c r="AM578" s="345">
        <f t="shared" si="422"/>
        <v>3.0160382970717863E-2</v>
      </c>
    </row>
    <row r="579" spans="1:39" ht="13.5" customHeight="1">
      <c r="A579" s="56"/>
      <c r="B579" s="206"/>
      <c r="C579" s="207"/>
      <c r="D579" s="208"/>
      <c r="E579" s="212"/>
      <c r="F579" s="207"/>
      <c r="G579" s="208"/>
      <c r="H579" s="212"/>
      <c r="I579" s="207"/>
      <c r="J579" s="208"/>
      <c r="K579" s="212"/>
      <c r="L579" s="208"/>
      <c r="M579" s="212"/>
      <c r="N579" s="212"/>
      <c r="O579" s="207"/>
      <c r="P579" s="207"/>
      <c r="Q579" s="207"/>
      <c r="R579" s="208"/>
      <c r="S579" s="208"/>
      <c r="T579" s="212"/>
      <c r="U579" s="207"/>
      <c r="V579" s="208"/>
      <c r="W579" s="213"/>
      <c r="Y579" s="332"/>
      <c r="Z579" s="341"/>
      <c r="AA579" s="342"/>
      <c r="AB579" s="341"/>
      <c r="AC579" s="343"/>
      <c r="AD579" s="332"/>
      <c r="AE579" s="341"/>
      <c r="AF579" s="342"/>
      <c r="AG579" s="341"/>
      <c r="AH579" s="343"/>
      <c r="AI579" s="332"/>
      <c r="AJ579" s="343"/>
      <c r="AK579" s="343"/>
      <c r="AL579" s="351"/>
      <c r="AM579" s="345"/>
    </row>
    <row r="580" spans="1:39" ht="13.5" customHeight="1">
      <c r="A580" s="16" t="s">
        <v>49</v>
      </c>
      <c r="B580" s="206"/>
      <c r="C580" s="207"/>
      <c r="D580" s="208"/>
      <c r="E580" s="212"/>
      <c r="F580" s="207"/>
      <c r="G580" s="208"/>
      <c r="H580" s="212"/>
      <c r="I580" s="207"/>
      <c r="J580" s="208"/>
      <c r="K580" s="212"/>
      <c r="L580" s="208"/>
      <c r="M580" s="212"/>
      <c r="N580" s="212"/>
      <c r="O580" s="207"/>
      <c r="P580" s="207"/>
      <c r="Q580" s="207"/>
      <c r="R580" s="208"/>
      <c r="S580" s="208"/>
      <c r="T580" s="212"/>
      <c r="U580" s="207"/>
      <c r="V580" s="208"/>
      <c r="W580" s="213"/>
      <c r="Y580" s="332"/>
      <c r="Z580" s="341"/>
      <c r="AA580" s="342"/>
      <c r="AB580" s="341"/>
      <c r="AC580" s="343"/>
      <c r="AD580" s="332"/>
      <c r="AE580" s="341"/>
      <c r="AF580" s="342"/>
      <c r="AG580" s="341"/>
      <c r="AH580" s="343"/>
      <c r="AI580" s="332"/>
      <c r="AJ580" s="343"/>
      <c r="AK580" s="343"/>
      <c r="AL580" s="351"/>
      <c r="AM580" s="345"/>
    </row>
    <row r="581" spans="1:39" ht="13.5" customHeight="1">
      <c r="A581" s="56" t="s">
        <v>37</v>
      </c>
      <c r="B581" s="206">
        <f t="shared" ref="B581:W583" si="423">IF(B53=0, "NA",B405/B53)</f>
        <v>0</v>
      </c>
      <c r="C581" s="207" t="str">
        <f t="shared" si="423"/>
        <v>NA</v>
      </c>
      <c r="D581" s="208">
        <f t="shared" si="423"/>
        <v>0.1114744771714489</v>
      </c>
      <c r="E581" s="212">
        <f t="shared" si="423"/>
        <v>0</v>
      </c>
      <c r="F581" s="207" t="str">
        <f t="shared" si="423"/>
        <v>NA</v>
      </c>
      <c r="G581" s="208">
        <f t="shared" si="423"/>
        <v>0.11147447717144889</v>
      </c>
      <c r="H581" s="212">
        <f t="shared" si="423"/>
        <v>0</v>
      </c>
      <c r="I581" s="207" t="str">
        <f t="shared" si="423"/>
        <v>NA</v>
      </c>
      <c r="J581" s="208">
        <f t="shared" si="423"/>
        <v>0.11147447717144886</v>
      </c>
      <c r="K581" s="212">
        <f t="shared" si="423"/>
        <v>0</v>
      </c>
      <c r="L581" s="208">
        <f t="shared" si="423"/>
        <v>0.11147447717144887</v>
      </c>
      <c r="M581" s="212" t="str">
        <f t="shared" si="423"/>
        <v>NA</v>
      </c>
      <c r="N581" s="212"/>
      <c r="O581" s="207"/>
      <c r="P581" s="207"/>
      <c r="Q581" s="207"/>
      <c r="R581" s="208" t="str">
        <f t="shared" si="423"/>
        <v>NA</v>
      </c>
      <c r="S581" s="208" t="str">
        <f t="shared" si="423"/>
        <v>NA</v>
      </c>
      <c r="T581" s="212" t="str">
        <f t="shared" si="423"/>
        <v>NA</v>
      </c>
      <c r="U581" s="207" t="str">
        <f t="shared" si="423"/>
        <v>NA</v>
      </c>
      <c r="V581" s="208" t="str">
        <f t="shared" si="423"/>
        <v>NA</v>
      </c>
      <c r="W581" s="213">
        <f t="shared" si="423"/>
        <v>0.11147447717144887</v>
      </c>
      <c r="Y581" s="332" t="str">
        <f t="shared" ref="Y581:AK583" si="424">IF(Y53=0, "NA",Y405/Y53)</f>
        <v>NA</v>
      </c>
      <c r="Z581" s="341">
        <f t="shared" si="424"/>
        <v>-1</v>
      </c>
      <c r="AA581" s="342" t="str">
        <f t="shared" si="424"/>
        <v>NA</v>
      </c>
      <c r="AB581" s="341">
        <f t="shared" si="424"/>
        <v>0</v>
      </c>
      <c r="AC581" s="343">
        <f t="shared" si="424"/>
        <v>-0.71739130434782605</v>
      </c>
      <c r="AD581" s="332" t="str">
        <f t="shared" si="424"/>
        <v>NA</v>
      </c>
      <c r="AE581" s="341" t="str">
        <f t="shared" si="424"/>
        <v>NA</v>
      </c>
      <c r="AF581" s="342" t="str">
        <f t="shared" si="424"/>
        <v>NA</v>
      </c>
      <c r="AG581" s="341" t="str">
        <f t="shared" si="424"/>
        <v>NA</v>
      </c>
      <c r="AH581" s="343" t="str">
        <f t="shared" si="424"/>
        <v>NA</v>
      </c>
      <c r="AI581" s="332" t="str">
        <f t="shared" si="424"/>
        <v>NA</v>
      </c>
      <c r="AJ581" s="343" t="str">
        <f t="shared" si="424"/>
        <v>NA</v>
      </c>
      <c r="AK581" s="343">
        <f t="shared" si="424"/>
        <v>-0.71739130434782605</v>
      </c>
      <c r="AL581" s="351"/>
      <c r="AM581" s="345">
        <f t="shared" ref="AM581:AM583" si="425">IF(AM53=0, "NA",AM405/AM53)</f>
        <v>5.8878326878468105E-2</v>
      </c>
    </row>
    <row r="582" spans="1:39" ht="19.5" customHeight="1">
      <c r="A582" s="56" t="s">
        <v>38</v>
      </c>
      <c r="B582" s="206">
        <f t="shared" si="423"/>
        <v>0</v>
      </c>
      <c r="C582" s="215" t="str">
        <f t="shared" si="423"/>
        <v>NA</v>
      </c>
      <c r="D582" s="216">
        <f t="shared" si="423"/>
        <v>4.7632690719501672E-2</v>
      </c>
      <c r="E582" s="212">
        <f t="shared" si="423"/>
        <v>0</v>
      </c>
      <c r="F582" s="215" t="str">
        <f t="shared" si="423"/>
        <v>NA</v>
      </c>
      <c r="G582" s="216">
        <f t="shared" si="423"/>
        <v>4.7113346588481736E-2</v>
      </c>
      <c r="H582" s="212">
        <f t="shared" si="423"/>
        <v>0</v>
      </c>
      <c r="I582" s="207" t="str">
        <f t="shared" si="423"/>
        <v>NA</v>
      </c>
      <c r="J582" s="208">
        <f t="shared" si="423"/>
        <v>-1.3188809294093612E-2</v>
      </c>
      <c r="K582" s="212">
        <f t="shared" si="423"/>
        <v>0</v>
      </c>
      <c r="L582" s="217">
        <f t="shared" si="423"/>
        <v>4.7113346588481743E-2</v>
      </c>
      <c r="M582" s="212" t="str">
        <f t="shared" si="423"/>
        <v>NA</v>
      </c>
      <c r="N582" s="212"/>
      <c r="O582" s="207"/>
      <c r="P582" s="207"/>
      <c r="Q582" s="207"/>
      <c r="R582" s="208" t="str">
        <f t="shared" si="423"/>
        <v>NA</v>
      </c>
      <c r="S582" s="208" t="str">
        <f t="shared" si="423"/>
        <v>NA</v>
      </c>
      <c r="T582" s="212">
        <f t="shared" si="423"/>
        <v>0</v>
      </c>
      <c r="U582" s="207" t="str">
        <f t="shared" si="423"/>
        <v>NA</v>
      </c>
      <c r="V582" s="216">
        <f t="shared" si="423"/>
        <v>3.3614253919221154E-2</v>
      </c>
      <c r="W582" s="218">
        <f t="shared" si="423"/>
        <v>4.4430862033780966E-2</v>
      </c>
      <c r="Y582" s="333" t="str">
        <f t="shared" si="424"/>
        <v>NA</v>
      </c>
      <c r="Z582" s="346" t="str">
        <f t="shared" si="424"/>
        <v>NA</v>
      </c>
      <c r="AA582" s="347" t="str">
        <f t="shared" si="424"/>
        <v>NA</v>
      </c>
      <c r="AB582" s="346" t="str">
        <f t="shared" si="424"/>
        <v>NA</v>
      </c>
      <c r="AC582" s="348" t="str">
        <f t="shared" si="424"/>
        <v>NA</v>
      </c>
      <c r="AD582" s="333" t="str">
        <f t="shared" si="424"/>
        <v>NA</v>
      </c>
      <c r="AE582" s="346">
        <f t="shared" si="424"/>
        <v>0</v>
      </c>
      <c r="AF582" s="347" t="str">
        <f t="shared" si="424"/>
        <v>NA</v>
      </c>
      <c r="AG582" s="346">
        <f t="shared" si="424"/>
        <v>0</v>
      </c>
      <c r="AH582" s="348">
        <f t="shared" si="424"/>
        <v>0</v>
      </c>
      <c r="AI582" s="333" t="str">
        <f t="shared" si="424"/>
        <v>NA</v>
      </c>
      <c r="AJ582" s="348">
        <f t="shared" si="424"/>
        <v>-1</v>
      </c>
      <c r="AK582" s="348">
        <f t="shared" si="424"/>
        <v>-0.3203971119133574</v>
      </c>
      <c r="AL582" s="351"/>
      <c r="AM582" s="349">
        <f t="shared" si="425"/>
        <v>7.9153815502070249E-3</v>
      </c>
    </row>
    <row r="583" spans="1:39" ht="13.5" customHeight="1">
      <c r="A583" s="84" t="s">
        <v>39</v>
      </c>
      <c r="B583" s="235">
        <f t="shared" si="423"/>
        <v>0</v>
      </c>
      <c r="C583" s="236" t="str">
        <f t="shared" si="423"/>
        <v>NA</v>
      </c>
      <c r="D583" s="237">
        <f t="shared" si="423"/>
        <v>7.7160913712570528E-2</v>
      </c>
      <c r="E583" s="238">
        <f t="shared" si="423"/>
        <v>0</v>
      </c>
      <c r="F583" s="236" t="str">
        <f t="shared" si="423"/>
        <v>NA</v>
      </c>
      <c r="G583" s="237">
        <f t="shared" si="423"/>
        <v>8.0212584827904956E-2</v>
      </c>
      <c r="H583" s="238">
        <f t="shared" si="423"/>
        <v>0</v>
      </c>
      <c r="I583" s="236" t="str">
        <f t="shared" si="423"/>
        <v>NA</v>
      </c>
      <c r="J583" s="237">
        <f t="shared" si="423"/>
        <v>6.7565320490093478E-2</v>
      </c>
      <c r="K583" s="238">
        <f t="shared" si="423"/>
        <v>0</v>
      </c>
      <c r="L583" s="237">
        <f t="shared" si="423"/>
        <v>7.9622195675262589E-2</v>
      </c>
      <c r="M583" s="238" t="str">
        <f t="shared" si="423"/>
        <v>NA</v>
      </c>
      <c r="N583" s="238"/>
      <c r="O583" s="236"/>
      <c r="P583" s="236"/>
      <c r="Q583" s="236"/>
      <c r="R583" s="237" t="str">
        <f t="shared" si="423"/>
        <v>NA</v>
      </c>
      <c r="S583" s="237" t="str">
        <f t="shared" si="423"/>
        <v>NA</v>
      </c>
      <c r="T583" s="238">
        <f t="shared" si="423"/>
        <v>0</v>
      </c>
      <c r="U583" s="236" t="str">
        <f t="shared" si="423"/>
        <v>NA</v>
      </c>
      <c r="V583" s="237">
        <f t="shared" si="423"/>
        <v>3.3614253919221154E-2</v>
      </c>
      <c r="W583" s="239">
        <f t="shared" si="423"/>
        <v>7.4592761249219208E-2</v>
      </c>
      <c r="Y583" s="336" t="str">
        <f t="shared" si="424"/>
        <v>NA</v>
      </c>
      <c r="Z583" s="360">
        <f t="shared" si="424"/>
        <v>-1</v>
      </c>
      <c r="AA583" s="361" t="str">
        <f t="shared" si="424"/>
        <v>NA</v>
      </c>
      <c r="AB583" s="360">
        <f t="shared" si="424"/>
        <v>0</v>
      </c>
      <c r="AC583" s="362">
        <f t="shared" si="424"/>
        <v>-0.71739130434782605</v>
      </c>
      <c r="AD583" s="336" t="str">
        <f t="shared" si="424"/>
        <v>NA</v>
      </c>
      <c r="AE583" s="360">
        <f t="shared" si="424"/>
        <v>0</v>
      </c>
      <c r="AF583" s="361" t="str">
        <f t="shared" si="424"/>
        <v>NA</v>
      </c>
      <c r="AG583" s="360">
        <f t="shared" si="424"/>
        <v>0</v>
      </c>
      <c r="AH583" s="362">
        <f t="shared" si="424"/>
        <v>0</v>
      </c>
      <c r="AI583" s="336" t="str">
        <f t="shared" si="424"/>
        <v>NA</v>
      </c>
      <c r="AJ583" s="362">
        <f t="shared" si="424"/>
        <v>-1</v>
      </c>
      <c r="AK583" s="362">
        <f t="shared" si="424"/>
        <v>-0.45240963855421701</v>
      </c>
      <c r="AL583" s="351"/>
      <c r="AM583" s="363">
        <f t="shared" si="425"/>
        <v>3.0340633355684044E-2</v>
      </c>
    </row>
    <row r="584" spans="1:39" ht="13.5" customHeight="1">
      <c r="A584" s="56"/>
      <c r="B584" s="206"/>
      <c r="C584" s="207"/>
      <c r="D584" s="208"/>
      <c r="E584" s="212"/>
      <c r="F584" s="207"/>
      <c r="G584" s="208"/>
      <c r="H584" s="212"/>
      <c r="I584" s="207"/>
      <c r="J584" s="208"/>
      <c r="K584" s="212"/>
      <c r="L584" s="208"/>
      <c r="M584" s="212"/>
      <c r="N584" s="212"/>
      <c r="O584" s="207"/>
      <c r="P584" s="207"/>
      <c r="Q584" s="207"/>
      <c r="R584" s="208"/>
      <c r="S584" s="208"/>
      <c r="T584" s="212"/>
      <c r="U584" s="207"/>
      <c r="V584" s="208"/>
      <c r="W584" s="213"/>
      <c r="Y584" s="332"/>
      <c r="Z584" s="341"/>
      <c r="AA584" s="342"/>
      <c r="AB584" s="341"/>
      <c r="AC584" s="343"/>
      <c r="AD584" s="332"/>
      <c r="AE584" s="341"/>
      <c r="AF584" s="342"/>
      <c r="AG584" s="341"/>
      <c r="AH584" s="343"/>
      <c r="AI584" s="332"/>
      <c r="AJ584" s="343"/>
      <c r="AK584" s="343"/>
      <c r="AL584" s="351"/>
      <c r="AM584" s="345"/>
    </row>
    <row r="585" spans="1:39" ht="13.5" customHeight="1">
      <c r="A585" s="33" t="s">
        <v>44</v>
      </c>
      <c r="B585" s="206"/>
      <c r="C585" s="207"/>
      <c r="D585" s="208"/>
      <c r="E585" s="212"/>
      <c r="F585" s="207"/>
      <c r="G585" s="208"/>
      <c r="H585" s="212"/>
      <c r="I585" s="207"/>
      <c r="J585" s="208"/>
      <c r="K585" s="212"/>
      <c r="L585" s="208"/>
      <c r="M585" s="212"/>
      <c r="N585" s="212"/>
      <c r="O585" s="207"/>
      <c r="P585" s="207"/>
      <c r="Q585" s="207"/>
      <c r="R585" s="208"/>
      <c r="S585" s="208"/>
      <c r="T585" s="212"/>
      <c r="U585" s="207"/>
      <c r="V585" s="208"/>
      <c r="W585" s="213"/>
      <c r="Y585" s="332"/>
      <c r="Z585" s="341"/>
      <c r="AA585" s="342"/>
      <c r="AB585" s="341"/>
      <c r="AC585" s="343"/>
      <c r="AD585" s="332"/>
      <c r="AE585" s="341"/>
      <c r="AF585" s="342"/>
      <c r="AG585" s="341"/>
      <c r="AH585" s="343"/>
      <c r="AI585" s="332"/>
      <c r="AJ585" s="343"/>
      <c r="AK585" s="343"/>
      <c r="AL585" s="351"/>
      <c r="AM585" s="345"/>
    </row>
    <row r="586" spans="1:39" ht="22.5" customHeight="1">
      <c r="A586" s="16" t="s">
        <v>50</v>
      </c>
      <c r="B586" s="206"/>
      <c r="C586" s="207"/>
      <c r="D586" s="208"/>
      <c r="E586" s="212"/>
      <c r="F586" s="207"/>
      <c r="G586" s="208"/>
      <c r="H586" s="212"/>
      <c r="I586" s="207"/>
      <c r="J586" s="208"/>
      <c r="K586" s="212"/>
      <c r="L586" s="208"/>
      <c r="M586" s="212"/>
      <c r="N586" s="212"/>
      <c r="O586" s="207"/>
      <c r="P586" s="207"/>
      <c r="Q586" s="207"/>
      <c r="R586" s="208"/>
      <c r="S586" s="208"/>
      <c r="T586" s="212"/>
      <c r="U586" s="207"/>
      <c r="V586" s="208"/>
      <c r="W586" s="213"/>
      <c r="Y586" s="332"/>
      <c r="Z586" s="341"/>
      <c r="AA586" s="342"/>
      <c r="AB586" s="341"/>
      <c r="AC586" s="343"/>
      <c r="AD586" s="332"/>
      <c r="AE586" s="341"/>
      <c r="AF586" s="342"/>
      <c r="AG586" s="341"/>
      <c r="AH586" s="343"/>
      <c r="AI586" s="332"/>
      <c r="AJ586" s="343"/>
      <c r="AK586" s="343"/>
      <c r="AL586" s="351"/>
      <c r="AM586" s="345"/>
    </row>
    <row r="587" spans="1:39" ht="22.5" customHeight="1">
      <c r="A587" s="56" t="s">
        <v>37</v>
      </c>
      <c r="B587" s="206">
        <f t="shared" ref="B587:W589" si="426">IF(B59=0, "NA",B411/B59)</f>
        <v>0</v>
      </c>
      <c r="C587" s="207">
        <f t="shared" si="426"/>
        <v>0.11684724815887901</v>
      </c>
      <c r="D587" s="208">
        <f t="shared" si="426"/>
        <v>0.11684724815887898</v>
      </c>
      <c r="E587" s="212">
        <f t="shared" si="426"/>
        <v>0</v>
      </c>
      <c r="F587" s="207">
        <f t="shared" si="426"/>
        <v>0.11684724815887901</v>
      </c>
      <c r="G587" s="208">
        <f t="shared" si="426"/>
        <v>0.11684724815887892</v>
      </c>
      <c r="H587" s="212" t="str">
        <f t="shared" si="426"/>
        <v>NA</v>
      </c>
      <c r="I587" s="207" t="str">
        <f t="shared" si="426"/>
        <v>NA</v>
      </c>
      <c r="J587" s="208" t="str">
        <f t="shared" si="426"/>
        <v>NA</v>
      </c>
      <c r="K587" s="212">
        <f t="shared" si="426"/>
        <v>0</v>
      </c>
      <c r="L587" s="208">
        <f t="shared" si="426"/>
        <v>0.11684724815887897</v>
      </c>
      <c r="M587" s="212" t="str">
        <f t="shared" si="426"/>
        <v>NA</v>
      </c>
      <c r="N587" s="212" t="str">
        <f t="shared" si="426"/>
        <v>NA</v>
      </c>
      <c r="O587" s="207" t="str">
        <f t="shared" si="426"/>
        <v>NA</v>
      </c>
      <c r="P587" s="207" t="str">
        <f t="shared" si="426"/>
        <v>NA</v>
      </c>
      <c r="Q587" s="207" t="str">
        <f t="shared" si="426"/>
        <v>NA</v>
      </c>
      <c r="R587" s="208" t="str">
        <f t="shared" si="426"/>
        <v>NA</v>
      </c>
      <c r="S587" s="208" t="str">
        <f t="shared" si="426"/>
        <v>NA</v>
      </c>
      <c r="T587" s="212" t="str">
        <f t="shared" si="426"/>
        <v>NA</v>
      </c>
      <c r="U587" s="207" t="str">
        <f t="shared" si="426"/>
        <v>NA</v>
      </c>
      <c r="V587" s="208" t="str">
        <f t="shared" si="426"/>
        <v>NA</v>
      </c>
      <c r="W587" s="213">
        <f t="shared" si="426"/>
        <v>0.11684724815887897</v>
      </c>
      <c r="Y587" s="332">
        <f t="shared" ref="Y587:AK589" si="427">IF(Y59=0, "NA",Y411/Y59)</f>
        <v>-1</v>
      </c>
      <c r="Z587" s="341">
        <f t="shared" si="427"/>
        <v>-1</v>
      </c>
      <c r="AA587" s="342">
        <f t="shared" si="427"/>
        <v>0</v>
      </c>
      <c r="AB587" s="341">
        <f t="shared" si="427"/>
        <v>0</v>
      </c>
      <c r="AC587" s="343">
        <f t="shared" si="427"/>
        <v>-0.65442404006677801</v>
      </c>
      <c r="AD587" s="332" t="str">
        <f t="shared" si="427"/>
        <v>NA</v>
      </c>
      <c r="AE587" s="341" t="str">
        <f t="shared" si="427"/>
        <v>NA</v>
      </c>
      <c r="AF587" s="342" t="str">
        <f t="shared" si="427"/>
        <v>NA</v>
      </c>
      <c r="AG587" s="341" t="str">
        <f t="shared" si="427"/>
        <v>NA</v>
      </c>
      <c r="AH587" s="343" t="str">
        <f t="shared" si="427"/>
        <v>NA</v>
      </c>
      <c r="AI587" s="332" t="str">
        <f t="shared" si="427"/>
        <v>NA</v>
      </c>
      <c r="AJ587" s="343" t="str">
        <f t="shared" si="427"/>
        <v>NA</v>
      </c>
      <c r="AK587" s="343">
        <f t="shared" si="427"/>
        <v>-0.65442404006677801</v>
      </c>
      <c r="AL587" s="351"/>
      <c r="AM587" s="345">
        <f t="shared" ref="AM587:AM589" si="428">IF(AM59=0, "NA",AM411/AM59)</f>
        <v>6.3258163174866835E-2</v>
      </c>
    </row>
    <row r="588" spans="1:39" ht="22.5" customHeight="1">
      <c r="A588" s="56" t="s">
        <v>38</v>
      </c>
      <c r="B588" s="206">
        <f t="shared" si="426"/>
        <v>0</v>
      </c>
      <c r="C588" s="215">
        <f t="shared" si="426"/>
        <v>-7.0560944668272146E-2</v>
      </c>
      <c r="D588" s="216">
        <f t="shared" si="426"/>
        <v>-7.056094466827216E-2</v>
      </c>
      <c r="E588" s="212">
        <f t="shared" si="426"/>
        <v>0</v>
      </c>
      <c r="F588" s="215">
        <f t="shared" si="426"/>
        <v>-7.0560944668272146E-2</v>
      </c>
      <c r="G588" s="216">
        <f t="shared" si="426"/>
        <v>-7.056094466827216E-2</v>
      </c>
      <c r="H588" s="212" t="str">
        <f t="shared" si="426"/>
        <v>NA</v>
      </c>
      <c r="I588" s="207" t="str">
        <f t="shared" si="426"/>
        <v>NA</v>
      </c>
      <c r="J588" s="208" t="str">
        <f t="shared" si="426"/>
        <v>NA</v>
      </c>
      <c r="K588" s="212">
        <f t="shared" si="426"/>
        <v>0</v>
      </c>
      <c r="L588" s="217">
        <f t="shared" si="426"/>
        <v>-7.056094466827216E-2</v>
      </c>
      <c r="M588" s="212">
        <f t="shared" si="426"/>
        <v>0</v>
      </c>
      <c r="N588" s="212">
        <f t="shared" si="426"/>
        <v>-7.0560944668272133E-2</v>
      </c>
      <c r="O588" s="207" t="str">
        <f t="shared" si="426"/>
        <v>NA</v>
      </c>
      <c r="P588" s="207" t="str">
        <f t="shared" si="426"/>
        <v>NA</v>
      </c>
      <c r="Q588" s="207" t="str">
        <f t="shared" si="426"/>
        <v>NA</v>
      </c>
      <c r="R588" s="208">
        <f t="shared" si="426"/>
        <v>-7.0560944668272133E-2</v>
      </c>
      <c r="S588" s="216">
        <f t="shared" si="426"/>
        <v>-7.0560944668272146E-2</v>
      </c>
      <c r="T588" s="212" t="str">
        <f t="shared" si="426"/>
        <v>NA</v>
      </c>
      <c r="U588" s="207" t="str">
        <f t="shared" si="426"/>
        <v>NA</v>
      </c>
      <c r="V588" s="208" t="str">
        <f t="shared" si="426"/>
        <v>NA</v>
      </c>
      <c r="W588" s="218">
        <f t="shared" si="426"/>
        <v>-7.056094466827216E-2</v>
      </c>
      <c r="Y588" s="333" t="str">
        <f t="shared" si="427"/>
        <v>NA</v>
      </c>
      <c r="Z588" s="346" t="str">
        <f t="shared" si="427"/>
        <v>NA</v>
      </c>
      <c r="AA588" s="347" t="str">
        <f t="shared" si="427"/>
        <v>NA</v>
      </c>
      <c r="AB588" s="346" t="str">
        <f t="shared" si="427"/>
        <v>NA</v>
      </c>
      <c r="AC588" s="348" t="str">
        <f t="shared" si="427"/>
        <v>NA</v>
      </c>
      <c r="AD588" s="333">
        <f t="shared" si="427"/>
        <v>0</v>
      </c>
      <c r="AE588" s="346">
        <f t="shared" si="427"/>
        <v>0</v>
      </c>
      <c r="AF588" s="347">
        <f t="shared" si="427"/>
        <v>0</v>
      </c>
      <c r="AG588" s="346">
        <f t="shared" si="427"/>
        <v>0</v>
      </c>
      <c r="AH588" s="348">
        <f t="shared" si="427"/>
        <v>0</v>
      </c>
      <c r="AI588" s="333">
        <f t="shared" si="427"/>
        <v>-1</v>
      </c>
      <c r="AJ588" s="348">
        <f t="shared" si="427"/>
        <v>-1</v>
      </c>
      <c r="AK588" s="348">
        <f t="shared" si="427"/>
        <v>-0.12353896674913414</v>
      </c>
      <c r="AL588" s="351"/>
      <c r="AM588" s="349">
        <f t="shared" si="428"/>
        <v>-7.5210293024694994E-2</v>
      </c>
    </row>
    <row r="589" spans="1:39" ht="22.5" customHeight="1">
      <c r="A589" s="56" t="s">
        <v>39</v>
      </c>
      <c r="B589" s="206">
        <f t="shared" si="426"/>
        <v>0</v>
      </c>
      <c r="C589" s="207">
        <f t="shared" si="426"/>
        <v>3.4666781436536877E-2</v>
      </c>
      <c r="D589" s="208">
        <f t="shared" si="426"/>
        <v>3.4666781436536863E-2</v>
      </c>
      <c r="E589" s="212">
        <f t="shared" si="426"/>
        <v>0</v>
      </c>
      <c r="F589" s="207">
        <f t="shared" si="426"/>
        <v>6.6235099267979589E-2</v>
      </c>
      <c r="G589" s="208">
        <f t="shared" si="426"/>
        <v>6.6235099267979533E-2</v>
      </c>
      <c r="H589" s="212" t="str">
        <f t="shared" si="426"/>
        <v>NA</v>
      </c>
      <c r="I589" s="207" t="str">
        <f t="shared" si="426"/>
        <v>NA</v>
      </c>
      <c r="J589" s="208" t="str">
        <f t="shared" si="426"/>
        <v>NA</v>
      </c>
      <c r="K589" s="212">
        <f t="shared" si="426"/>
        <v>0</v>
      </c>
      <c r="L589" s="208">
        <f t="shared" si="426"/>
        <v>4.7166354454035074E-2</v>
      </c>
      <c r="M589" s="212" t="str">
        <f t="shared" si="426"/>
        <v>NA</v>
      </c>
      <c r="N589" s="212" t="str">
        <f t="shared" si="426"/>
        <v>NA</v>
      </c>
      <c r="O589" s="207" t="str">
        <f t="shared" si="426"/>
        <v>NA</v>
      </c>
      <c r="P589" s="207" t="str">
        <f t="shared" si="426"/>
        <v>NA</v>
      </c>
      <c r="Q589" s="207" t="str">
        <f t="shared" si="426"/>
        <v>NA</v>
      </c>
      <c r="R589" s="208" t="str">
        <f t="shared" si="426"/>
        <v>NA</v>
      </c>
      <c r="S589" s="208">
        <f t="shared" si="426"/>
        <v>-7.0560944668272146E-2</v>
      </c>
      <c r="T589" s="212" t="str">
        <f t="shared" si="426"/>
        <v>NA</v>
      </c>
      <c r="U589" s="207" t="str">
        <f t="shared" si="426"/>
        <v>NA</v>
      </c>
      <c r="V589" s="208" t="str">
        <f t="shared" si="426"/>
        <v>NA</v>
      </c>
      <c r="W589" s="213">
        <f t="shared" si="426"/>
        <v>2.5325449468781559E-2</v>
      </c>
      <c r="Y589" s="332" t="str">
        <f t="shared" si="427"/>
        <v>NA</v>
      </c>
      <c r="Z589" s="341">
        <f t="shared" si="427"/>
        <v>-1</v>
      </c>
      <c r="AA589" s="342" t="str">
        <f t="shared" si="427"/>
        <v>NA</v>
      </c>
      <c r="AB589" s="341">
        <f t="shared" si="427"/>
        <v>0</v>
      </c>
      <c r="AC589" s="343">
        <f t="shared" si="427"/>
        <v>-0.65442404006677801</v>
      </c>
      <c r="AD589" s="332" t="str">
        <f t="shared" si="427"/>
        <v>NA</v>
      </c>
      <c r="AE589" s="341">
        <f t="shared" si="427"/>
        <v>0</v>
      </c>
      <c r="AF589" s="342" t="str">
        <f t="shared" si="427"/>
        <v>NA</v>
      </c>
      <c r="AG589" s="341">
        <f t="shared" si="427"/>
        <v>0</v>
      </c>
      <c r="AH589" s="343">
        <f t="shared" si="427"/>
        <v>0</v>
      </c>
      <c r="AI589" s="332" t="str">
        <f t="shared" si="427"/>
        <v>NA</v>
      </c>
      <c r="AJ589" s="343">
        <f t="shared" si="427"/>
        <v>-1</v>
      </c>
      <c r="AK589" s="343">
        <f t="shared" si="427"/>
        <v>-0.36163259642118956</v>
      </c>
      <c r="AL589" s="350"/>
      <c r="AM589" s="345">
        <f t="shared" si="428"/>
        <v>-5.0501771023275296E-3</v>
      </c>
    </row>
    <row r="590" spans="1:39" ht="22.5" customHeight="1">
      <c r="A590" s="56"/>
      <c r="B590" s="206"/>
      <c r="C590" s="207"/>
      <c r="D590" s="208"/>
      <c r="E590" s="212"/>
      <c r="F590" s="207"/>
      <c r="G590" s="208"/>
      <c r="H590" s="212"/>
      <c r="I590" s="207"/>
      <c r="J590" s="208"/>
      <c r="K590" s="212"/>
      <c r="L590" s="208"/>
      <c r="M590" s="212"/>
      <c r="N590" s="212"/>
      <c r="O590" s="207"/>
      <c r="P590" s="207"/>
      <c r="Q590" s="207"/>
      <c r="R590" s="208"/>
      <c r="S590" s="208"/>
      <c r="T590" s="212"/>
      <c r="U590" s="207"/>
      <c r="V590" s="208"/>
      <c r="W590" s="213"/>
      <c r="Y590" s="332"/>
      <c r="Z590" s="341"/>
      <c r="AA590" s="342"/>
      <c r="AB590" s="341"/>
      <c r="AC590" s="343"/>
      <c r="AD590" s="332"/>
      <c r="AE590" s="341"/>
      <c r="AF590" s="342"/>
      <c r="AG590" s="341"/>
      <c r="AH590" s="343"/>
      <c r="AI590" s="332"/>
      <c r="AJ590" s="343"/>
      <c r="AK590" s="343"/>
      <c r="AL590" s="350"/>
      <c r="AM590" s="345"/>
    </row>
    <row r="591" spans="1:39" ht="22.5" customHeight="1">
      <c r="A591" s="16" t="s">
        <v>51</v>
      </c>
      <c r="B591" s="206"/>
      <c r="C591" s="207"/>
      <c r="D591" s="208"/>
      <c r="E591" s="212"/>
      <c r="F591" s="207"/>
      <c r="G591" s="208"/>
      <c r="H591" s="212"/>
      <c r="I591" s="207"/>
      <c r="J591" s="208"/>
      <c r="K591" s="212"/>
      <c r="L591" s="208"/>
      <c r="M591" s="212"/>
      <c r="N591" s="212"/>
      <c r="O591" s="207"/>
      <c r="P591" s="207"/>
      <c r="Q591" s="207"/>
      <c r="R591" s="208"/>
      <c r="S591" s="208"/>
      <c r="T591" s="212"/>
      <c r="U591" s="207"/>
      <c r="V591" s="208"/>
      <c r="W591" s="213"/>
      <c r="Y591" s="332"/>
      <c r="Z591" s="341"/>
      <c r="AA591" s="342"/>
      <c r="AB591" s="341"/>
      <c r="AC591" s="343"/>
      <c r="AD591" s="332"/>
      <c r="AE591" s="341"/>
      <c r="AF591" s="342"/>
      <c r="AG591" s="341"/>
      <c r="AH591" s="343"/>
      <c r="AI591" s="332"/>
      <c r="AJ591" s="343"/>
      <c r="AK591" s="343"/>
      <c r="AL591" s="350"/>
      <c r="AM591" s="345"/>
    </row>
    <row r="592" spans="1:39" ht="22.5" customHeight="1">
      <c r="A592" s="56" t="s">
        <v>37</v>
      </c>
      <c r="B592" s="206">
        <f t="shared" ref="B592:W594" si="429">IF(B64=0, "NA",B416/B64)</f>
        <v>0</v>
      </c>
      <c r="C592" s="207">
        <f t="shared" si="429"/>
        <v>0.11684724815887901</v>
      </c>
      <c r="D592" s="208">
        <f t="shared" si="429"/>
        <v>0.11684724815887906</v>
      </c>
      <c r="E592" s="212">
        <f t="shared" si="429"/>
        <v>0</v>
      </c>
      <c r="F592" s="207">
        <f t="shared" si="429"/>
        <v>0.11684724815887901</v>
      </c>
      <c r="G592" s="208">
        <f t="shared" si="429"/>
        <v>0.11684724815887897</v>
      </c>
      <c r="H592" s="212">
        <f t="shared" si="429"/>
        <v>0</v>
      </c>
      <c r="I592" s="207">
        <f t="shared" si="429"/>
        <v>0.11684724815887901</v>
      </c>
      <c r="J592" s="208">
        <f t="shared" si="429"/>
        <v>0.11684724815887881</v>
      </c>
      <c r="K592" s="212">
        <f t="shared" si="429"/>
        <v>0</v>
      </c>
      <c r="L592" s="208">
        <f t="shared" si="429"/>
        <v>0.11684724815887891</v>
      </c>
      <c r="M592" s="212" t="str">
        <f t="shared" si="429"/>
        <v>NA</v>
      </c>
      <c r="N592" s="212" t="str">
        <f t="shared" si="429"/>
        <v>NA</v>
      </c>
      <c r="O592" s="207" t="str">
        <f t="shared" si="429"/>
        <v>NA</v>
      </c>
      <c r="P592" s="207" t="str">
        <f t="shared" si="429"/>
        <v>NA</v>
      </c>
      <c r="Q592" s="207" t="str">
        <f t="shared" si="429"/>
        <v>NA</v>
      </c>
      <c r="R592" s="208" t="str">
        <f t="shared" si="429"/>
        <v>NA</v>
      </c>
      <c r="S592" s="208" t="str">
        <f t="shared" si="429"/>
        <v>NA</v>
      </c>
      <c r="T592" s="212" t="str">
        <f t="shared" si="429"/>
        <v>NA</v>
      </c>
      <c r="U592" s="207" t="str">
        <f t="shared" si="429"/>
        <v>NA</v>
      </c>
      <c r="V592" s="208" t="str">
        <f t="shared" si="429"/>
        <v>NA</v>
      </c>
      <c r="W592" s="213">
        <f t="shared" si="429"/>
        <v>0.11684724815887891</v>
      </c>
      <c r="Y592" s="332">
        <f t="shared" ref="Y592:AK594" si="430">IF(Y64=0, "NA",Y416/Y64)</f>
        <v>-1</v>
      </c>
      <c r="Z592" s="341">
        <f t="shared" si="430"/>
        <v>-1</v>
      </c>
      <c r="AA592" s="342">
        <f t="shared" si="430"/>
        <v>0</v>
      </c>
      <c r="AB592" s="341">
        <f t="shared" si="430"/>
        <v>0</v>
      </c>
      <c r="AC592" s="343">
        <f t="shared" si="430"/>
        <v>-0.6544240400667779</v>
      </c>
      <c r="AD592" s="332" t="str">
        <f t="shared" si="430"/>
        <v>NA</v>
      </c>
      <c r="AE592" s="341" t="str">
        <f t="shared" si="430"/>
        <v>NA</v>
      </c>
      <c r="AF592" s="342" t="str">
        <f t="shared" si="430"/>
        <v>NA</v>
      </c>
      <c r="AG592" s="341" t="str">
        <f t="shared" si="430"/>
        <v>NA</v>
      </c>
      <c r="AH592" s="343" t="str">
        <f t="shared" si="430"/>
        <v>NA</v>
      </c>
      <c r="AI592" s="332" t="str">
        <f t="shared" si="430"/>
        <v>NA</v>
      </c>
      <c r="AJ592" s="343" t="str">
        <f t="shared" si="430"/>
        <v>NA</v>
      </c>
      <c r="AK592" s="343">
        <f t="shared" si="430"/>
        <v>-0.6544240400667779</v>
      </c>
      <c r="AL592" s="350"/>
      <c r="AM592" s="345">
        <f t="shared" ref="AM592:AM594" si="431">IF(AM64=0, "NA",AM416/AM64)</f>
        <v>6.3258163174866794E-2</v>
      </c>
    </row>
    <row r="593" spans="1:39" ht="22.5" customHeight="1">
      <c r="A593" s="56" t="s">
        <v>38</v>
      </c>
      <c r="B593" s="206">
        <f t="shared" si="429"/>
        <v>0</v>
      </c>
      <c r="C593" s="215">
        <f t="shared" si="429"/>
        <v>7.2699248460139865E-2</v>
      </c>
      <c r="D593" s="216">
        <f t="shared" si="429"/>
        <v>7.2699248460139893E-2</v>
      </c>
      <c r="E593" s="212">
        <f t="shared" si="429"/>
        <v>0</v>
      </c>
      <c r="F593" s="215">
        <f t="shared" si="429"/>
        <v>-7.0560944668272119E-2</v>
      </c>
      <c r="G593" s="216">
        <f t="shared" si="429"/>
        <v>-7.056094466827216E-2</v>
      </c>
      <c r="H593" s="212">
        <f t="shared" si="429"/>
        <v>0</v>
      </c>
      <c r="I593" s="207">
        <f t="shared" si="429"/>
        <v>-0.73188795232759896</v>
      </c>
      <c r="J593" s="208">
        <f t="shared" si="429"/>
        <v>-0.73188795232759896</v>
      </c>
      <c r="K593" s="212">
        <f t="shared" si="429"/>
        <v>0</v>
      </c>
      <c r="L593" s="217">
        <f t="shared" si="429"/>
        <v>-7.0560944668272063E-2</v>
      </c>
      <c r="M593" s="212">
        <f t="shared" si="429"/>
        <v>0</v>
      </c>
      <c r="N593" s="212">
        <f t="shared" si="429"/>
        <v>-7.0560944668272133E-2</v>
      </c>
      <c r="O593" s="207" t="str">
        <f t="shared" si="429"/>
        <v>NA</v>
      </c>
      <c r="P593" s="207" t="str">
        <f t="shared" si="429"/>
        <v>NA</v>
      </c>
      <c r="Q593" s="207" t="str">
        <f t="shared" si="429"/>
        <v>NA</v>
      </c>
      <c r="R593" s="208">
        <f t="shared" si="429"/>
        <v>-7.0560944668272133E-2</v>
      </c>
      <c r="S593" s="216">
        <f t="shared" si="429"/>
        <v>-7.0560944668272133E-2</v>
      </c>
      <c r="T593" s="212" t="str">
        <f t="shared" si="429"/>
        <v>NA</v>
      </c>
      <c r="U593" s="207" t="str">
        <f t="shared" si="429"/>
        <v>NA</v>
      </c>
      <c r="V593" s="208" t="str">
        <f t="shared" si="429"/>
        <v>NA</v>
      </c>
      <c r="W593" s="218">
        <f t="shared" si="429"/>
        <v>-7.0560944668272077E-2</v>
      </c>
      <c r="Y593" s="333" t="str">
        <f t="shared" si="430"/>
        <v>NA</v>
      </c>
      <c r="Z593" s="346" t="str">
        <f t="shared" si="430"/>
        <v>NA</v>
      </c>
      <c r="AA593" s="347" t="str">
        <f t="shared" si="430"/>
        <v>NA</v>
      </c>
      <c r="AB593" s="346" t="str">
        <f t="shared" si="430"/>
        <v>NA</v>
      </c>
      <c r="AC593" s="348" t="str">
        <f t="shared" si="430"/>
        <v>NA</v>
      </c>
      <c r="AD593" s="333">
        <f t="shared" si="430"/>
        <v>0</v>
      </c>
      <c r="AE593" s="346">
        <f t="shared" si="430"/>
        <v>0</v>
      </c>
      <c r="AF593" s="347">
        <f t="shared" si="430"/>
        <v>0</v>
      </c>
      <c r="AG593" s="346">
        <f t="shared" si="430"/>
        <v>0</v>
      </c>
      <c r="AH593" s="348">
        <f t="shared" si="430"/>
        <v>0</v>
      </c>
      <c r="AI593" s="333">
        <f t="shared" si="430"/>
        <v>-1</v>
      </c>
      <c r="AJ593" s="348">
        <f t="shared" si="430"/>
        <v>-1</v>
      </c>
      <c r="AK593" s="348">
        <f t="shared" si="430"/>
        <v>-0.12353896674913413</v>
      </c>
      <c r="AL593" s="350"/>
      <c r="AM593" s="349">
        <f t="shared" si="431"/>
        <v>-7.5109035751541223E-2</v>
      </c>
    </row>
    <row r="594" spans="1:39" ht="22.5" customHeight="1">
      <c r="A594" s="56" t="s">
        <v>39</v>
      </c>
      <c r="B594" s="206">
        <f t="shared" si="429"/>
        <v>0</v>
      </c>
      <c r="C594" s="207">
        <f t="shared" si="429"/>
        <v>8.6194475895390615E-2</v>
      </c>
      <c r="D594" s="208">
        <f t="shared" si="429"/>
        <v>8.6194475895390657E-2</v>
      </c>
      <c r="E594" s="212">
        <f t="shared" si="429"/>
        <v>0</v>
      </c>
      <c r="F594" s="207">
        <f t="shared" si="429"/>
        <v>3.8222595336026462E-2</v>
      </c>
      <c r="G594" s="208">
        <f t="shared" si="429"/>
        <v>3.822259533602642E-2</v>
      </c>
      <c r="H594" s="212">
        <f t="shared" si="429"/>
        <v>0</v>
      </c>
      <c r="I594" s="207">
        <f t="shared" si="429"/>
        <v>2.9009294231593262E-3</v>
      </c>
      <c r="J594" s="208">
        <f t="shared" si="429"/>
        <v>2.9009294231591683E-3</v>
      </c>
      <c r="K594" s="212">
        <f t="shared" si="429"/>
        <v>0</v>
      </c>
      <c r="L594" s="208">
        <f t="shared" si="429"/>
        <v>4.0278795177242838E-2</v>
      </c>
      <c r="M594" s="212" t="str">
        <f t="shared" si="429"/>
        <v>NA</v>
      </c>
      <c r="N594" s="212" t="str">
        <f t="shared" si="429"/>
        <v>NA</v>
      </c>
      <c r="O594" s="207" t="str">
        <f t="shared" si="429"/>
        <v>NA</v>
      </c>
      <c r="P594" s="207" t="str">
        <f t="shared" si="429"/>
        <v>NA</v>
      </c>
      <c r="Q594" s="207" t="str">
        <f t="shared" si="429"/>
        <v>NA</v>
      </c>
      <c r="R594" s="208" t="str">
        <f t="shared" si="429"/>
        <v>NA</v>
      </c>
      <c r="S594" s="208">
        <f t="shared" si="429"/>
        <v>-7.0560944668272133E-2</v>
      </c>
      <c r="T594" s="212" t="str">
        <f t="shared" si="429"/>
        <v>NA</v>
      </c>
      <c r="U594" s="207" t="str">
        <f t="shared" si="429"/>
        <v>NA</v>
      </c>
      <c r="V594" s="208" t="str">
        <f t="shared" si="429"/>
        <v>NA</v>
      </c>
      <c r="W594" s="213">
        <f t="shared" si="429"/>
        <v>2.4196081840590671E-2</v>
      </c>
      <c r="Y594" s="332" t="str">
        <f t="shared" si="430"/>
        <v>NA</v>
      </c>
      <c r="Z594" s="341">
        <f t="shared" si="430"/>
        <v>-1</v>
      </c>
      <c r="AA594" s="342" t="str">
        <f t="shared" si="430"/>
        <v>NA</v>
      </c>
      <c r="AB594" s="341">
        <f t="shared" si="430"/>
        <v>0</v>
      </c>
      <c r="AC594" s="343">
        <f t="shared" si="430"/>
        <v>-0.6544240400667779</v>
      </c>
      <c r="AD594" s="332" t="str">
        <f t="shared" si="430"/>
        <v>NA</v>
      </c>
      <c r="AE594" s="341">
        <f t="shared" si="430"/>
        <v>0</v>
      </c>
      <c r="AF594" s="342" t="str">
        <f t="shared" si="430"/>
        <v>NA</v>
      </c>
      <c r="AG594" s="341">
        <f t="shared" si="430"/>
        <v>0</v>
      </c>
      <c r="AH594" s="343">
        <f t="shared" si="430"/>
        <v>0</v>
      </c>
      <c r="AI594" s="332" t="str">
        <f t="shared" si="430"/>
        <v>NA</v>
      </c>
      <c r="AJ594" s="343">
        <f t="shared" si="430"/>
        <v>-1</v>
      </c>
      <c r="AK594" s="343">
        <f t="shared" si="430"/>
        <v>-0.3616325964211895</v>
      </c>
      <c r="AL594" s="350"/>
      <c r="AM594" s="345">
        <f t="shared" si="431"/>
        <v>-5.7618637261244998E-3</v>
      </c>
    </row>
    <row r="595" spans="1:39" ht="22.5" customHeight="1">
      <c r="A595" s="56"/>
      <c r="B595" s="206"/>
      <c r="C595" s="207"/>
      <c r="D595" s="208"/>
      <c r="E595" s="212"/>
      <c r="F595" s="207"/>
      <c r="G595" s="208"/>
      <c r="H595" s="212"/>
      <c r="I595" s="207"/>
      <c r="J595" s="208"/>
      <c r="K595" s="212"/>
      <c r="L595" s="208"/>
      <c r="M595" s="212"/>
      <c r="N595" s="212"/>
      <c r="O595" s="207"/>
      <c r="P595" s="207"/>
      <c r="Q595" s="207"/>
      <c r="R595" s="208"/>
      <c r="S595" s="208"/>
      <c r="T595" s="212"/>
      <c r="U595" s="207"/>
      <c r="V595" s="208"/>
      <c r="W595" s="213"/>
      <c r="Y595" s="332"/>
      <c r="Z595" s="341"/>
      <c r="AA595" s="342"/>
      <c r="AB595" s="341"/>
      <c r="AC595" s="343"/>
      <c r="AD595" s="332"/>
      <c r="AE595" s="341"/>
      <c r="AF595" s="342"/>
      <c r="AG595" s="341"/>
      <c r="AH595" s="343"/>
      <c r="AI595" s="332"/>
      <c r="AJ595" s="343"/>
      <c r="AK595" s="343"/>
      <c r="AL595" s="350"/>
      <c r="AM595" s="345"/>
    </row>
    <row r="596" spans="1:39" ht="22.5" customHeight="1">
      <c r="A596" s="16" t="s">
        <v>52</v>
      </c>
      <c r="B596" s="206"/>
      <c r="C596" s="207"/>
      <c r="D596" s="208"/>
      <c r="E596" s="212"/>
      <c r="F596" s="207"/>
      <c r="G596" s="208"/>
      <c r="H596" s="212"/>
      <c r="I596" s="207"/>
      <c r="J596" s="208"/>
      <c r="K596" s="212"/>
      <c r="L596" s="208"/>
      <c r="M596" s="212"/>
      <c r="N596" s="212"/>
      <c r="O596" s="207"/>
      <c r="P596" s="207"/>
      <c r="Q596" s="207"/>
      <c r="R596" s="208"/>
      <c r="S596" s="208"/>
      <c r="T596" s="212"/>
      <c r="U596" s="207"/>
      <c r="V596" s="208"/>
      <c r="W596" s="213"/>
      <c r="Y596" s="332"/>
      <c r="Z596" s="341"/>
      <c r="AA596" s="342"/>
      <c r="AB596" s="341"/>
      <c r="AC596" s="343"/>
      <c r="AD596" s="332"/>
      <c r="AE596" s="341"/>
      <c r="AF596" s="342"/>
      <c r="AG596" s="341"/>
      <c r="AH596" s="343"/>
      <c r="AI596" s="332"/>
      <c r="AJ596" s="343"/>
      <c r="AK596" s="343"/>
      <c r="AL596" s="350"/>
      <c r="AM596" s="345"/>
    </row>
    <row r="597" spans="1:39" ht="22.5" customHeight="1">
      <c r="A597" s="56" t="s">
        <v>37</v>
      </c>
      <c r="B597" s="206">
        <f t="shared" ref="B597:W599" si="432">IF(B69=0, "NA",B421/B69)</f>
        <v>0</v>
      </c>
      <c r="C597" s="207">
        <f t="shared" si="432"/>
        <v>0.11684724815887901</v>
      </c>
      <c r="D597" s="208">
        <f t="shared" si="432"/>
        <v>0.11684724815887899</v>
      </c>
      <c r="E597" s="212">
        <f t="shared" si="432"/>
        <v>0</v>
      </c>
      <c r="F597" s="207">
        <f t="shared" si="432"/>
        <v>0.11684724815887901</v>
      </c>
      <c r="G597" s="208">
        <f t="shared" si="432"/>
        <v>0.11684724815887897</v>
      </c>
      <c r="H597" s="212">
        <f t="shared" si="432"/>
        <v>0</v>
      </c>
      <c r="I597" s="207">
        <f t="shared" si="432"/>
        <v>0.11684724815887901</v>
      </c>
      <c r="J597" s="208">
        <f t="shared" si="432"/>
        <v>0.11684724815887919</v>
      </c>
      <c r="K597" s="212">
        <f t="shared" si="432"/>
        <v>0</v>
      </c>
      <c r="L597" s="208">
        <f t="shared" si="432"/>
        <v>0.11684724815887905</v>
      </c>
      <c r="M597" s="212" t="str">
        <f t="shared" si="432"/>
        <v>NA</v>
      </c>
      <c r="N597" s="212" t="str">
        <f t="shared" si="432"/>
        <v>NA</v>
      </c>
      <c r="O597" s="207" t="str">
        <f t="shared" si="432"/>
        <v>NA</v>
      </c>
      <c r="P597" s="207" t="str">
        <f t="shared" si="432"/>
        <v>NA</v>
      </c>
      <c r="Q597" s="207" t="str">
        <f t="shared" si="432"/>
        <v>NA</v>
      </c>
      <c r="R597" s="208" t="str">
        <f t="shared" si="432"/>
        <v>NA</v>
      </c>
      <c r="S597" s="208" t="str">
        <f t="shared" si="432"/>
        <v>NA</v>
      </c>
      <c r="T597" s="212" t="str">
        <f t="shared" si="432"/>
        <v>NA</v>
      </c>
      <c r="U597" s="207" t="str">
        <f t="shared" si="432"/>
        <v>NA</v>
      </c>
      <c r="V597" s="208" t="str">
        <f t="shared" si="432"/>
        <v>NA</v>
      </c>
      <c r="W597" s="213">
        <f t="shared" si="432"/>
        <v>0.11684724815887905</v>
      </c>
      <c r="Y597" s="332">
        <f t="shared" ref="Y597:AK599" si="433">IF(Y69=0, "NA",Y421/Y69)</f>
        <v>-1</v>
      </c>
      <c r="Z597" s="341">
        <f t="shared" si="433"/>
        <v>-1</v>
      </c>
      <c r="AA597" s="342">
        <f t="shared" si="433"/>
        <v>0</v>
      </c>
      <c r="AB597" s="341">
        <f t="shared" si="433"/>
        <v>0</v>
      </c>
      <c r="AC597" s="343">
        <f t="shared" si="433"/>
        <v>-0.65442404006677801</v>
      </c>
      <c r="AD597" s="332" t="str">
        <f t="shared" si="433"/>
        <v>NA</v>
      </c>
      <c r="AE597" s="341" t="str">
        <f t="shared" si="433"/>
        <v>NA</v>
      </c>
      <c r="AF597" s="342" t="str">
        <f t="shared" si="433"/>
        <v>NA</v>
      </c>
      <c r="AG597" s="341" t="str">
        <f t="shared" si="433"/>
        <v>NA</v>
      </c>
      <c r="AH597" s="343" t="str">
        <f t="shared" si="433"/>
        <v>NA</v>
      </c>
      <c r="AI597" s="332" t="str">
        <f t="shared" si="433"/>
        <v>NA</v>
      </c>
      <c r="AJ597" s="343" t="str">
        <f t="shared" si="433"/>
        <v>NA</v>
      </c>
      <c r="AK597" s="343">
        <f t="shared" si="433"/>
        <v>-0.65442404006677801</v>
      </c>
      <c r="AL597" s="350"/>
      <c r="AM597" s="345">
        <f t="shared" ref="AM597:AM599" si="434">IF(AM69=0, "NA",AM421/AM69)</f>
        <v>6.3258163174866919E-2</v>
      </c>
    </row>
    <row r="598" spans="1:39" ht="22.5" customHeight="1">
      <c r="A598" s="56" t="s">
        <v>38</v>
      </c>
      <c r="B598" s="206">
        <f t="shared" si="432"/>
        <v>0</v>
      </c>
      <c r="C598" s="215">
        <f t="shared" si="432"/>
        <v>-7.0560944668272063E-2</v>
      </c>
      <c r="D598" s="216">
        <f t="shared" si="432"/>
        <v>-7.0560944668271966E-2</v>
      </c>
      <c r="E598" s="212">
        <f t="shared" si="432"/>
        <v>0</v>
      </c>
      <c r="F598" s="215">
        <f t="shared" si="432"/>
        <v>-7.0560944668272077E-2</v>
      </c>
      <c r="G598" s="216">
        <f t="shared" si="432"/>
        <v>-7.0560944668272146E-2</v>
      </c>
      <c r="H598" s="212">
        <f t="shared" si="432"/>
        <v>0</v>
      </c>
      <c r="I598" s="207">
        <f t="shared" si="432"/>
        <v>-7.0560944668272119E-2</v>
      </c>
      <c r="J598" s="208">
        <f t="shared" si="432"/>
        <v>-7.056094466827216E-2</v>
      </c>
      <c r="K598" s="212">
        <f t="shared" si="432"/>
        <v>0</v>
      </c>
      <c r="L598" s="217">
        <f t="shared" si="432"/>
        <v>-7.0560944668272063E-2</v>
      </c>
      <c r="M598" s="212">
        <f t="shared" si="432"/>
        <v>0</v>
      </c>
      <c r="N598" s="212">
        <f t="shared" si="432"/>
        <v>-7.0560944668272133E-2</v>
      </c>
      <c r="O598" s="207" t="str">
        <f t="shared" si="432"/>
        <v>NA</v>
      </c>
      <c r="P598" s="207" t="str">
        <f t="shared" si="432"/>
        <v>NA</v>
      </c>
      <c r="Q598" s="207" t="str">
        <f t="shared" si="432"/>
        <v>NA</v>
      </c>
      <c r="R598" s="208">
        <f t="shared" si="432"/>
        <v>-7.0560944668272133E-2</v>
      </c>
      <c r="S598" s="216">
        <f t="shared" si="432"/>
        <v>-7.0560944668272077E-2</v>
      </c>
      <c r="T598" s="212" t="str">
        <f t="shared" si="432"/>
        <v>NA</v>
      </c>
      <c r="U598" s="207" t="str">
        <f t="shared" si="432"/>
        <v>NA</v>
      </c>
      <c r="V598" s="208" t="str">
        <f t="shared" si="432"/>
        <v>NA</v>
      </c>
      <c r="W598" s="218">
        <f t="shared" si="432"/>
        <v>-7.0560944668272077E-2</v>
      </c>
      <c r="Y598" s="333" t="str">
        <f t="shared" si="433"/>
        <v>NA</v>
      </c>
      <c r="Z598" s="346" t="str">
        <f t="shared" si="433"/>
        <v>NA</v>
      </c>
      <c r="AA598" s="347" t="str">
        <f t="shared" si="433"/>
        <v>NA</v>
      </c>
      <c r="AB598" s="346" t="str">
        <f t="shared" si="433"/>
        <v>NA</v>
      </c>
      <c r="AC598" s="348" t="str">
        <f t="shared" si="433"/>
        <v>NA</v>
      </c>
      <c r="AD598" s="333">
        <f t="shared" si="433"/>
        <v>0</v>
      </c>
      <c r="AE598" s="346">
        <f t="shared" si="433"/>
        <v>0</v>
      </c>
      <c r="AF598" s="347">
        <f t="shared" si="433"/>
        <v>0</v>
      </c>
      <c r="AG598" s="346">
        <f t="shared" si="433"/>
        <v>0</v>
      </c>
      <c r="AH598" s="348">
        <f t="shared" si="433"/>
        <v>0</v>
      </c>
      <c r="AI598" s="333">
        <f t="shared" si="433"/>
        <v>-1</v>
      </c>
      <c r="AJ598" s="348">
        <f t="shared" si="433"/>
        <v>-1</v>
      </c>
      <c r="AK598" s="348">
        <f t="shared" si="433"/>
        <v>-0.12353896674913416</v>
      </c>
      <c r="AL598" s="350"/>
      <c r="AM598" s="349">
        <f t="shared" si="434"/>
        <v>-7.5321985822937698E-2</v>
      </c>
    </row>
    <row r="599" spans="1:39" ht="22.5" customHeight="1">
      <c r="A599" s="56" t="s">
        <v>39</v>
      </c>
      <c r="B599" s="206">
        <f t="shared" si="432"/>
        <v>0</v>
      </c>
      <c r="C599" s="207">
        <f t="shared" si="432"/>
        <v>-6.0683811759840861E-2</v>
      </c>
      <c r="D599" s="208">
        <f t="shared" si="432"/>
        <v>-6.0683811759840764E-2</v>
      </c>
      <c r="E599" s="212">
        <f t="shared" si="432"/>
        <v>0</v>
      </c>
      <c r="F599" s="207">
        <f t="shared" si="432"/>
        <v>5.9964191888370218E-2</v>
      </c>
      <c r="G599" s="208">
        <f t="shared" si="432"/>
        <v>5.9964191888370183E-2</v>
      </c>
      <c r="H599" s="212">
        <f t="shared" si="432"/>
        <v>0</v>
      </c>
      <c r="I599" s="207">
        <f t="shared" si="432"/>
        <v>8.4779882244251786E-2</v>
      </c>
      <c r="J599" s="208">
        <f t="shared" si="432"/>
        <v>8.4779882244251925E-2</v>
      </c>
      <c r="K599" s="212">
        <f t="shared" si="432"/>
        <v>0</v>
      </c>
      <c r="L599" s="208">
        <f t="shared" si="432"/>
        <v>4.8979998683885889E-2</v>
      </c>
      <c r="M599" s="212" t="str">
        <f t="shared" si="432"/>
        <v>NA</v>
      </c>
      <c r="N599" s="212" t="str">
        <f t="shared" si="432"/>
        <v>NA</v>
      </c>
      <c r="O599" s="207" t="str">
        <f t="shared" si="432"/>
        <v>NA</v>
      </c>
      <c r="P599" s="207" t="str">
        <f t="shared" si="432"/>
        <v>NA</v>
      </c>
      <c r="Q599" s="207" t="str">
        <f t="shared" si="432"/>
        <v>NA</v>
      </c>
      <c r="R599" s="208" t="str">
        <f t="shared" si="432"/>
        <v>NA</v>
      </c>
      <c r="S599" s="208">
        <f t="shared" si="432"/>
        <v>-7.0560944668272077E-2</v>
      </c>
      <c r="T599" s="212" t="str">
        <f t="shared" si="432"/>
        <v>NA</v>
      </c>
      <c r="U599" s="207" t="str">
        <f t="shared" si="432"/>
        <v>NA</v>
      </c>
      <c r="V599" s="208" t="str">
        <f t="shared" si="432"/>
        <v>NA</v>
      </c>
      <c r="W599" s="213">
        <f t="shared" si="432"/>
        <v>2.6544988882612485E-2</v>
      </c>
      <c r="Y599" s="332" t="str">
        <f t="shared" si="433"/>
        <v>NA</v>
      </c>
      <c r="Z599" s="341">
        <f t="shared" si="433"/>
        <v>-1</v>
      </c>
      <c r="AA599" s="342" t="str">
        <f t="shared" si="433"/>
        <v>NA</v>
      </c>
      <c r="AB599" s="341">
        <f t="shared" si="433"/>
        <v>0</v>
      </c>
      <c r="AC599" s="343">
        <f t="shared" si="433"/>
        <v>-0.65442404006677801</v>
      </c>
      <c r="AD599" s="332" t="str">
        <f t="shared" si="433"/>
        <v>NA</v>
      </c>
      <c r="AE599" s="341">
        <f t="shared" si="433"/>
        <v>0</v>
      </c>
      <c r="AF599" s="342" t="str">
        <f t="shared" si="433"/>
        <v>NA</v>
      </c>
      <c r="AG599" s="341">
        <f t="shared" si="433"/>
        <v>0</v>
      </c>
      <c r="AH599" s="343">
        <f t="shared" si="433"/>
        <v>0</v>
      </c>
      <c r="AI599" s="332" t="str">
        <f t="shared" si="433"/>
        <v>NA</v>
      </c>
      <c r="AJ599" s="343">
        <f t="shared" si="433"/>
        <v>-1</v>
      </c>
      <c r="AK599" s="343">
        <f t="shared" si="433"/>
        <v>-0.3616325964211895</v>
      </c>
      <c r="AL599" s="350"/>
      <c r="AM599" s="345">
        <f t="shared" si="434"/>
        <v>-4.2831438203835464E-3</v>
      </c>
    </row>
    <row r="600" spans="1:39" ht="22.5" customHeight="1">
      <c r="A600" s="56"/>
      <c r="B600" s="206"/>
      <c r="C600" s="207"/>
      <c r="D600" s="208"/>
      <c r="E600" s="212"/>
      <c r="F600" s="207"/>
      <c r="G600" s="208"/>
      <c r="H600" s="212"/>
      <c r="I600" s="207"/>
      <c r="J600" s="208"/>
      <c r="K600" s="212"/>
      <c r="L600" s="208"/>
      <c r="M600" s="212"/>
      <c r="N600" s="212"/>
      <c r="O600" s="207"/>
      <c r="P600" s="207"/>
      <c r="Q600" s="207"/>
      <c r="R600" s="208"/>
      <c r="S600" s="208"/>
      <c r="T600" s="212"/>
      <c r="U600" s="207"/>
      <c r="V600" s="208"/>
      <c r="W600" s="213"/>
      <c r="Y600" s="332"/>
      <c r="Z600" s="341"/>
      <c r="AA600" s="342"/>
      <c r="AB600" s="341"/>
      <c r="AC600" s="343"/>
      <c r="AD600" s="332"/>
      <c r="AE600" s="341"/>
      <c r="AF600" s="342"/>
      <c r="AG600" s="341"/>
      <c r="AH600" s="343"/>
      <c r="AI600" s="332"/>
      <c r="AJ600" s="343"/>
      <c r="AK600" s="343"/>
      <c r="AL600" s="350"/>
      <c r="AM600" s="345"/>
    </row>
    <row r="601" spans="1:39" ht="22.5" customHeight="1">
      <c r="A601" s="16" t="s">
        <v>53</v>
      </c>
      <c r="B601" s="206"/>
      <c r="C601" s="207"/>
      <c r="D601" s="208"/>
      <c r="E601" s="212"/>
      <c r="F601" s="207"/>
      <c r="G601" s="208"/>
      <c r="H601" s="212"/>
      <c r="I601" s="207"/>
      <c r="J601" s="208"/>
      <c r="K601" s="212"/>
      <c r="L601" s="208"/>
      <c r="M601" s="212"/>
      <c r="N601" s="212"/>
      <c r="O601" s="207"/>
      <c r="P601" s="207"/>
      <c r="Q601" s="207"/>
      <c r="R601" s="208"/>
      <c r="S601" s="208"/>
      <c r="T601" s="212"/>
      <c r="U601" s="207"/>
      <c r="V601" s="208"/>
      <c r="W601" s="213"/>
      <c r="Y601" s="332"/>
      <c r="Z601" s="341"/>
      <c r="AA601" s="342"/>
      <c r="AB601" s="341"/>
      <c r="AC601" s="343"/>
      <c r="AD601" s="332"/>
      <c r="AE601" s="341"/>
      <c r="AF601" s="342"/>
      <c r="AG601" s="341"/>
      <c r="AH601" s="343"/>
      <c r="AI601" s="332"/>
      <c r="AJ601" s="343"/>
      <c r="AK601" s="343"/>
      <c r="AL601" s="350"/>
      <c r="AM601" s="345"/>
    </row>
    <row r="602" spans="1:39" ht="22.5" customHeight="1">
      <c r="A602" s="56" t="s">
        <v>37</v>
      </c>
      <c r="B602" s="206">
        <f t="shared" ref="B602:W604" si="435">IF(B74=0, "NA",B426/B74)</f>
        <v>0</v>
      </c>
      <c r="C602" s="207" t="str">
        <f t="shared" si="435"/>
        <v>NA</v>
      </c>
      <c r="D602" s="208">
        <f t="shared" si="435"/>
        <v>0.11684724815887898</v>
      </c>
      <c r="E602" s="212">
        <f t="shared" si="435"/>
        <v>0</v>
      </c>
      <c r="F602" s="207">
        <f t="shared" si="435"/>
        <v>0.11684724815887901</v>
      </c>
      <c r="G602" s="208">
        <f t="shared" si="435"/>
        <v>0.11684724815887892</v>
      </c>
      <c r="H602" s="212">
        <f t="shared" si="435"/>
        <v>0</v>
      </c>
      <c r="I602" s="207" t="str">
        <f t="shared" si="435"/>
        <v>NA</v>
      </c>
      <c r="J602" s="208">
        <f t="shared" si="435"/>
        <v>0.1168472481588789</v>
      </c>
      <c r="K602" s="212">
        <f t="shared" si="435"/>
        <v>0</v>
      </c>
      <c r="L602" s="208">
        <f t="shared" si="435"/>
        <v>0.11684724815887895</v>
      </c>
      <c r="M602" s="212" t="str">
        <f t="shared" si="435"/>
        <v>NA</v>
      </c>
      <c r="N602" s="212" t="str">
        <f t="shared" si="435"/>
        <v>NA</v>
      </c>
      <c r="O602" s="207" t="str">
        <f t="shared" si="435"/>
        <v>NA</v>
      </c>
      <c r="P602" s="207" t="str">
        <f t="shared" si="435"/>
        <v>NA</v>
      </c>
      <c r="Q602" s="207" t="str">
        <f t="shared" si="435"/>
        <v>NA</v>
      </c>
      <c r="R602" s="208" t="str">
        <f t="shared" si="435"/>
        <v>NA</v>
      </c>
      <c r="S602" s="208" t="str">
        <f t="shared" si="435"/>
        <v>NA</v>
      </c>
      <c r="T602" s="212" t="str">
        <f t="shared" si="435"/>
        <v>NA</v>
      </c>
      <c r="U602" s="207" t="str">
        <f t="shared" si="435"/>
        <v>NA</v>
      </c>
      <c r="V602" s="208" t="str">
        <f t="shared" si="435"/>
        <v>NA</v>
      </c>
      <c r="W602" s="213">
        <f t="shared" si="435"/>
        <v>0.11684724815887895</v>
      </c>
      <c r="Y602" s="332" t="str">
        <f t="shared" ref="Y602:AK604" si="436">IF(Y74=0, "NA",Y426/Y74)</f>
        <v>NA</v>
      </c>
      <c r="Z602" s="341">
        <f t="shared" si="436"/>
        <v>-1</v>
      </c>
      <c r="AA602" s="342" t="str">
        <f t="shared" si="436"/>
        <v>NA</v>
      </c>
      <c r="AB602" s="341">
        <f t="shared" si="436"/>
        <v>0</v>
      </c>
      <c r="AC602" s="343">
        <f t="shared" si="436"/>
        <v>-0.65442404006677801</v>
      </c>
      <c r="AD602" s="332" t="str">
        <f t="shared" si="436"/>
        <v>NA</v>
      </c>
      <c r="AE602" s="341" t="str">
        <f t="shared" si="436"/>
        <v>NA</v>
      </c>
      <c r="AF602" s="342" t="str">
        <f t="shared" si="436"/>
        <v>NA</v>
      </c>
      <c r="AG602" s="341" t="str">
        <f t="shared" si="436"/>
        <v>NA</v>
      </c>
      <c r="AH602" s="343" t="str">
        <f t="shared" si="436"/>
        <v>NA</v>
      </c>
      <c r="AI602" s="332" t="str">
        <f t="shared" si="436"/>
        <v>NA</v>
      </c>
      <c r="AJ602" s="343" t="str">
        <f t="shared" si="436"/>
        <v>NA</v>
      </c>
      <c r="AK602" s="343">
        <f t="shared" si="436"/>
        <v>-0.65442404006677801</v>
      </c>
      <c r="AL602" s="350"/>
      <c r="AM602" s="345">
        <f t="shared" ref="AM602:AM604" si="437">IF(AM74=0, "NA",AM426/AM74)</f>
        <v>6.3258163174866835E-2</v>
      </c>
    </row>
    <row r="603" spans="1:39" ht="22.5" customHeight="1">
      <c r="A603" s="56" t="s">
        <v>38</v>
      </c>
      <c r="B603" s="206">
        <f t="shared" si="435"/>
        <v>0</v>
      </c>
      <c r="C603" s="215" t="str">
        <f t="shared" si="435"/>
        <v>NA</v>
      </c>
      <c r="D603" s="216">
        <f t="shared" si="435"/>
        <v>-7.0473301388091505E-2</v>
      </c>
      <c r="E603" s="212">
        <f t="shared" si="435"/>
        <v>0</v>
      </c>
      <c r="F603" s="215" t="str">
        <f t="shared" si="435"/>
        <v>NA</v>
      </c>
      <c r="G603" s="216">
        <f t="shared" si="435"/>
        <v>-7.056094466827216E-2</v>
      </c>
      <c r="H603" s="212">
        <f t="shared" si="435"/>
        <v>0</v>
      </c>
      <c r="I603" s="207" t="str">
        <f t="shared" si="435"/>
        <v>NA</v>
      </c>
      <c r="J603" s="208">
        <f t="shared" si="435"/>
        <v>-0.56092570557699872</v>
      </c>
      <c r="K603" s="212">
        <f t="shared" si="435"/>
        <v>0</v>
      </c>
      <c r="L603" s="217">
        <f t="shared" si="435"/>
        <v>-7.056094466827216E-2</v>
      </c>
      <c r="M603" s="212">
        <f t="shared" si="435"/>
        <v>0</v>
      </c>
      <c r="N603" s="212" t="str">
        <f t="shared" si="435"/>
        <v>NA</v>
      </c>
      <c r="O603" s="207" t="str">
        <f t="shared" si="435"/>
        <v>NA</v>
      </c>
      <c r="P603" s="207" t="str">
        <f t="shared" si="435"/>
        <v>NA</v>
      </c>
      <c r="Q603" s="207" t="str">
        <f t="shared" si="435"/>
        <v>NA</v>
      </c>
      <c r="R603" s="208" t="str">
        <f t="shared" si="435"/>
        <v>NA</v>
      </c>
      <c r="S603" s="216">
        <f t="shared" si="435"/>
        <v>-7.056094466827216E-2</v>
      </c>
      <c r="T603" s="212" t="str">
        <f t="shared" si="435"/>
        <v>NA</v>
      </c>
      <c r="U603" s="207" t="str">
        <f t="shared" si="435"/>
        <v>NA</v>
      </c>
      <c r="V603" s="208" t="str">
        <f t="shared" si="435"/>
        <v>NA</v>
      </c>
      <c r="W603" s="218">
        <f t="shared" si="435"/>
        <v>-7.0560944668272146E-2</v>
      </c>
      <c r="Y603" s="333" t="str">
        <f t="shared" si="436"/>
        <v>NA</v>
      </c>
      <c r="Z603" s="346" t="str">
        <f t="shared" si="436"/>
        <v>NA</v>
      </c>
      <c r="AA603" s="347" t="str">
        <f t="shared" si="436"/>
        <v>NA</v>
      </c>
      <c r="AB603" s="346" t="str">
        <f t="shared" si="436"/>
        <v>NA</v>
      </c>
      <c r="AC603" s="348" t="str">
        <f t="shared" si="436"/>
        <v>NA</v>
      </c>
      <c r="AD603" s="333" t="str">
        <f t="shared" si="436"/>
        <v>NA</v>
      </c>
      <c r="AE603" s="346">
        <f t="shared" si="436"/>
        <v>0</v>
      </c>
      <c r="AF603" s="347" t="str">
        <f t="shared" si="436"/>
        <v>NA</v>
      </c>
      <c r="AG603" s="346">
        <f t="shared" si="436"/>
        <v>0</v>
      </c>
      <c r="AH603" s="348">
        <f t="shared" si="436"/>
        <v>0</v>
      </c>
      <c r="AI603" s="333" t="str">
        <f t="shared" si="436"/>
        <v>NA</v>
      </c>
      <c r="AJ603" s="348">
        <f t="shared" si="436"/>
        <v>-1</v>
      </c>
      <c r="AK603" s="348">
        <f t="shared" si="436"/>
        <v>-0.12353896674913414</v>
      </c>
      <c r="AL603" s="350"/>
      <c r="AM603" s="349">
        <f t="shared" si="437"/>
        <v>-7.521022281695687E-2</v>
      </c>
    </row>
    <row r="604" spans="1:39" ht="22.5" customHeight="1">
      <c r="A604" s="84" t="s">
        <v>39</v>
      </c>
      <c r="B604" s="235">
        <f t="shared" si="435"/>
        <v>0</v>
      </c>
      <c r="C604" s="236" t="str">
        <f t="shared" si="435"/>
        <v>NA</v>
      </c>
      <c r="D604" s="237">
        <f t="shared" si="435"/>
        <v>3.4681428352573589E-2</v>
      </c>
      <c r="E604" s="238">
        <f t="shared" si="435"/>
        <v>0</v>
      </c>
      <c r="F604" s="236" t="str">
        <f t="shared" si="435"/>
        <v>NA</v>
      </c>
      <c r="G604" s="237">
        <f t="shared" si="435"/>
        <v>6.6201091029156098E-2</v>
      </c>
      <c r="H604" s="238">
        <f t="shared" si="435"/>
        <v>0</v>
      </c>
      <c r="I604" s="236" t="str">
        <f t="shared" si="435"/>
        <v>NA</v>
      </c>
      <c r="J604" s="237">
        <f t="shared" si="435"/>
        <v>2.0487903579700713E-2</v>
      </c>
      <c r="K604" s="238">
        <f t="shared" si="435"/>
        <v>0</v>
      </c>
      <c r="L604" s="237">
        <f t="shared" si="435"/>
        <v>4.7160161303433937E-2</v>
      </c>
      <c r="M604" s="238" t="str">
        <f t="shared" si="435"/>
        <v>NA</v>
      </c>
      <c r="N604" s="238" t="str">
        <f t="shared" si="435"/>
        <v>NA</v>
      </c>
      <c r="O604" s="236" t="str">
        <f t="shared" si="435"/>
        <v>NA</v>
      </c>
      <c r="P604" s="236" t="str">
        <f t="shared" si="435"/>
        <v>NA</v>
      </c>
      <c r="Q604" s="236" t="str">
        <f t="shared" si="435"/>
        <v>NA</v>
      </c>
      <c r="R604" s="237" t="str">
        <f t="shared" si="435"/>
        <v>NA</v>
      </c>
      <c r="S604" s="237">
        <f t="shared" si="435"/>
        <v>-7.056094466827216E-2</v>
      </c>
      <c r="T604" s="238" t="str">
        <f t="shared" si="435"/>
        <v>NA</v>
      </c>
      <c r="U604" s="236" t="str">
        <f t="shared" si="435"/>
        <v>NA</v>
      </c>
      <c r="V604" s="237" t="str">
        <f t="shared" si="435"/>
        <v>NA</v>
      </c>
      <c r="W604" s="239">
        <f t="shared" si="435"/>
        <v>2.5324674329465134E-2</v>
      </c>
      <c r="Y604" s="336" t="str">
        <f t="shared" si="436"/>
        <v>NA</v>
      </c>
      <c r="Z604" s="360">
        <f t="shared" si="436"/>
        <v>-1</v>
      </c>
      <c r="AA604" s="361" t="str">
        <f t="shared" si="436"/>
        <v>NA</v>
      </c>
      <c r="AB604" s="360">
        <f t="shared" si="436"/>
        <v>0</v>
      </c>
      <c r="AC604" s="362">
        <f t="shared" si="436"/>
        <v>-0.65442404006677801</v>
      </c>
      <c r="AD604" s="336" t="str">
        <f t="shared" si="436"/>
        <v>NA</v>
      </c>
      <c r="AE604" s="360">
        <f t="shared" si="436"/>
        <v>0</v>
      </c>
      <c r="AF604" s="361" t="str">
        <f t="shared" si="436"/>
        <v>NA</v>
      </c>
      <c r="AG604" s="360">
        <f t="shared" si="436"/>
        <v>0</v>
      </c>
      <c r="AH604" s="362">
        <f t="shared" si="436"/>
        <v>0</v>
      </c>
      <c r="AI604" s="336" t="str">
        <f t="shared" si="436"/>
        <v>NA</v>
      </c>
      <c r="AJ604" s="362">
        <f t="shared" si="436"/>
        <v>-1</v>
      </c>
      <c r="AK604" s="362">
        <f t="shared" si="436"/>
        <v>-0.3616325964211895</v>
      </c>
      <c r="AL604" s="350"/>
      <c r="AM604" s="363">
        <f t="shared" si="437"/>
        <v>-5.0506651157735645E-3</v>
      </c>
    </row>
    <row r="605" spans="1:39" ht="22.5" customHeight="1">
      <c r="A605" s="194"/>
      <c r="B605" s="206"/>
      <c r="C605" s="207"/>
      <c r="D605" s="208"/>
      <c r="E605" s="212"/>
      <c r="F605" s="207"/>
      <c r="G605" s="208"/>
      <c r="H605" s="212"/>
      <c r="I605" s="207"/>
      <c r="J605" s="208"/>
      <c r="K605" s="212"/>
      <c r="L605" s="208"/>
      <c r="M605" s="212"/>
      <c r="N605" s="212"/>
      <c r="O605" s="207"/>
      <c r="P605" s="207"/>
      <c r="Q605" s="207"/>
      <c r="R605" s="208"/>
      <c r="S605" s="208"/>
      <c r="T605" s="212"/>
      <c r="U605" s="207"/>
      <c r="V605" s="208"/>
      <c r="W605" s="213"/>
      <c r="Y605" s="332"/>
      <c r="Z605" s="341"/>
      <c r="AA605" s="342"/>
      <c r="AB605" s="341"/>
      <c r="AC605" s="343"/>
      <c r="AD605" s="332"/>
      <c r="AE605" s="341"/>
      <c r="AF605" s="342"/>
      <c r="AG605" s="341"/>
      <c r="AH605" s="343"/>
      <c r="AI605" s="332"/>
      <c r="AJ605" s="343"/>
      <c r="AK605" s="343"/>
      <c r="AL605" s="351"/>
      <c r="AM605" s="345"/>
    </row>
    <row r="606" spans="1:39" ht="22.5" customHeight="1">
      <c r="A606" s="16" t="s">
        <v>86</v>
      </c>
      <c r="B606" s="206"/>
      <c r="C606" s="207"/>
      <c r="D606" s="208"/>
      <c r="E606" s="212"/>
      <c r="F606" s="207"/>
      <c r="G606" s="208"/>
      <c r="H606" s="212"/>
      <c r="I606" s="207"/>
      <c r="J606" s="208"/>
      <c r="K606" s="212"/>
      <c r="L606" s="208"/>
      <c r="M606" s="212"/>
      <c r="N606" s="212"/>
      <c r="O606" s="207"/>
      <c r="P606" s="207"/>
      <c r="Q606" s="207"/>
      <c r="R606" s="208"/>
      <c r="S606" s="208"/>
      <c r="T606" s="212"/>
      <c r="U606" s="207"/>
      <c r="V606" s="208"/>
      <c r="W606" s="213"/>
      <c r="Y606" s="332"/>
      <c r="Z606" s="341"/>
      <c r="AA606" s="342"/>
      <c r="AB606" s="341"/>
      <c r="AC606" s="343"/>
      <c r="AD606" s="332"/>
      <c r="AE606" s="341"/>
      <c r="AF606" s="342"/>
      <c r="AG606" s="341"/>
      <c r="AH606" s="343"/>
      <c r="AI606" s="332"/>
      <c r="AJ606" s="343"/>
      <c r="AK606" s="343"/>
      <c r="AL606" s="351"/>
      <c r="AM606" s="345"/>
    </row>
    <row r="607" spans="1:39" ht="22.5" customHeight="1">
      <c r="A607" s="56" t="s">
        <v>37</v>
      </c>
      <c r="B607" s="206">
        <f t="shared" ref="B607:W607" si="438">IF(B79=0, "NA",B431/B79)</f>
        <v>0</v>
      </c>
      <c r="C607" s="207">
        <f t="shared" si="438"/>
        <v>0.11437384353555065</v>
      </c>
      <c r="D607" s="208">
        <f t="shared" si="438"/>
        <v>0.11437384353555069</v>
      </c>
      <c r="E607" s="212" t="str">
        <f t="shared" si="438"/>
        <v>NA</v>
      </c>
      <c r="F607" s="207" t="str">
        <f t="shared" si="438"/>
        <v>NA</v>
      </c>
      <c r="G607" s="208" t="str">
        <f t="shared" si="438"/>
        <v>NA</v>
      </c>
      <c r="H607" s="212" t="str">
        <f t="shared" si="438"/>
        <v>NA</v>
      </c>
      <c r="I607" s="207" t="str">
        <f t="shared" si="438"/>
        <v>NA</v>
      </c>
      <c r="J607" s="208" t="str">
        <f t="shared" si="438"/>
        <v>NA</v>
      </c>
      <c r="K607" s="212">
        <f t="shared" si="438"/>
        <v>0</v>
      </c>
      <c r="L607" s="208">
        <f t="shared" si="438"/>
        <v>0.11437384353555069</v>
      </c>
      <c r="M607" s="212" t="str">
        <f t="shared" si="438"/>
        <v>NA</v>
      </c>
      <c r="N607" s="212" t="str">
        <f t="shared" si="438"/>
        <v>NA</v>
      </c>
      <c r="O607" s="207" t="str">
        <f t="shared" si="438"/>
        <v>NA</v>
      </c>
      <c r="P607" s="207" t="str">
        <f t="shared" si="438"/>
        <v>NA</v>
      </c>
      <c r="Q607" s="207" t="str">
        <f t="shared" si="438"/>
        <v>NA</v>
      </c>
      <c r="R607" s="208" t="str">
        <f t="shared" si="438"/>
        <v>NA</v>
      </c>
      <c r="S607" s="208" t="str">
        <f t="shared" si="438"/>
        <v>NA</v>
      </c>
      <c r="T607" s="212" t="str">
        <f t="shared" si="438"/>
        <v>NA</v>
      </c>
      <c r="U607" s="207" t="str">
        <f t="shared" si="438"/>
        <v>NA</v>
      </c>
      <c r="V607" s="208" t="str">
        <f t="shared" si="438"/>
        <v>NA</v>
      </c>
      <c r="W607" s="213">
        <f t="shared" si="438"/>
        <v>0.11437384353555069</v>
      </c>
      <c r="Y607" s="332">
        <f t="shared" ref="Y607:AK607" si="439">IF(Y79=0, "NA",Y431/Y79)</f>
        <v>-1</v>
      </c>
      <c r="Z607" s="341">
        <f t="shared" si="439"/>
        <v>-1</v>
      </c>
      <c r="AA607" s="342">
        <f t="shared" si="439"/>
        <v>0</v>
      </c>
      <c r="AB607" s="341">
        <f t="shared" si="439"/>
        <v>0</v>
      </c>
      <c r="AC607" s="343">
        <f t="shared" si="439"/>
        <v>-0.69439071566731136</v>
      </c>
      <c r="AD607" s="332" t="str">
        <f t="shared" si="439"/>
        <v>NA</v>
      </c>
      <c r="AE607" s="341" t="str">
        <f t="shared" si="439"/>
        <v>NA</v>
      </c>
      <c r="AF607" s="342" t="str">
        <f t="shared" si="439"/>
        <v>NA</v>
      </c>
      <c r="AG607" s="341" t="str">
        <f t="shared" si="439"/>
        <v>NA</v>
      </c>
      <c r="AH607" s="343" t="str">
        <f t="shared" si="439"/>
        <v>NA</v>
      </c>
      <c r="AI607" s="332" t="str">
        <f t="shared" si="439"/>
        <v>NA</v>
      </c>
      <c r="AJ607" s="343" t="str">
        <f t="shared" si="439"/>
        <v>NA</v>
      </c>
      <c r="AK607" s="343">
        <f t="shared" si="439"/>
        <v>-0.69439071566731136</v>
      </c>
      <c r="AL607" s="350"/>
      <c r="AM607" s="345">
        <f t="shared" ref="AM607:AM612" si="440">IF(AM79=0, "NA",AM431/AM79)</f>
        <v>6.2695277584756029E-2</v>
      </c>
    </row>
    <row r="608" spans="1:39" ht="22.5" customHeight="1">
      <c r="A608" s="56" t="s">
        <v>38</v>
      </c>
      <c r="B608" s="206"/>
      <c r="C608" s="207"/>
      <c r="D608" s="208"/>
      <c r="E608" s="212"/>
      <c r="F608" s="207"/>
      <c r="G608" s="208"/>
      <c r="H608" s="212"/>
      <c r="I608" s="207"/>
      <c r="J608" s="208"/>
      <c r="K608" s="212"/>
      <c r="L608" s="208"/>
      <c r="M608" s="212"/>
      <c r="N608" s="212"/>
      <c r="O608" s="207"/>
      <c r="P608" s="207"/>
      <c r="Q608" s="207"/>
      <c r="R608" s="208"/>
      <c r="S608" s="208"/>
      <c r="T608" s="212"/>
      <c r="U608" s="207"/>
      <c r="V608" s="208"/>
      <c r="W608" s="213"/>
      <c r="Y608" s="332"/>
      <c r="Z608" s="341"/>
      <c r="AA608" s="342"/>
      <c r="AB608" s="341"/>
      <c r="AC608" s="343"/>
      <c r="AD608" s="332"/>
      <c r="AE608" s="341"/>
      <c r="AF608" s="342"/>
      <c r="AG608" s="341"/>
      <c r="AH608" s="343"/>
      <c r="AI608" s="332"/>
      <c r="AJ608" s="343"/>
      <c r="AK608" s="343"/>
      <c r="AL608" s="350"/>
      <c r="AM608" s="345"/>
    </row>
    <row r="609" spans="1:39" ht="22.5" customHeight="1">
      <c r="A609" s="56" t="s">
        <v>55</v>
      </c>
      <c r="B609" s="206">
        <f t="shared" ref="B609:W612" si="441">IF(B81=0, "NA",B433/B81)</f>
        <v>0</v>
      </c>
      <c r="C609" s="207">
        <f t="shared" si="441"/>
        <v>-0.19293429324255118</v>
      </c>
      <c r="D609" s="208">
        <f t="shared" si="441"/>
        <v>-0.19293429324255115</v>
      </c>
      <c r="E609" s="212" t="str">
        <f t="shared" si="441"/>
        <v>NA</v>
      </c>
      <c r="F609" s="207" t="str">
        <f t="shared" si="441"/>
        <v>NA</v>
      </c>
      <c r="G609" s="208" t="str">
        <f t="shared" si="441"/>
        <v>NA</v>
      </c>
      <c r="H609" s="212" t="str">
        <f t="shared" si="441"/>
        <v>NA</v>
      </c>
      <c r="I609" s="207" t="str">
        <f t="shared" si="441"/>
        <v>NA</v>
      </c>
      <c r="J609" s="208" t="str">
        <f t="shared" si="441"/>
        <v>NA</v>
      </c>
      <c r="K609" s="212">
        <f t="shared" si="441"/>
        <v>0</v>
      </c>
      <c r="L609" s="208">
        <f t="shared" si="441"/>
        <v>-0.19293429324255115</v>
      </c>
      <c r="M609" s="212">
        <f t="shared" si="441"/>
        <v>0</v>
      </c>
      <c r="N609" s="212">
        <f t="shared" si="441"/>
        <v>-0.19293429324255132</v>
      </c>
      <c r="O609" s="207" t="str">
        <f t="shared" si="441"/>
        <v>NA</v>
      </c>
      <c r="P609" s="207" t="str">
        <f t="shared" si="441"/>
        <v>NA</v>
      </c>
      <c r="Q609" s="207" t="str">
        <f t="shared" si="441"/>
        <v>NA</v>
      </c>
      <c r="R609" s="208">
        <f t="shared" si="441"/>
        <v>-0.19293429324255132</v>
      </c>
      <c r="S609" s="208">
        <f t="shared" si="441"/>
        <v>-0.19293429324255124</v>
      </c>
      <c r="T609" s="212" t="str">
        <f t="shared" si="441"/>
        <v>NA</v>
      </c>
      <c r="U609" s="207" t="str">
        <f t="shared" si="441"/>
        <v>NA</v>
      </c>
      <c r="V609" s="208" t="str">
        <f t="shared" si="441"/>
        <v>NA</v>
      </c>
      <c r="W609" s="213">
        <f t="shared" si="441"/>
        <v>-0.19293429324255118</v>
      </c>
      <c r="Y609" s="332" t="str">
        <f t="shared" ref="Y609:AK612" si="442">IF(Y81=0, "NA",Y433/Y81)</f>
        <v>NA</v>
      </c>
      <c r="Z609" s="341" t="str">
        <f t="shared" si="442"/>
        <v>NA</v>
      </c>
      <c r="AA609" s="342" t="str">
        <f t="shared" si="442"/>
        <v>NA</v>
      </c>
      <c r="AB609" s="341" t="str">
        <f t="shared" si="442"/>
        <v>NA</v>
      </c>
      <c r="AC609" s="343" t="str">
        <f t="shared" si="442"/>
        <v>NA</v>
      </c>
      <c r="AD609" s="332">
        <f t="shared" si="442"/>
        <v>0</v>
      </c>
      <c r="AE609" s="341">
        <f t="shared" si="442"/>
        <v>0</v>
      </c>
      <c r="AF609" s="342">
        <f t="shared" si="442"/>
        <v>0</v>
      </c>
      <c r="AG609" s="341">
        <f t="shared" si="442"/>
        <v>0</v>
      </c>
      <c r="AH609" s="343">
        <f t="shared" si="442"/>
        <v>0</v>
      </c>
      <c r="AI609" s="332">
        <f t="shared" si="442"/>
        <v>-1</v>
      </c>
      <c r="AJ609" s="343">
        <f t="shared" si="442"/>
        <v>-1</v>
      </c>
      <c r="AK609" s="343">
        <f t="shared" si="442"/>
        <v>-4.933515286190273E-2</v>
      </c>
      <c r="AL609" s="350"/>
      <c r="AM609" s="345">
        <f t="shared" si="440"/>
        <v>-0.17641163438397173</v>
      </c>
    </row>
    <row r="610" spans="1:39" ht="22.5" customHeight="1">
      <c r="A610" s="56" t="s">
        <v>56</v>
      </c>
      <c r="B610" s="214">
        <f t="shared" si="441"/>
        <v>0</v>
      </c>
      <c r="C610" s="207">
        <f t="shared" si="441"/>
        <v>-0.19293429324255118</v>
      </c>
      <c r="D610" s="216">
        <f t="shared" si="441"/>
        <v>-0.19293429324255115</v>
      </c>
      <c r="E610" s="240" t="str">
        <f t="shared" si="441"/>
        <v>NA</v>
      </c>
      <c r="F610" s="207" t="str">
        <f t="shared" si="441"/>
        <v>NA</v>
      </c>
      <c r="G610" s="216" t="str">
        <f t="shared" si="441"/>
        <v>NA</v>
      </c>
      <c r="H610" s="240" t="str">
        <f t="shared" si="441"/>
        <v>NA</v>
      </c>
      <c r="I610" s="215" t="str">
        <f t="shared" si="441"/>
        <v>NA</v>
      </c>
      <c r="J610" s="216" t="str">
        <f t="shared" si="441"/>
        <v>NA</v>
      </c>
      <c r="K610" s="240">
        <f t="shared" si="441"/>
        <v>0</v>
      </c>
      <c r="L610" s="216">
        <f t="shared" si="441"/>
        <v>-0.19293429324255115</v>
      </c>
      <c r="M610" s="241">
        <f t="shared" si="441"/>
        <v>0</v>
      </c>
      <c r="N610" s="212">
        <f t="shared" si="441"/>
        <v>-0.19293429324255132</v>
      </c>
      <c r="O610" s="207" t="str">
        <f t="shared" si="441"/>
        <v>NA</v>
      </c>
      <c r="P610" s="207" t="str">
        <f t="shared" si="441"/>
        <v>NA</v>
      </c>
      <c r="Q610" s="207">
        <f t="shared" si="441"/>
        <v>0</v>
      </c>
      <c r="R610" s="208">
        <f t="shared" si="441"/>
        <v>-0.19749917147625395</v>
      </c>
      <c r="S610" s="216">
        <f t="shared" si="441"/>
        <v>-0.19749917147625393</v>
      </c>
      <c r="T610" s="240" t="str">
        <f t="shared" si="441"/>
        <v>NA</v>
      </c>
      <c r="U610" s="207" t="str">
        <f t="shared" si="441"/>
        <v>NA</v>
      </c>
      <c r="V610" s="216" t="str">
        <f t="shared" si="441"/>
        <v>NA</v>
      </c>
      <c r="W610" s="218">
        <f t="shared" si="441"/>
        <v>-0.19498684651625189</v>
      </c>
      <c r="Y610" s="337" t="str">
        <f t="shared" si="442"/>
        <v>NA</v>
      </c>
      <c r="Z610" s="364" t="str">
        <f t="shared" si="442"/>
        <v>NA</v>
      </c>
      <c r="AA610" s="365" t="str">
        <f t="shared" si="442"/>
        <v>NA</v>
      </c>
      <c r="AB610" s="364" t="str">
        <f t="shared" si="442"/>
        <v>NA</v>
      </c>
      <c r="AC610" s="366" t="str">
        <f t="shared" si="442"/>
        <v>NA</v>
      </c>
      <c r="AD610" s="337">
        <f t="shared" si="442"/>
        <v>0</v>
      </c>
      <c r="AE610" s="364">
        <f t="shared" si="442"/>
        <v>0</v>
      </c>
      <c r="AF610" s="365">
        <f t="shared" si="442"/>
        <v>0</v>
      </c>
      <c r="AG610" s="364">
        <f t="shared" si="442"/>
        <v>0</v>
      </c>
      <c r="AH610" s="366">
        <f t="shared" si="442"/>
        <v>0</v>
      </c>
      <c r="AI610" s="337">
        <f t="shared" si="442"/>
        <v>-1</v>
      </c>
      <c r="AJ610" s="366">
        <f t="shared" si="442"/>
        <v>-1</v>
      </c>
      <c r="AK610" s="366">
        <f t="shared" si="442"/>
        <v>-4.933515286190273E-2</v>
      </c>
      <c r="AL610" s="367"/>
      <c r="AM610" s="368">
        <f t="shared" si="440"/>
        <v>-0.1776039819201489</v>
      </c>
    </row>
    <row r="611" spans="1:39" ht="22.5" customHeight="1">
      <c r="A611" s="56" t="s">
        <v>57</v>
      </c>
      <c r="B611" s="206">
        <f t="shared" si="441"/>
        <v>0</v>
      </c>
      <c r="C611" s="207" t="str">
        <f t="shared" si="441"/>
        <v>NA</v>
      </c>
      <c r="D611" s="217">
        <f t="shared" si="441"/>
        <v>-0.19293429324255115</v>
      </c>
      <c r="E611" s="221" t="str">
        <f t="shared" si="441"/>
        <v>NA</v>
      </c>
      <c r="F611" s="207" t="str">
        <f t="shared" si="441"/>
        <v>NA</v>
      </c>
      <c r="G611" s="217" t="str">
        <f t="shared" si="441"/>
        <v>NA</v>
      </c>
      <c r="H611" s="221" t="str">
        <f t="shared" si="441"/>
        <v>NA</v>
      </c>
      <c r="I611" s="222" t="str">
        <f t="shared" si="441"/>
        <v>NA</v>
      </c>
      <c r="J611" s="217" t="str">
        <f t="shared" si="441"/>
        <v>NA</v>
      </c>
      <c r="K611" s="212">
        <f t="shared" si="441"/>
        <v>0</v>
      </c>
      <c r="L611" s="216">
        <f t="shared" si="441"/>
        <v>-0.19293429324255115</v>
      </c>
      <c r="M611" s="212">
        <f t="shared" si="441"/>
        <v>0</v>
      </c>
      <c r="N611" s="212" t="str">
        <f t="shared" si="441"/>
        <v>NA</v>
      </c>
      <c r="O611" s="207" t="str">
        <f t="shared" si="441"/>
        <v>NA</v>
      </c>
      <c r="P611" s="207" t="str">
        <f t="shared" si="441"/>
        <v>NA</v>
      </c>
      <c r="Q611" s="207" t="str">
        <f t="shared" si="441"/>
        <v>NA</v>
      </c>
      <c r="R611" s="208" t="str">
        <f t="shared" si="441"/>
        <v>NA</v>
      </c>
      <c r="S611" s="216">
        <f t="shared" si="441"/>
        <v>-0.19466254303180153</v>
      </c>
      <c r="T611" s="221" t="str">
        <f t="shared" si="441"/>
        <v>NA</v>
      </c>
      <c r="U611" s="207" t="str">
        <f t="shared" si="441"/>
        <v>NA</v>
      </c>
      <c r="V611" s="217" t="str">
        <f t="shared" si="441"/>
        <v>NA</v>
      </c>
      <c r="W611" s="218">
        <f t="shared" si="441"/>
        <v>-0.19373491897837772</v>
      </c>
      <c r="Y611" s="337" t="str">
        <f t="shared" si="442"/>
        <v>NA</v>
      </c>
      <c r="Z611" s="364" t="str">
        <f t="shared" si="442"/>
        <v>NA</v>
      </c>
      <c r="AA611" s="365" t="str">
        <f t="shared" si="442"/>
        <v>NA</v>
      </c>
      <c r="AB611" s="364" t="str">
        <f t="shared" si="442"/>
        <v>NA</v>
      </c>
      <c r="AC611" s="366" t="str">
        <f t="shared" si="442"/>
        <v>NA</v>
      </c>
      <c r="AD611" s="337" t="str">
        <f t="shared" si="442"/>
        <v>NA</v>
      </c>
      <c r="AE611" s="364">
        <f t="shared" si="442"/>
        <v>0</v>
      </c>
      <c r="AF611" s="365" t="str">
        <f t="shared" si="442"/>
        <v>NA</v>
      </c>
      <c r="AG611" s="364">
        <f t="shared" si="442"/>
        <v>0</v>
      </c>
      <c r="AH611" s="366">
        <f t="shared" si="442"/>
        <v>0</v>
      </c>
      <c r="AI611" s="337" t="str">
        <f t="shared" si="442"/>
        <v>NA</v>
      </c>
      <c r="AJ611" s="366">
        <f t="shared" si="442"/>
        <v>-1</v>
      </c>
      <c r="AK611" s="366">
        <f t="shared" si="442"/>
        <v>-4.9335152861902723E-2</v>
      </c>
      <c r="AL611" s="350"/>
      <c r="AM611" s="368">
        <f t="shared" si="440"/>
        <v>-0.17687810290771347</v>
      </c>
    </row>
    <row r="612" spans="1:39" ht="22.5" customHeight="1">
      <c r="A612" s="127" t="s">
        <v>58</v>
      </c>
      <c r="B612" s="242">
        <f t="shared" si="441"/>
        <v>0</v>
      </c>
      <c r="C612" s="236" t="str">
        <f t="shared" si="441"/>
        <v>NA</v>
      </c>
      <c r="D612" s="237">
        <f t="shared" si="441"/>
        <v>1.9646931340273156E-2</v>
      </c>
      <c r="E612" s="243" t="str">
        <f t="shared" si="441"/>
        <v>NA</v>
      </c>
      <c r="F612" s="236" t="str">
        <f t="shared" si="441"/>
        <v>NA</v>
      </c>
      <c r="G612" s="244" t="str">
        <f t="shared" si="441"/>
        <v>NA</v>
      </c>
      <c r="H612" s="243" t="str">
        <f t="shared" si="441"/>
        <v>NA</v>
      </c>
      <c r="I612" s="245" t="str">
        <f t="shared" si="441"/>
        <v>NA</v>
      </c>
      <c r="J612" s="244" t="str">
        <f t="shared" si="441"/>
        <v>NA</v>
      </c>
      <c r="K612" s="243">
        <f t="shared" si="441"/>
        <v>0</v>
      </c>
      <c r="L612" s="237">
        <f t="shared" si="441"/>
        <v>1.9646931340273156E-2</v>
      </c>
      <c r="M612" s="243" t="str">
        <f t="shared" si="441"/>
        <v>NA</v>
      </c>
      <c r="N612" s="238" t="str">
        <f t="shared" si="441"/>
        <v>NA</v>
      </c>
      <c r="O612" s="236" t="str">
        <f t="shared" si="441"/>
        <v>NA</v>
      </c>
      <c r="P612" s="236" t="str">
        <f t="shared" si="441"/>
        <v>NA</v>
      </c>
      <c r="Q612" s="236" t="str">
        <f t="shared" si="441"/>
        <v>NA</v>
      </c>
      <c r="R612" s="237" t="str">
        <f t="shared" si="441"/>
        <v>NA</v>
      </c>
      <c r="S612" s="237">
        <f t="shared" si="441"/>
        <v>-0.19466254303180153</v>
      </c>
      <c r="T612" s="243" t="str">
        <f t="shared" si="441"/>
        <v>NA</v>
      </c>
      <c r="U612" s="236" t="str">
        <f t="shared" si="441"/>
        <v>NA</v>
      </c>
      <c r="V612" s="244" t="str">
        <f t="shared" si="441"/>
        <v>NA</v>
      </c>
      <c r="W612" s="228">
        <f t="shared" si="441"/>
        <v>-2.5387919020107955E-2</v>
      </c>
      <c r="Y612" s="338" t="str">
        <f t="shared" si="442"/>
        <v>NA</v>
      </c>
      <c r="Z612" s="369">
        <f t="shared" si="442"/>
        <v>-1</v>
      </c>
      <c r="AA612" s="370" t="str">
        <f t="shared" si="442"/>
        <v>NA</v>
      </c>
      <c r="AB612" s="369">
        <f t="shared" si="442"/>
        <v>0</v>
      </c>
      <c r="AC612" s="371">
        <f t="shared" si="442"/>
        <v>-0.69439071566731136</v>
      </c>
      <c r="AD612" s="338" t="str">
        <f t="shared" si="442"/>
        <v>NA</v>
      </c>
      <c r="AE612" s="369">
        <f t="shared" si="442"/>
        <v>0</v>
      </c>
      <c r="AF612" s="370" t="str">
        <f t="shared" si="442"/>
        <v>NA</v>
      </c>
      <c r="AG612" s="369">
        <f t="shared" si="442"/>
        <v>0</v>
      </c>
      <c r="AH612" s="371">
        <f t="shared" si="442"/>
        <v>0</v>
      </c>
      <c r="AI612" s="338" t="str">
        <f t="shared" si="442"/>
        <v>NA</v>
      </c>
      <c r="AJ612" s="371">
        <f t="shared" si="442"/>
        <v>-1</v>
      </c>
      <c r="AK612" s="371">
        <f t="shared" si="442"/>
        <v>-0.29672480427902082</v>
      </c>
      <c r="AL612" s="350"/>
      <c r="AM612" s="372">
        <f t="shared" si="440"/>
        <v>-4.9436312842291677E-2</v>
      </c>
    </row>
    <row r="613" spans="1:39" ht="12" customHeight="1">
      <c r="A613" s="16"/>
      <c r="B613" s="206"/>
      <c r="C613" s="207"/>
      <c r="D613" s="208"/>
      <c r="E613" s="212"/>
      <c r="F613" s="207"/>
      <c r="G613" s="208"/>
      <c r="H613" s="212"/>
      <c r="I613" s="207"/>
      <c r="J613" s="208"/>
      <c r="K613" s="212"/>
      <c r="L613" s="208"/>
      <c r="M613" s="212"/>
      <c r="N613" s="212"/>
      <c r="O613" s="207"/>
      <c r="P613" s="207"/>
      <c r="Q613" s="207"/>
      <c r="R613" s="208"/>
      <c r="S613" s="208"/>
      <c r="T613" s="212"/>
      <c r="U613" s="207"/>
      <c r="V613" s="208"/>
      <c r="W613" s="229"/>
      <c r="Y613" s="332"/>
      <c r="Z613" s="341"/>
      <c r="AA613" s="342"/>
      <c r="AB613" s="341"/>
      <c r="AC613" s="343"/>
      <c r="AD613" s="332"/>
      <c r="AE613" s="341"/>
      <c r="AF613" s="342"/>
      <c r="AG613" s="341"/>
      <c r="AH613" s="343"/>
      <c r="AI613" s="332"/>
      <c r="AJ613" s="343"/>
      <c r="AK613" s="343"/>
      <c r="AL613" s="351"/>
      <c r="AM613" s="345"/>
    </row>
    <row r="614" spans="1:39" ht="25.35" customHeight="1">
      <c r="A614" s="16" t="s">
        <v>100</v>
      </c>
      <c r="B614" s="206"/>
      <c r="C614" s="207"/>
      <c r="D614" s="208"/>
      <c r="E614" s="212"/>
      <c r="F614" s="207"/>
      <c r="G614" s="208"/>
      <c r="H614" s="212"/>
      <c r="I614" s="207"/>
      <c r="J614" s="208"/>
      <c r="K614" s="212"/>
      <c r="L614" s="208"/>
      <c r="M614" s="212"/>
      <c r="N614" s="212"/>
      <c r="O614" s="207"/>
      <c r="P614" s="207"/>
      <c r="Q614" s="207"/>
      <c r="R614" s="208"/>
      <c r="S614" s="208"/>
      <c r="T614" s="212"/>
      <c r="U614" s="207"/>
      <c r="V614" s="208"/>
      <c r="W614" s="229"/>
      <c r="Y614" s="332"/>
      <c r="Z614" s="341"/>
      <c r="AA614" s="342"/>
      <c r="AB614" s="341"/>
      <c r="AC614" s="343"/>
      <c r="AD614" s="332"/>
      <c r="AE614" s="341"/>
      <c r="AF614" s="342"/>
      <c r="AG614" s="341"/>
      <c r="AH614" s="343"/>
      <c r="AI614" s="332"/>
      <c r="AJ614" s="343"/>
      <c r="AK614" s="343"/>
      <c r="AL614" s="351"/>
      <c r="AM614" s="345"/>
    </row>
    <row r="615" spans="1:39" ht="22.5" customHeight="1">
      <c r="A615" s="56" t="s">
        <v>37</v>
      </c>
      <c r="B615" s="206">
        <f t="shared" ref="B615:W617" si="443">IF(B87=0, "NA",B439/B87)</f>
        <v>0</v>
      </c>
      <c r="C615" s="207" t="str">
        <f t="shared" si="443"/>
        <v>NA</v>
      </c>
      <c r="D615" s="208">
        <f t="shared" si="443"/>
        <v>0.11611961324060893</v>
      </c>
      <c r="E615" s="212">
        <f t="shared" si="443"/>
        <v>0</v>
      </c>
      <c r="F615" s="207" t="str">
        <f t="shared" si="443"/>
        <v>NA</v>
      </c>
      <c r="G615" s="208">
        <f t="shared" si="443"/>
        <v>0.11563503989723352</v>
      </c>
      <c r="H615" s="212">
        <f t="shared" si="443"/>
        <v>0</v>
      </c>
      <c r="I615" s="207" t="str">
        <f t="shared" si="443"/>
        <v>NA</v>
      </c>
      <c r="J615" s="208">
        <f t="shared" si="443"/>
        <v>0.11403267313436834</v>
      </c>
      <c r="K615" s="212">
        <f t="shared" si="443"/>
        <v>0</v>
      </c>
      <c r="L615" s="208">
        <f t="shared" si="443"/>
        <v>0.11589902525533539</v>
      </c>
      <c r="M615" s="212" t="str">
        <f t="shared" si="443"/>
        <v>NA</v>
      </c>
      <c r="N615" s="212" t="str">
        <f t="shared" si="443"/>
        <v>NA</v>
      </c>
      <c r="O615" s="207" t="str">
        <f t="shared" si="443"/>
        <v>NA</v>
      </c>
      <c r="P615" s="207" t="str">
        <f t="shared" si="443"/>
        <v>NA</v>
      </c>
      <c r="Q615" s="207" t="str">
        <f t="shared" si="443"/>
        <v>NA</v>
      </c>
      <c r="R615" s="208" t="str">
        <f t="shared" si="443"/>
        <v>NA</v>
      </c>
      <c r="S615" s="208" t="str">
        <f t="shared" si="443"/>
        <v>NA</v>
      </c>
      <c r="T615" s="212" t="str">
        <f t="shared" si="443"/>
        <v>NA</v>
      </c>
      <c r="U615" s="207" t="str">
        <f t="shared" si="443"/>
        <v>NA</v>
      </c>
      <c r="V615" s="208" t="str">
        <f t="shared" si="443"/>
        <v>NA</v>
      </c>
      <c r="W615" s="213">
        <f t="shared" si="443"/>
        <v>0.11589902525533539</v>
      </c>
      <c r="Y615" s="332" t="str">
        <f t="shared" ref="Y615:AK617" si="444">IF(Y87=0, "NA",Y439/Y87)</f>
        <v>NA</v>
      </c>
      <c r="Z615" s="341">
        <f t="shared" si="444"/>
        <v>-1</v>
      </c>
      <c r="AA615" s="342" t="str">
        <f t="shared" si="444"/>
        <v>NA</v>
      </c>
      <c r="AB615" s="341">
        <f t="shared" si="444"/>
        <v>0</v>
      </c>
      <c r="AC615" s="343">
        <f t="shared" si="444"/>
        <v>-0.66594146371264129</v>
      </c>
      <c r="AD615" s="332" t="str">
        <f t="shared" si="444"/>
        <v>NA</v>
      </c>
      <c r="AE615" s="341" t="str">
        <f t="shared" si="444"/>
        <v>NA</v>
      </c>
      <c r="AF615" s="342" t="str">
        <f t="shared" si="444"/>
        <v>NA</v>
      </c>
      <c r="AG615" s="341" t="str">
        <f t="shared" si="444"/>
        <v>NA</v>
      </c>
      <c r="AH615" s="343" t="str">
        <f t="shared" si="444"/>
        <v>NA</v>
      </c>
      <c r="AI615" s="332" t="str">
        <f t="shared" si="444"/>
        <v>NA</v>
      </c>
      <c r="AJ615" s="343" t="str">
        <f t="shared" si="444"/>
        <v>NA</v>
      </c>
      <c r="AK615" s="343">
        <f t="shared" si="444"/>
        <v>-0.66594146371264129</v>
      </c>
      <c r="AL615" s="350"/>
      <c r="AM615" s="345">
        <f t="shared" ref="AM615:AM617" si="445">IF(AM87=0, "NA",AM439/AM87)</f>
        <v>6.2656832789925093E-2</v>
      </c>
    </row>
    <row r="616" spans="1:39" ht="22.5" customHeight="1">
      <c r="A616" s="56" t="s">
        <v>38</v>
      </c>
      <c r="B616" s="206">
        <f t="shared" si="443"/>
        <v>0</v>
      </c>
      <c r="C616" s="207" t="str">
        <f t="shared" si="443"/>
        <v>NA</v>
      </c>
      <c r="D616" s="216">
        <f t="shared" si="443"/>
        <v>-7.929149702951882E-2</v>
      </c>
      <c r="E616" s="212">
        <f t="shared" si="443"/>
        <v>0</v>
      </c>
      <c r="F616" s="207" t="str">
        <f t="shared" si="443"/>
        <v>NA</v>
      </c>
      <c r="G616" s="208">
        <f t="shared" si="443"/>
        <v>-2.0395664985073714E-2</v>
      </c>
      <c r="H616" s="212">
        <f t="shared" si="443"/>
        <v>0</v>
      </c>
      <c r="I616" s="207" t="str">
        <f t="shared" si="443"/>
        <v>NA</v>
      </c>
      <c r="J616" s="208">
        <f t="shared" si="443"/>
        <v>-0.13201371036992218</v>
      </c>
      <c r="K616" s="212">
        <f t="shared" si="443"/>
        <v>0</v>
      </c>
      <c r="L616" s="216">
        <f t="shared" si="443"/>
        <v>-5.7939971392036771E-2</v>
      </c>
      <c r="M616" s="221">
        <f t="shared" si="443"/>
        <v>0</v>
      </c>
      <c r="N616" s="221" t="str">
        <f t="shared" si="443"/>
        <v>NA</v>
      </c>
      <c r="O616" s="222" t="str">
        <f t="shared" si="443"/>
        <v>NA</v>
      </c>
      <c r="P616" s="222" t="str">
        <f t="shared" si="443"/>
        <v>NA</v>
      </c>
      <c r="Q616" s="222" t="str">
        <f t="shared" si="443"/>
        <v>NA</v>
      </c>
      <c r="R616" s="217" t="str">
        <f t="shared" si="443"/>
        <v>NA</v>
      </c>
      <c r="S616" s="217">
        <f t="shared" si="443"/>
        <v>-8.7846266976406059E-2</v>
      </c>
      <c r="T616" s="212">
        <f t="shared" si="443"/>
        <v>0</v>
      </c>
      <c r="U616" s="207" t="str">
        <f t="shared" si="443"/>
        <v>NA</v>
      </c>
      <c r="V616" s="208">
        <f t="shared" si="443"/>
        <v>3.3614253919221154E-2</v>
      </c>
      <c r="W616" s="218">
        <f t="shared" si="443"/>
        <v>-6.4976117330637434E-2</v>
      </c>
      <c r="Y616" s="333" t="str">
        <f t="shared" si="444"/>
        <v>NA</v>
      </c>
      <c r="Z616" s="346" t="str">
        <f t="shared" si="444"/>
        <v>NA</v>
      </c>
      <c r="AA616" s="347" t="str">
        <f t="shared" si="444"/>
        <v>NA</v>
      </c>
      <c r="AB616" s="346" t="str">
        <f t="shared" si="444"/>
        <v>NA</v>
      </c>
      <c r="AC616" s="348" t="str">
        <f t="shared" si="444"/>
        <v>NA</v>
      </c>
      <c r="AD616" s="333" t="str">
        <f t="shared" si="444"/>
        <v>NA</v>
      </c>
      <c r="AE616" s="346">
        <f t="shared" si="444"/>
        <v>0</v>
      </c>
      <c r="AF616" s="347" t="str">
        <f t="shared" si="444"/>
        <v>NA</v>
      </c>
      <c r="AG616" s="346">
        <f t="shared" si="444"/>
        <v>0</v>
      </c>
      <c r="AH616" s="348">
        <f t="shared" si="444"/>
        <v>0</v>
      </c>
      <c r="AI616" s="333" t="str">
        <f t="shared" si="444"/>
        <v>NA</v>
      </c>
      <c r="AJ616" s="348">
        <f t="shared" si="444"/>
        <v>-1</v>
      </c>
      <c r="AK616" s="348">
        <f t="shared" si="444"/>
        <v>-0.14719151692985979</v>
      </c>
      <c r="AL616" s="350"/>
      <c r="AM616" s="349">
        <f t="shared" si="445"/>
        <v>-7.2591647911158741E-2</v>
      </c>
    </row>
    <row r="617" spans="1:39" ht="22.5" customHeight="1">
      <c r="A617" s="142" t="s">
        <v>12</v>
      </c>
      <c r="B617" s="224">
        <f t="shared" si="443"/>
        <v>0</v>
      </c>
      <c r="C617" s="225" t="str">
        <f t="shared" si="443"/>
        <v>NA</v>
      </c>
      <c r="D617" s="226">
        <f t="shared" si="443"/>
        <v>-7.929149702951882E-2</v>
      </c>
      <c r="E617" s="227">
        <f t="shared" si="443"/>
        <v>0</v>
      </c>
      <c r="F617" s="225" t="str">
        <f t="shared" si="443"/>
        <v>NA</v>
      </c>
      <c r="G617" s="226">
        <f t="shared" si="443"/>
        <v>-2.0395664985073714E-2</v>
      </c>
      <c r="H617" s="227">
        <f t="shared" si="443"/>
        <v>0</v>
      </c>
      <c r="I617" s="225" t="str">
        <f t="shared" si="443"/>
        <v>NA</v>
      </c>
      <c r="J617" s="226">
        <f t="shared" si="443"/>
        <v>-0.13201371036992218</v>
      </c>
      <c r="K617" s="227">
        <f t="shared" si="443"/>
        <v>0</v>
      </c>
      <c r="L617" s="226">
        <f t="shared" si="443"/>
        <v>-5.7939971392036771E-2</v>
      </c>
      <c r="M617" s="227">
        <f t="shared" si="443"/>
        <v>0</v>
      </c>
      <c r="N617" s="227" t="str">
        <f t="shared" si="443"/>
        <v>NA</v>
      </c>
      <c r="O617" s="225" t="str">
        <f t="shared" si="443"/>
        <v>NA</v>
      </c>
      <c r="P617" s="225" t="str">
        <f t="shared" si="443"/>
        <v>NA</v>
      </c>
      <c r="Q617" s="225" t="str">
        <f t="shared" si="443"/>
        <v>NA</v>
      </c>
      <c r="R617" s="226" t="str">
        <f t="shared" si="443"/>
        <v>NA</v>
      </c>
      <c r="S617" s="226">
        <f t="shared" si="443"/>
        <v>-8.7846266976406059E-2</v>
      </c>
      <c r="T617" s="227">
        <f t="shared" si="443"/>
        <v>0</v>
      </c>
      <c r="U617" s="225" t="str">
        <f t="shared" si="443"/>
        <v>NA</v>
      </c>
      <c r="V617" s="226">
        <f t="shared" si="443"/>
        <v>3.3614253919221154E-2</v>
      </c>
      <c r="W617" s="228">
        <f t="shared" si="443"/>
        <v>2.6695058307168867E-2</v>
      </c>
      <c r="Y617" s="336" t="str">
        <f t="shared" si="444"/>
        <v>NA</v>
      </c>
      <c r="Z617" s="360">
        <f t="shared" si="444"/>
        <v>-1</v>
      </c>
      <c r="AA617" s="361" t="str">
        <f t="shared" si="444"/>
        <v>NA</v>
      </c>
      <c r="AB617" s="360">
        <f t="shared" si="444"/>
        <v>0</v>
      </c>
      <c r="AC617" s="362">
        <f t="shared" si="444"/>
        <v>-0.66594146371264129</v>
      </c>
      <c r="AD617" s="336" t="str">
        <f t="shared" si="444"/>
        <v>NA</v>
      </c>
      <c r="AE617" s="360">
        <f t="shared" si="444"/>
        <v>0</v>
      </c>
      <c r="AF617" s="361" t="str">
        <f t="shared" si="444"/>
        <v>NA</v>
      </c>
      <c r="AG617" s="360">
        <f t="shared" si="444"/>
        <v>0</v>
      </c>
      <c r="AH617" s="362">
        <f t="shared" si="444"/>
        <v>0</v>
      </c>
      <c r="AI617" s="336" t="str">
        <f t="shared" si="444"/>
        <v>NA</v>
      </c>
      <c r="AJ617" s="362">
        <f t="shared" si="444"/>
        <v>-1</v>
      </c>
      <c r="AK617" s="362">
        <f t="shared" si="444"/>
        <v>-0.36705717420382128</v>
      </c>
      <c r="AL617" s="344"/>
      <c r="AM617" s="363">
        <f t="shared" si="445"/>
        <v>-4.9468902241425802E-3</v>
      </c>
    </row>
    <row r="618" spans="1:39" ht="22.5" customHeight="1">
      <c r="A618" s="16"/>
      <c r="B618" s="206"/>
      <c r="C618" s="207"/>
      <c r="D618" s="208"/>
      <c r="E618" s="212"/>
      <c r="F618" s="207"/>
      <c r="G618" s="208"/>
      <c r="H618" s="212"/>
      <c r="I618" s="207"/>
      <c r="J618" s="208"/>
      <c r="K618" s="212"/>
      <c r="L618" s="208"/>
      <c r="M618" s="212"/>
      <c r="N618" s="212"/>
      <c r="O618" s="207"/>
      <c r="P618" s="207"/>
      <c r="Q618" s="207"/>
      <c r="R618" s="208"/>
      <c r="S618" s="208"/>
      <c r="T618" s="212"/>
      <c r="U618" s="207"/>
      <c r="V618" s="208"/>
      <c r="W618" s="229"/>
      <c r="Y618" s="332"/>
      <c r="Z618" s="341"/>
      <c r="AA618" s="342"/>
      <c r="AB618" s="341"/>
      <c r="AC618" s="343"/>
      <c r="AD618" s="332"/>
      <c r="AE618" s="341"/>
      <c r="AF618" s="342"/>
      <c r="AG618" s="341"/>
      <c r="AH618" s="343"/>
      <c r="AI618" s="332"/>
      <c r="AJ618" s="343"/>
      <c r="AK618" s="343"/>
      <c r="AL618" s="351"/>
      <c r="AM618" s="345"/>
    </row>
    <row r="619" spans="1:39" ht="22.5" customHeight="1">
      <c r="A619" s="38" t="s">
        <v>60</v>
      </c>
      <c r="B619" s="230"/>
      <c r="C619" s="231"/>
      <c r="D619" s="232"/>
      <c r="E619" s="233"/>
      <c r="F619" s="231"/>
      <c r="G619" s="232"/>
      <c r="H619" s="233"/>
      <c r="I619" s="231"/>
      <c r="J619" s="232"/>
      <c r="K619" s="233"/>
      <c r="L619" s="232"/>
      <c r="M619" s="233"/>
      <c r="N619" s="233"/>
      <c r="O619" s="231"/>
      <c r="P619" s="231"/>
      <c r="Q619" s="231"/>
      <c r="R619" s="232"/>
      <c r="S619" s="232"/>
      <c r="T619" s="233"/>
      <c r="U619" s="231"/>
      <c r="V619" s="232"/>
      <c r="W619" s="234"/>
      <c r="Y619" s="335"/>
      <c r="Z619" s="356"/>
      <c r="AA619" s="357"/>
      <c r="AB619" s="356"/>
      <c r="AC619" s="358"/>
      <c r="AD619" s="335"/>
      <c r="AE619" s="356"/>
      <c r="AF619" s="357"/>
      <c r="AG619" s="356"/>
      <c r="AH619" s="358"/>
      <c r="AI619" s="335"/>
      <c r="AJ619" s="358"/>
      <c r="AK619" s="358"/>
      <c r="AL619" s="351"/>
      <c r="AM619" s="359"/>
    </row>
    <row r="620" spans="1:39" ht="22.5" customHeight="1">
      <c r="A620" s="54"/>
      <c r="B620" s="206"/>
      <c r="C620" s="207"/>
      <c r="D620" s="208"/>
      <c r="E620" s="212"/>
      <c r="F620" s="207"/>
      <c r="G620" s="208"/>
      <c r="H620" s="212"/>
      <c r="I620" s="207"/>
      <c r="J620" s="208"/>
      <c r="K620" s="212"/>
      <c r="L620" s="208"/>
      <c r="M620" s="212"/>
      <c r="N620" s="212"/>
      <c r="O620" s="207"/>
      <c r="P620" s="207"/>
      <c r="Q620" s="207"/>
      <c r="R620" s="208"/>
      <c r="S620" s="208"/>
      <c r="T620" s="212"/>
      <c r="U620" s="207"/>
      <c r="V620" s="208"/>
      <c r="W620" s="229"/>
      <c r="Y620" s="332"/>
      <c r="Z620" s="341"/>
      <c r="AA620" s="342"/>
      <c r="AB620" s="341"/>
      <c r="AC620" s="343"/>
      <c r="AD620" s="332"/>
      <c r="AE620" s="341"/>
      <c r="AF620" s="342"/>
      <c r="AG620" s="341"/>
      <c r="AH620" s="343"/>
      <c r="AI620" s="332"/>
      <c r="AJ620" s="343"/>
      <c r="AK620" s="343"/>
      <c r="AL620" s="351"/>
      <c r="AM620" s="345"/>
    </row>
    <row r="621" spans="1:39" ht="22.5" customHeight="1">
      <c r="A621" s="16" t="s">
        <v>87</v>
      </c>
      <c r="B621" s="206"/>
      <c r="C621" s="207"/>
      <c r="D621" s="208"/>
      <c r="E621" s="212"/>
      <c r="F621" s="207"/>
      <c r="G621" s="208"/>
      <c r="H621" s="212"/>
      <c r="I621" s="207"/>
      <c r="J621" s="208"/>
      <c r="K621" s="212"/>
      <c r="L621" s="208"/>
      <c r="M621" s="212"/>
      <c r="N621" s="212"/>
      <c r="O621" s="207"/>
      <c r="P621" s="207"/>
      <c r="Q621" s="207"/>
      <c r="R621" s="208"/>
      <c r="S621" s="208"/>
      <c r="T621" s="212"/>
      <c r="U621" s="207"/>
      <c r="V621" s="208"/>
      <c r="W621" s="229"/>
      <c r="Y621" s="332"/>
      <c r="Z621" s="341"/>
      <c r="AA621" s="342"/>
      <c r="AB621" s="341"/>
      <c r="AC621" s="343"/>
      <c r="AD621" s="332"/>
      <c r="AE621" s="341"/>
      <c r="AF621" s="342"/>
      <c r="AG621" s="341"/>
      <c r="AH621" s="343"/>
      <c r="AI621" s="332"/>
      <c r="AJ621" s="343"/>
      <c r="AK621" s="343"/>
      <c r="AL621" s="351"/>
      <c r="AM621" s="345"/>
    </row>
    <row r="622" spans="1:39" ht="22.5" customHeight="1">
      <c r="A622" s="56" t="s">
        <v>37</v>
      </c>
      <c r="B622" s="206">
        <f t="shared" ref="B622:W624" si="446">IF(B94=0, "NA",B446/B94)</f>
        <v>0</v>
      </c>
      <c r="C622" s="207">
        <f t="shared" si="446"/>
        <v>0.15108005720961529</v>
      </c>
      <c r="D622" s="208">
        <f t="shared" si="446"/>
        <v>0.15108005720961534</v>
      </c>
      <c r="E622" s="212">
        <f t="shared" si="446"/>
        <v>0</v>
      </c>
      <c r="F622" s="207">
        <f t="shared" si="446"/>
        <v>0.15108005720961529</v>
      </c>
      <c r="G622" s="208">
        <f t="shared" si="446"/>
        <v>0.1510800572096152</v>
      </c>
      <c r="H622" s="212" t="str">
        <f t="shared" si="446"/>
        <v>NA</v>
      </c>
      <c r="I622" s="207" t="str">
        <f t="shared" si="446"/>
        <v>NA</v>
      </c>
      <c r="J622" s="208" t="str">
        <f t="shared" si="446"/>
        <v>NA</v>
      </c>
      <c r="K622" s="212">
        <f t="shared" si="446"/>
        <v>0</v>
      </c>
      <c r="L622" s="208">
        <f t="shared" si="446"/>
        <v>0.15108005720961529</v>
      </c>
      <c r="M622" s="212" t="str">
        <f t="shared" si="446"/>
        <v>NA</v>
      </c>
      <c r="N622" s="212" t="str">
        <f t="shared" si="446"/>
        <v>NA</v>
      </c>
      <c r="O622" s="207" t="str">
        <f t="shared" si="446"/>
        <v>NA</v>
      </c>
      <c r="P622" s="207" t="str">
        <f t="shared" si="446"/>
        <v>NA</v>
      </c>
      <c r="Q622" s="207" t="str">
        <f t="shared" si="446"/>
        <v>NA</v>
      </c>
      <c r="R622" s="208" t="str">
        <f t="shared" si="446"/>
        <v>NA</v>
      </c>
      <c r="S622" s="208" t="str">
        <f t="shared" si="446"/>
        <v>NA</v>
      </c>
      <c r="T622" s="212" t="str">
        <f t="shared" si="446"/>
        <v>NA</v>
      </c>
      <c r="U622" s="207" t="str">
        <f t="shared" si="446"/>
        <v>NA</v>
      </c>
      <c r="V622" s="208" t="str">
        <f t="shared" si="446"/>
        <v>NA</v>
      </c>
      <c r="W622" s="213">
        <f t="shared" si="446"/>
        <v>0.15108005720961529</v>
      </c>
      <c r="Y622" s="332"/>
      <c r="Z622" s="341"/>
      <c r="AA622" s="342"/>
      <c r="AB622" s="341"/>
      <c r="AC622" s="343"/>
      <c r="AD622" s="332"/>
      <c r="AE622" s="341"/>
      <c r="AF622" s="342"/>
      <c r="AG622" s="341"/>
      <c r="AH622" s="343"/>
      <c r="AI622" s="332"/>
      <c r="AJ622" s="343"/>
      <c r="AK622" s="343"/>
      <c r="AL622" s="351"/>
      <c r="AM622" s="345"/>
    </row>
    <row r="623" spans="1:39" ht="22.5" customHeight="1">
      <c r="A623" s="56" t="s">
        <v>38</v>
      </c>
      <c r="B623" s="206">
        <f t="shared" si="446"/>
        <v>0</v>
      </c>
      <c r="C623" s="215">
        <f t="shared" si="446"/>
        <v>-0.10027389408529966</v>
      </c>
      <c r="D623" s="216">
        <f t="shared" si="446"/>
        <v>-0.10027389408529963</v>
      </c>
      <c r="E623" s="212">
        <f t="shared" si="446"/>
        <v>0</v>
      </c>
      <c r="F623" s="215">
        <f t="shared" si="446"/>
        <v>-0.10027389408529963</v>
      </c>
      <c r="G623" s="216">
        <f t="shared" si="446"/>
        <v>-0.10027389408529958</v>
      </c>
      <c r="H623" s="212" t="str">
        <f t="shared" si="446"/>
        <v>NA</v>
      </c>
      <c r="I623" s="207" t="str">
        <f t="shared" si="446"/>
        <v>NA</v>
      </c>
      <c r="J623" s="208" t="str">
        <f t="shared" si="446"/>
        <v>NA</v>
      </c>
      <c r="K623" s="212">
        <f t="shared" si="446"/>
        <v>0</v>
      </c>
      <c r="L623" s="217">
        <f t="shared" si="446"/>
        <v>-0.10027389408529962</v>
      </c>
      <c r="M623" s="212">
        <f t="shared" si="446"/>
        <v>0</v>
      </c>
      <c r="N623" s="212">
        <f t="shared" si="446"/>
        <v>-0.10027389408529959</v>
      </c>
      <c r="O623" s="207" t="str">
        <f t="shared" si="446"/>
        <v>NA</v>
      </c>
      <c r="P623" s="207" t="str">
        <f t="shared" si="446"/>
        <v>NA</v>
      </c>
      <c r="Q623" s="207" t="str">
        <f t="shared" si="446"/>
        <v>NA</v>
      </c>
      <c r="R623" s="208">
        <f t="shared" si="446"/>
        <v>-0.10027389408529959</v>
      </c>
      <c r="S623" s="208">
        <f t="shared" si="446"/>
        <v>-0.10027389408529944</v>
      </c>
      <c r="T623" s="212" t="str">
        <f t="shared" si="446"/>
        <v>NA</v>
      </c>
      <c r="U623" s="207" t="str">
        <f t="shared" si="446"/>
        <v>NA</v>
      </c>
      <c r="V623" s="208" t="str">
        <f t="shared" si="446"/>
        <v>NA</v>
      </c>
      <c r="W623" s="218">
        <f t="shared" si="446"/>
        <v>-0.10027389408529955</v>
      </c>
      <c r="Y623" s="332">
        <f t="shared" ref="Y623:AK625" si="447">IF(Y94=0, "NA",Y446/Y94)</f>
        <v>-1</v>
      </c>
      <c r="Z623" s="341">
        <f t="shared" si="447"/>
        <v>-1</v>
      </c>
      <c r="AA623" s="342">
        <f t="shared" si="447"/>
        <v>0</v>
      </c>
      <c r="AB623" s="341">
        <f t="shared" si="447"/>
        <v>0</v>
      </c>
      <c r="AC623" s="343">
        <f t="shared" si="447"/>
        <v>-0.73234200743494415</v>
      </c>
      <c r="AD623" s="332" t="str">
        <f t="shared" si="447"/>
        <v>NA</v>
      </c>
      <c r="AE623" s="341" t="str">
        <f t="shared" si="447"/>
        <v>NA</v>
      </c>
      <c r="AF623" s="342" t="str">
        <f t="shared" si="447"/>
        <v>NA</v>
      </c>
      <c r="AG623" s="341" t="str">
        <f t="shared" si="447"/>
        <v>NA</v>
      </c>
      <c r="AH623" s="343" t="str">
        <f t="shared" si="447"/>
        <v>NA</v>
      </c>
      <c r="AI623" s="332" t="str">
        <f t="shared" si="447"/>
        <v>NA</v>
      </c>
      <c r="AJ623" s="343" t="str">
        <f t="shared" si="447"/>
        <v>NA</v>
      </c>
      <c r="AK623" s="343">
        <f t="shared" si="447"/>
        <v>-0.73234200743494415</v>
      </c>
      <c r="AL623" s="350"/>
      <c r="AM623" s="345">
        <f>IF(AM94=0, "NA",AM446/AM94)</f>
        <v>9.301840522950669E-2</v>
      </c>
    </row>
    <row r="624" spans="1:39" ht="22.5" customHeight="1">
      <c r="A624" s="56" t="s">
        <v>39</v>
      </c>
      <c r="B624" s="206">
        <f t="shared" si="446"/>
        <v>0</v>
      </c>
      <c r="C624" s="207">
        <f t="shared" si="446"/>
        <v>4.4950385854961611E-2</v>
      </c>
      <c r="D624" s="208">
        <f t="shared" si="446"/>
        <v>4.4950385854961666E-2</v>
      </c>
      <c r="E624" s="212">
        <f t="shared" si="446"/>
        <v>0</v>
      </c>
      <c r="F624" s="207">
        <f t="shared" si="446"/>
        <v>7.9998567585984129E-2</v>
      </c>
      <c r="G624" s="208">
        <f t="shared" si="446"/>
        <v>7.9998567585984101E-2</v>
      </c>
      <c r="H624" s="212" t="str">
        <f t="shared" si="446"/>
        <v>NA</v>
      </c>
      <c r="I624" s="207" t="str">
        <f t="shared" si="446"/>
        <v>NA</v>
      </c>
      <c r="J624" s="208" t="str">
        <f t="shared" si="446"/>
        <v>NA</v>
      </c>
      <c r="K624" s="212">
        <f t="shared" si="446"/>
        <v>0</v>
      </c>
      <c r="L624" s="208">
        <f t="shared" si="446"/>
        <v>5.5480087906307908E-2</v>
      </c>
      <c r="M624" s="212" t="str">
        <f t="shared" si="446"/>
        <v>NA</v>
      </c>
      <c r="N624" s="212" t="str">
        <f t="shared" si="446"/>
        <v>NA</v>
      </c>
      <c r="O624" s="207" t="str">
        <f t="shared" si="446"/>
        <v>NA</v>
      </c>
      <c r="P624" s="207" t="str">
        <f t="shared" si="446"/>
        <v>NA</v>
      </c>
      <c r="Q624" s="207" t="str">
        <f t="shared" si="446"/>
        <v>NA</v>
      </c>
      <c r="R624" s="208" t="str">
        <f t="shared" si="446"/>
        <v>NA</v>
      </c>
      <c r="S624" s="208">
        <f t="shared" si="446"/>
        <v>-0.10027389408529944</v>
      </c>
      <c r="T624" s="212" t="str">
        <f t="shared" si="446"/>
        <v>NA</v>
      </c>
      <c r="U624" s="207" t="str">
        <f t="shared" si="446"/>
        <v>NA</v>
      </c>
      <c r="V624" s="208" t="str">
        <f t="shared" si="446"/>
        <v>NA</v>
      </c>
      <c r="W624" s="213">
        <f t="shared" si="446"/>
        <v>2.4727249409311966E-2</v>
      </c>
      <c r="Y624" s="332" t="str">
        <f t="shared" si="447"/>
        <v>NA</v>
      </c>
      <c r="Z624" s="346" t="str">
        <f t="shared" si="447"/>
        <v>NA</v>
      </c>
      <c r="AA624" s="342" t="str">
        <f t="shared" si="447"/>
        <v>NA</v>
      </c>
      <c r="AB624" s="346" t="str">
        <f t="shared" si="447"/>
        <v>NA</v>
      </c>
      <c r="AC624" s="348" t="str">
        <f t="shared" si="447"/>
        <v>NA</v>
      </c>
      <c r="AD624" s="332">
        <f t="shared" si="447"/>
        <v>0</v>
      </c>
      <c r="AE624" s="346">
        <f t="shared" si="447"/>
        <v>0</v>
      </c>
      <c r="AF624" s="342">
        <f t="shared" si="447"/>
        <v>0</v>
      </c>
      <c r="AG624" s="346">
        <f t="shared" si="447"/>
        <v>0</v>
      </c>
      <c r="AH624" s="348">
        <f t="shared" si="447"/>
        <v>0</v>
      </c>
      <c r="AI624" s="332">
        <f t="shared" si="447"/>
        <v>-1</v>
      </c>
      <c r="AJ624" s="348">
        <f t="shared" si="447"/>
        <v>-1</v>
      </c>
      <c r="AK624" s="348">
        <f t="shared" si="447"/>
        <v>-0.11517667673236387</v>
      </c>
      <c r="AL624" s="350"/>
      <c r="AM624" s="349">
        <f>IF(AM95=0, "NA",AM447/AM95)</f>
        <v>-0.10175154747602337</v>
      </c>
    </row>
    <row r="625" spans="1:39" ht="22.5" customHeight="1">
      <c r="A625" s="56"/>
      <c r="B625" s="206"/>
      <c r="C625" s="207"/>
      <c r="D625" s="208"/>
      <c r="E625" s="212"/>
      <c r="F625" s="207"/>
      <c r="G625" s="208"/>
      <c r="H625" s="212"/>
      <c r="I625" s="207"/>
      <c r="J625" s="208"/>
      <c r="K625" s="212"/>
      <c r="L625" s="208"/>
      <c r="M625" s="212"/>
      <c r="N625" s="212"/>
      <c r="O625" s="207"/>
      <c r="P625" s="207"/>
      <c r="Q625" s="207"/>
      <c r="R625" s="208"/>
      <c r="S625" s="208"/>
      <c r="T625" s="212"/>
      <c r="U625" s="207"/>
      <c r="V625" s="208"/>
      <c r="W625" s="213"/>
      <c r="Y625" s="332" t="str">
        <f t="shared" si="447"/>
        <v>NA</v>
      </c>
      <c r="Z625" s="341">
        <f t="shared" si="447"/>
        <v>-1</v>
      </c>
      <c r="AA625" s="342" t="str">
        <f t="shared" si="447"/>
        <v>NA</v>
      </c>
      <c r="AB625" s="341">
        <f t="shared" si="447"/>
        <v>0</v>
      </c>
      <c r="AC625" s="343">
        <f t="shared" si="447"/>
        <v>-0.73234200743494415</v>
      </c>
      <c r="AD625" s="332" t="str">
        <f t="shared" si="447"/>
        <v>NA</v>
      </c>
      <c r="AE625" s="341">
        <f t="shared" si="447"/>
        <v>0</v>
      </c>
      <c r="AF625" s="342" t="str">
        <f t="shared" si="447"/>
        <v>NA</v>
      </c>
      <c r="AG625" s="341">
        <f t="shared" si="447"/>
        <v>0</v>
      </c>
      <c r="AH625" s="343">
        <f t="shared" si="447"/>
        <v>0</v>
      </c>
      <c r="AI625" s="332" t="str">
        <f t="shared" si="447"/>
        <v>NA</v>
      </c>
      <c r="AJ625" s="343">
        <f t="shared" si="447"/>
        <v>-1</v>
      </c>
      <c r="AK625" s="343">
        <f t="shared" si="447"/>
        <v>-0.35424565687804555</v>
      </c>
      <c r="AL625" s="351"/>
      <c r="AM625" s="345">
        <f>IF(AM96=0, "NA",AM448/AM96)</f>
        <v>-6.6640373292140608E-3</v>
      </c>
    </row>
    <row r="626" spans="1:39" ht="22.5" customHeight="1">
      <c r="A626" s="16" t="s">
        <v>88</v>
      </c>
      <c r="B626" s="206"/>
      <c r="C626" s="207"/>
      <c r="D626" s="208"/>
      <c r="E626" s="212"/>
      <c r="F626" s="207"/>
      <c r="G626" s="208"/>
      <c r="H626" s="212"/>
      <c r="I626" s="207"/>
      <c r="J626" s="208"/>
      <c r="K626" s="212"/>
      <c r="L626" s="208"/>
      <c r="M626" s="212"/>
      <c r="N626" s="212"/>
      <c r="O626" s="207"/>
      <c r="P626" s="207"/>
      <c r="Q626" s="207"/>
      <c r="R626" s="208"/>
      <c r="S626" s="208"/>
      <c r="T626" s="212"/>
      <c r="U626" s="207"/>
      <c r="V626" s="208"/>
      <c r="W626" s="213"/>
      <c r="Y626" s="332"/>
      <c r="Z626" s="341"/>
      <c r="AA626" s="342"/>
      <c r="AB626" s="341"/>
      <c r="AC626" s="343"/>
      <c r="AD626" s="332"/>
      <c r="AE626" s="341"/>
      <c r="AF626" s="342"/>
      <c r="AG626" s="341"/>
      <c r="AH626" s="343"/>
      <c r="AI626" s="332"/>
      <c r="AJ626" s="343"/>
      <c r="AK626" s="343"/>
      <c r="AL626" s="351"/>
      <c r="AM626" s="345"/>
    </row>
    <row r="627" spans="1:39" ht="22.5" customHeight="1">
      <c r="A627" s="56" t="s">
        <v>37</v>
      </c>
      <c r="B627" s="206">
        <f t="shared" ref="B627:W629" si="448">IF(B99=0, "NA",B451/B99)</f>
        <v>0</v>
      </c>
      <c r="C627" s="207">
        <f t="shared" si="448"/>
        <v>0.11670507715366653</v>
      </c>
      <c r="D627" s="208">
        <f t="shared" si="448"/>
        <v>0.11670507715366664</v>
      </c>
      <c r="E627" s="212" t="str">
        <f t="shared" si="448"/>
        <v>NA</v>
      </c>
      <c r="F627" s="207" t="str">
        <f t="shared" si="448"/>
        <v>NA</v>
      </c>
      <c r="G627" s="208" t="str">
        <f t="shared" si="448"/>
        <v>NA</v>
      </c>
      <c r="H627" s="212" t="str">
        <f t="shared" si="448"/>
        <v>NA</v>
      </c>
      <c r="I627" s="207" t="str">
        <f t="shared" si="448"/>
        <v>NA</v>
      </c>
      <c r="J627" s="208" t="str">
        <f t="shared" si="448"/>
        <v>NA</v>
      </c>
      <c r="K627" s="212">
        <f t="shared" si="448"/>
        <v>0</v>
      </c>
      <c r="L627" s="208">
        <f t="shared" si="448"/>
        <v>0.11670507715366664</v>
      </c>
      <c r="M627" s="212" t="str">
        <f t="shared" si="448"/>
        <v>NA</v>
      </c>
      <c r="N627" s="212" t="str">
        <f t="shared" si="448"/>
        <v>NA</v>
      </c>
      <c r="O627" s="207" t="str">
        <f t="shared" si="448"/>
        <v>NA</v>
      </c>
      <c r="P627" s="207" t="str">
        <f t="shared" si="448"/>
        <v>NA</v>
      </c>
      <c r="Q627" s="207" t="str">
        <f t="shared" si="448"/>
        <v>NA</v>
      </c>
      <c r="R627" s="208" t="str">
        <f t="shared" si="448"/>
        <v>NA</v>
      </c>
      <c r="S627" s="208" t="str">
        <f t="shared" si="448"/>
        <v>NA</v>
      </c>
      <c r="T627" s="212" t="str">
        <f t="shared" si="448"/>
        <v>NA</v>
      </c>
      <c r="U627" s="207" t="str">
        <f t="shared" si="448"/>
        <v>NA</v>
      </c>
      <c r="V627" s="208" t="str">
        <f t="shared" si="448"/>
        <v>NA</v>
      </c>
      <c r="W627" s="213">
        <f t="shared" si="448"/>
        <v>0.11670507715366664</v>
      </c>
      <c r="Y627" s="332">
        <f t="shared" ref="Y627:AK629" si="449">IF(Y99=0, "NA",Y451/Y99)</f>
        <v>-1</v>
      </c>
      <c r="Z627" s="341">
        <f t="shared" si="449"/>
        <v>-1</v>
      </c>
      <c r="AA627" s="342">
        <f t="shared" si="449"/>
        <v>0</v>
      </c>
      <c r="AB627" s="341">
        <f t="shared" si="449"/>
        <v>0</v>
      </c>
      <c r="AC627" s="343">
        <f t="shared" si="449"/>
        <v>-0.63475177304964525</v>
      </c>
      <c r="AD627" s="332" t="str">
        <f t="shared" si="449"/>
        <v>NA</v>
      </c>
      <c r="AE627" s="341" t="str">
        <f t="shared" si="449"/>
        <v>NA</v>
      </c>
      <c r="AF627" s="342" t="str">
        <f t="shared" si="449"/>
        <v>NA</v>
      </c>
      <c r="AG627" s="341" t="str">
        <f t="shared" si="449"/>
        <v>NA</v>
      </c>
      <c r="AH627" s="343" t="str">
        <f t="shared" si="449"/>
        <v>NA</v>
      </c>
      <c r="AI627" s="332" t="str">
        <f t="shared" si="449"/>
        <v>NA</v>
      </c>
      <c r="AJ627" s="343" t="str">
        <f t="shared" si="449"/>
        <v>NA</v>
      </c>
      <c r="AK627" s="343">
        <f t="shared" si="449"/>
        <v>-0.63475177304964525</v>
      </c>
      <c r="AL627" s="351"/>
      <c r="AM627" s="345">
        <f t="shared" ref="AM627:AM629" si="450">IF(AM99=0, "NA",AM451/AM99)</f>
        <v>6.4882045635228591E-2</v>
      </c>
    </row>
    <row r="628" spans="1:39" ht="22.5" customHeight="1">
      <c r="A628" s="56" t="s">
        <v>38</v>
      </c>
      <c r="B628" s="206">
        <f t="shared" si="448"/>
        <v>0</v>
      </c>
      <c r="C628" s="215">
        <f t="shared" si="448"/>
        <v>-0.22367265004130207</v>
      </c>
      <c r="D628" s="216">
        <f t="shared" si="448"/>
        <v>-0.22367265004130207</v>
      </c>
      <c r="E628" s="212" t="str">
        <f t="shared" si="448"/>
        <v>NA</v>
      </c>
      <c r="F628" s="207" t="str">
        <f t="shared" si="448"/>
        <v>NA</v>
      </c>
      <c r="G628" s="208" t="str">
        <f t="shared" si="448"/>
        <v>NA</v>
      </c>
      <c r="H628" s="212" t="str">
        <f t="shared" si="448"/>
        <v>NA</v>
      </c>
      <c r="I628" s="207" t="str">
        <f t="shared" si="448"/>
        <v>NA</v>
      </c>
      <c r="J628" s="208" t="str">
        <f t="shared" si="448"/>
        <v>NA</v>
      </c>
      <c r="K628" s="212">
        <f t="shared" si="448"/>
        <v>0</v>
      </c>
      <c r="L628" s="217">
        <f t="shared" si="448"/>
        <v>-0.22367265004130207</v>
      </c>
      <c r="M628" s="212">
        <f t="shared" si="448"/>
        <v>0</v>
      </c>
      <c r="N628" s="212">
        <f t="shared" si="448"/>
        <v>-0.22367265004130207</v>
      </c>
      <c r="O628" s="207" t="str">
        <f t="shared" si="448"/>
        <v>NA</v>
      </c>
      <c r="P628" s="207" t="str">
        <f t="shared" si="448"/>
        <v>NA</v>
      </c>
      <c r="Q628" s="207" t="str">
        <f t="shared" si="448"/>
        <v>NA</v>
      </c>
      <c r="R628" s="208">
        <f t="shared" si="448"/>
        <v>-0.22367265004130207</v>
      </c>
      <c r="S628" s="208">
        <f t="shared" si="448"/>
        <v>-0.22367265004130213</v>
      </c>
      <c r="T628" s="212" t="str">
        <f t="shared" si="448"/>
        <v>NA</v>
      </c>
      <c r="U628" s="207" t="str">
        <f t="shared" si="448"/>
        <v>NA</v>
      </c>
      <c r="V628" s="208" t="str">
        <f t="shared" si="448"/>
        <v>NA</v>
      </c>
      <c r="W628" s="218">
        <f t="shared" si="448"/>
        <v>-0.2236726500413021</v>
      </c>
      <c r="Y628" s="332" t="str">
        <f t="shared" si="449"/>
        <v>NA</v>
      </c>
      <c r="Z628" s="346" t="str">
        <f t="shared" si="449"/>
        <v>NA</v>
      </c>
      <c r="AA628" s="342" t="str">
        <f t="shared" si="449"/>
        <v>NA</v>
      </c>
      <c r="AB628" s="346" t="str">
        <f t="shared" si="449"/>
        <v>NA</v>
      </c>
      <c r="AC628" s="348" t="str">
        <f t="shared" si="449"/>
        <v>NA</v>
      </c>
      <c r="AD628" s="332">
        <f t="shared" si="449"/>
        <v>0</v>
      </c>
      <c r="AE628" s="346">
        <f t="shared" si="449"/>
        <v>0</v>
      </c>
      <c r="AF628" s="342">
        <f t="shared" si="449"/>
        <v>0</v>
      </c>
      <c r="AG628" s="346">
        <f t="shared" si="449"/>
        <v>0</v>
      </c>
      <c r="AH628" s="348">
        <f t="shared" si="449"/>
        <v>0</v>
      </c>
      <c r="AI628" s="332">
        <f t="shared" si="449"/>
        <v>-1</v>
      </c>
      <c r="AJ628" s="348">
        <f t="shared" si="449"/>
        <v>-1</v>
      </c>
      <c r="AK628" s="348">
        <f t="shared" si="449"/>
        <v>-0.15798173672215049</v>
      </c>
      <c r="AL628" s="351"/>
      <c r="AM628" s="349">
        <f t="shared" si="450"/>
        <v>-0.22026181405831768</v>
      </c>
    </row>
    <row r="629" spans="1:39" ht="22.5" customHeight="1">
      <c r="A629" s="127" t="s">
        <v>39</v>
      </c>
      <c r="B629" s="235">
        <f t="shared" si="448"/>
        <v>0</v>
      </c>
      <c r="C629" s="236">
        <f t="shared" si="448"/>
        <v>2.5037527594031855E-2</v>
      </c>
      <c r="D629" s="237">
        <f t="shared" si="448"/>
        <v>2.5037527594031928E-2</v>
      </c>
      <c r="E629" s="238" t="str">
        <f t="shared" si="448"/>
        <v>NA</v>
      </c>
      <c r="F629" s="236" t="str">
        <f t="shared" si="448"/>
        <v>NA</v>
      </c>
      <c r="G629" s="237" t="str">
        <f t="shared" si="448"/>
        <v>NA</v>
      </c>
      <c r="H629" s="238" t="str">
        <f t="shared" si="448"/>
        <v>NA</v>
      </c>
      <c r="I629" s="236" t="str">
        <f t="shared" si="448"/>
        <v>NA</v>
      </c>
      <c r="J629" s="237" t="str">
        <f t="shared" si="448"/>
        <v>NA</v>
      </c>
      <c r="K629" s="238">
        <f t="shared" si="448"/>
        <v>0</v>
      </c>
      <c r="L629" s="237">
        <f t="shared" si="448"/>
        <v>2.5037527594031928E-2</v>
      </c>
      <c r="M629" s="238" t="str">
        <f t="shared" si="448"/>
        <v>NA</v>
      </c>
      <c r="N629" s="238" t="str">
        <f t="shared" si="448"/>
        <v>NA</v>
      </c>
      <c r="O629" s="236" t="str">
        <f t="shared" si="448"/>
        <v>NA</v>
      </c>
      <c r="P629" s="236" t="str">
        <f t="shared" si="448"/>
        <v>NA</v>
      </c>
      <c r="Q629" s="236" t="str">
        <f t="shared" si="448"/>
        <v>NA</v>
      </c>
      <c r="R629" s="237" t="str">
        <f t="shared" si="448"/>
        <v>NA</v>
      </c>
      <c r="S629" s="237">
        <f t="shared" si="448"/>
        <v>-0.22367265004130213</v>
      </c>
      <c r="T629" s="238" t="str">
        <f t="shared" si="448"/>
        <v>NA</v>
      </c>
      <c r="U629" s="236" t="str">
        <f t="shared" si="448"/>
        <v>NA</v>
      </c>
      <c r="V629" s="237" t="str">
        <f t="shared" si="448"/>
        <v>NA</v>
      </c>
      <c r="W629" s="239">
        <f t="shared" si="448"/>
        <v>-4.4109139379961325E-2</v>
      </c>
      <c r="Y629" s="332" t="str">
        <f t="shared" si="449"/>
        <v>NA</v>
      </c>
      <c r="Z629" s="341">
        <f t="shared" si="449"/>
        <v>-1</v>
      </c>
      <c r="AA629" s="342" t="str">
        <f t="shared" si="449"/>
        <v>NA</v>
      </c>
      <c r="AB629" s="341">
        <f t="shared" si="449"/>
        <v>0</v>
      </c>
      <c r="AC629" s="343">
        <f t="shared" si="449"/>
        <v>-0.63475177304964525</v>
      </c>
      <c r="AD629" s="332" t="str">
        <f t="shared" si="449"/>
        <v>NA</v>
      </c>
      <c r="AE629" s="341">
        <f t="shared" si="449"/>
        <v>0</v>
      </c>
      <c r="AF629" s="342" t="str">
        <f t="shared" si="449"/>
        <v>NA</v>
      </c>
      <c r="AG629" s="341">
        <f t="shared" si="449"/>
        <v>0</v>
      </c>
      <c r="AH629" s="343">
        <f t="shared" si="449"/>
        <v>0</v>
      </c>
      <c r="AI629" s="332" t="str">
        <f t="shared" si="449"/>
        <v>NA</v>
      </c>
      <c r="AJ629" s="343">
        <f t="shared" si="449"/>
        <v>-1</v>
      </c>
      <c r="AK629" s="343">
        <f t="shared" si="449"/>
        <v>-0.44481855664400033</v>
      </c>
      <c r="AL629" s="351"/>
      <c r="AM629" s="345">
        <f t="shared" si="450"/>
        <v>-6.8548122058586416E-2</v>
      </c>
    </row>
    <row r="630" spans="1:39" ht="22.5" customHeight="1">
      <c r="A630" s="16" t="s">
        <v>93</v>
      </c>
      <c r="B630" s="206"/>
      <c r="C630" s="207"/>
      <c r="D630" s="208"/>
      <c r="E630" s="212"/>
      <c r="F630" s="207"/>
      <c r="G630" s="208"/>
      <c r="H630" s="212"/>
      <c r="I630" s="207"/>
      <c r="J630" s="208"/>
      <c r="K630" s="212"/>
      <c r="L630" s="208"/>
      <c r="M630" s="212"/>
      <c r="N630" s="212"/>
      <c r="O630" s="207"/>
      <c r="P630" s="207"/>
      <c r="Q630" s="207"/>
      <c r="R630" s="208"/>
      <c r="S630" s="208"/>
      <c r="T630" s="212"/>
      <c r="U630" s="207"/>
      <c r="V630" s="208"/>
      <c r="W630" s="213"/>
      <c r="Y630" s="335"/>
      <c r="Z630" s="356"/>
      <c r="AA630" s="357"/>
      <c r="AB630" s="356"/>
      <c r="AC630" s="358"/>
      <c r="AD630" s="335"/>
      <c r="AE630" s="356"/>
      <c r="AF630" s="357"/>
      <c r="AG630" s="356"/>
      <c r="AH630" s="358"/>
      <c r="AI630" s="335"/>
      <c r="AJ630" s="358"/>
      <c r="AK630" s="358"/>
      <c r="AL630" s="351"/>
      <c r="AM630" s="359"/>
    </row>
    <row r="631" spans="1:39" ht="22.5" customHeight="1">
      <c r="A631" s="16" t="s">
        <v>64</v>
      </c>
      <c r="B631" s="206"/>
      <c r="C631" s="207"/>
      <c r="D631" s="208"/>
      <c r="E631" s="212"/>
      <c r="F631" s="207"/>
      <c r="G631" s="208"/>
      <c r="H631" s="212"/>
      <c r="I631" s="207"/>
      <c r="J631" s="208"/>
      <c r="K631" s="212"/>
      <c r="L631" s="208"/>
      <c r="M631" s="212"/>
      <c r="N631" s="212"/>
      <c r="O631" s="207"/>
      <c r="P631" s="207"/>
      <c r="Q631" s="207"/>
      <c r="R631" s="208"/>
      <c r="S631" s="208"/>
      <c r="T631" s="212"/>
      <c r="U631" s="207"/>
      <c r="V631" s="208"/>
      <c r="W631" s="213"/>
      <c r="Y631" s="332"/>
      <c r="Z631" s="341"/>
      <c r="AA631" s="342"/>
      <c r="AB631" s="341"/>
      <c r="AC631" s="343"/>
      <c r="AD631" s="332"/>
      <c r="AE631" s="341"/>
      <c r="AF631" s="342"/>
      <c r="AG631" s="341"/>
      <c r="AH631" s="343"/>
      <c r="AI631" s="332"/>
      <c r="AJ631" s="343"/>
      <c r="AK631" s="343"/>
      <c r="AL631" s="351"/>
      <c r="AM631" s="345"/>
    </row>
    <row r="632" spans="1:39" ht="22.5" customHeight="1">
      <c r="A632" s="16" t="s">
        <v>65</v>
      </c>
      <c r="B632" s="206"/>
      <c r="C632" s="207"/>
      <c r="D632" s="208"/>
      <c r="E632" s="212"/>
      <c r="F632" s="207"/>
      <c r="G632" s="208"/>
      <c r="H632" s="212"/>
      <c r="I632" s="207"/>
      <c r="J632" s="208"/>
      <c r="K632" s="212"/>
      <c r="L632" s="208"/>
      <c r="M632" s="212"/>
      <c r="N632" s="212"/>
      <c r="O632" s="207"/>
      <c r="P632" s="207"/>
      <c r="Q632" s="207"/>
      <c r="R632" s="208"/>
      <c r="S632" s="208"/>
      <c r="T632" s="212"/>
      <c r="U632" s="207"/>
      <c r="V632" s="208"/>
      <c r="W632" s="213"/>
      <c r="Y632" s="332"/>
      <c r="Z632" s="341"/>
      <c r="AA632" s="342"/>
      <c r="AB632" s="341"/>
      <c r="AC632" s="343"/>
      <c r="AD632" s="332"/>
      <c r="AE632" s="341"/>
      <c r="AF632" s="342"/>
      <c r="AG632" s="341"/>
      <c r="AH632" s="343"/>
      <c r="AI632" s="332"/>
      <c r="AJ632" s="343"/>
      <c r="AK632" s="343"/>
      <c r="AL632" s="351"/>
      <c r="AM632" s="345"/>
    </row>
    <row r="633" spans="1:39" ht="22.5" customHeight="1">
      <c r="A633" s="56" t="s">
        <v>37</v>
      </c>
      <c r="B633" s="206">
        <f t="shared" ref="B633:W638" si="451">IF(B105=0, "NA",B457/B105)</f>
        <v>0</v>
      </c>
      <c r="C633" s="207">
        <f t="shared" si="451"/>
        <v>0.11539965059151459</v>
      </c>
      <c r="D633" s="208">
        <f t="shared" si="451"/>
        <v>0.11539965059151448</v>
      </c>
      <c r="E633" s="212" t="str">
        <f t="shared" si="451"/>
        <v>NA</v>
      </c>
      <c r="F633" s="207" t="str">
        <f t="shared" si="451"/>
        <v>NA</v>
      </c>
      <c r="G633" s="208" t="str">
        <f t="shared" si="451"/>
        <v>NA</v>
      </c>
      <c r="H633" s="212" t="str">
        <f t="shared" si="451"/>
        <v>NA</v>
      </c>
      <c r="I633" s="207" t="str">
        <f t="shared" si="451"/>
        <v>NA</v>
      </c>
      <c r="J633" s="208" t="str">
        <f t="shared" si="451"/>
        <v>NA</v>
      </c>
      <c r="K633" s="212">
        <f t="shared" si="451"/>
        <v>0</v>
      </c>
      <c r="L633" s="208">
        <f t="shared" si="451"/>
        <v>0.11539965059151448</v>
      </c>
      <c r="M633" s="212" t="str">
        <f t="shared" si="451"/>
        <v>NA</v>
      </c>
      <c r="N633" s="212" t="str">
        <f t="shared" si="451"/>
        <v>NA</v>
      </c>
      <c r="O633" s="207" t="str">
        <f t="shared" si="451"/>
        <v>NA</v>
      </c>
      <c r="P633" s="207" t="str">
        <f t="shared" si="451"/>
        <v>NA</v>
      </c>
      <c r="Q633" s="207" t="str">
        <f t="shared" si="451"/>
        <v>NA</v>
      </c>
      <c r="R633" s="208" t="str">
        <f t="shared" si="451"/>
        <v>NA</v>
      </c>
      <c r="S633" s="208" t="str">
        <f t="shared" si="451"/>
        <v>NA</v>
      </c>
      <c r="T633" s="212" t="str">
        <f t="shared" si="451"/>
        <v>NA</v>
      </c>
      <c r="U633" s="207" t="str">
        <f t="shared" si="451"/>
        <v>NA</v>
      </c>
      <c r="V633" s="208" t="str">
        <f t="shared" si="451"/>
        <v>NA</v>
      </c>
      <c r="W633" s="213">
        <f t="shared" si="451"/>
        <v>0.11539965059151448</v>
      </c>
      <c r="Y633" s="332">
        <f t="shared" ref="Y633:AK633" si="452">IF(Y105=0, "NA",Y457/Y105)</f>
        <v>-1</v>
      </c>
      <c r="Z633" s="341">
        <f t="shared" si="452"/>
        <v>-1</v>
      </c>
      <c r="AA633" s="342">
        <f t="shared" si="452"/>
        <v>0</v>
      </c>
      <c r="AB633" s="341">
        <f t="shared" si="452"/>
        <v>0</v>
      </c>
      <c r="AC633" s="343">
        <f t="shared" si="452"/>
        <v>-0.59706362153344206</v>
      </c>
      <c r="AD633" s="332" t="str">
        <f t="shared" si="452"/>
        <v>NA</v>
      </c>
      <c r="AE633" s="341" t="str">
        <f t="shared" si="452"/>
        <v>NA</v>
      </c>
      <c r="AF633" s="342" t="str">
        <f t="shared" si="452"/>
        <v>NA</v>
      </c>
      <c r="AG633" s="341" t="str">
        <f t="shared" si="452"/>
        <v>NA</v>
      </c>
      <c r="AH633" s="343" t="str">
        <f t="shared" si="452"/>
        <v>NA</v>
      </c>
      <c r="AI633" s="332" t="str">
        <f t="shared" si="452"/>
        <v>NA</v>
      </c>
      <c r="AJ633" s="343" t="str">
        <f t="shared" si="452"/>
        <v>NA</v>
      </c>
      <c r="AK633" s="343">
        <f t="shared" si="452"/>
        <v>-0.59706362153344206</v>
      </c>
      <c r="AL633" s="351"/>
      <c r="AM633" s="345">
        <f t="shared" ref="AM633:AM638" si="453">IF(AM105=0, "NA",AM457/AM105)</f>
        <v>6.0773010715016881E-2</v>
      </c>
    </row>
    <row r="634" spans="1:39" ht="22.5" customHeight="1">
      <c r="A634" s="56" t="s">
        <v>38</v>
      </c>
      <c r="B634" s="206" t="str">
        <f t="shared" si="451"/>
        <v>NA</v>
      </c>
      <c r="C634" s="207" t="str">
        <f t="shared" si="451"/>
        <v>NA</v>
      </c>
      <c r="D634" s="208" t="str">
        <f t="shared" si="451"/>
        <v>NA</v>
      </c>
      <c r="E634" s="212" t="str">
        <f t="shared" si="451"/>
        <v>NA</v>
      </c>
      <c r="F634" s="207" t="str">
        <f t="shared" si="451"/>
        <v>NA</v>
      </c>
      <c r="G634" s="208" t="str">
        <f t="shared" si="451"/>
        <v>NA</v>
      </c>
      <c r="H634" s="212" t="str">
        <f t="shared" si="451"/>
        <v>NA</v>
      </c>
      <c r="I634" s="207" t="str">
        <f t="shared" si="451"/>
        <v>NA</v>
      </c>
      <c r="J634" s="208" t="str">
        <f t="shared" si="451"/>
        <v>NA</v>
      </c>
      <c r="K634" s="212" t="str">
        <f t="shared" si="451"/>
        <v>NA</v>
      </c>
      <c r="L634" s="208" t="str">
        <f t="shared" si="451"/>
        <v>NA</v>
      </c>
      <c r="M634" s="212" t="str">
        <f t="shared" si="451"/>
        <v>NA</v>
      </c>
      <c r="N634" s="212" t="str">
        <f t="shared" si="451"/>
        <v>NA</v>
      </c>
      <c r="O634" s="207" t="str">
        <f t="shared" si="451"/>
        <v>NA</v>
      </c>
      <c r="P634" s="207" t="str">
        <f t="shared" si="451"/>
        <v>NA</v>
      </c>
      <c r="Q634" s="207" t="str">
        <f t="shared" si="451"/>
        <v>NA</v>
      </c>
      <c r="R634" s="208" t="str">
        <f t="shared" si="451"/>
        <v>NA</v>
      </c>
      <c r="S634" s="208" t="str">
        <f t="shared" si="451"/>
        <v>NA</v>
      </c>
      <c r="T634" s="212" t="str">
        <f t="shared" si="451"/>
        <v>NA</v>
      </c>
      <c r="U634" s="207" t="str">
        <f t="shared" si="451"/>
        <v>NA</v>
      </c>
      <c r="V634" s="208" t="str">
        <f t="shared" si="451"/>
        <v>NA</v>
      </c>
      <c r="W634" s="213" t="str">
        <f t="shared" si="451"/>
        <v>NA</v>
      </c>
      <c r="Y634" s="332"/>
      <c r="Z634" s="341"/>
      <c r="AA634" s="342"/>
      <c r="AB634" s="341"/>
      <c r="AC634" s="343"/>
      <c r="AD634" s="332"/>
      <c r="AE634" s="341"/>
      <c r="AF634" s="342"/>
      <c r="AG634" s="341"/>
      <c r="AH634" s="343"/>
      <c r="AI634" s="332"/>
      <c r="AJ634" s="343"/>
      <c r="AK634" s="343"/>
      <c r="AL634" s="351"/>
      <c r="AM634" s="345"/>
    </row>
    <row r="635" spans="1:39" ht="22.5" customHeight="1">
      <c r="A635" s="56" t="s">
        <v>55</v>
      </c>
      <c r="B635" s="206" t="str">
        <f t="shared" si="451"/>
        <v>NA</v>
      </c>
      <c r="C635" s="207">
        <f t="shared" si="451"/>
        <v>-0.26453397415617586</v>
      </c>
      <c r="D635" s="208" t="str">
        <f t="shared" si="451"/>
        <v>NA</v>
      </c>
      <c r="E635" s="212" t="str">
        <f t="shared" si="451"/>
        <v>NA</v>
      </c>
      <c r="F635" s="207" t="str">
        <f t="shared" si="451"/>
        <v>NA</v>
      </c>
      <c r="G635" s="208" t="str">
        <f t="shared" si="451"/>
        <v>NA</v>
      </c>
      <c r="H635" s="212" t="str">
        <f t="shared" si="451"/>
        <v>NA</v>
      </c>
      <c r="I635" s="207" t="str">
        <f t="shared" si="451"/>
        <v>NA</v>
      </c>
      <c r="J635" s="208" t="str">
        <f t="shared" si="451"/>
        <v>NA</v>
      </c>
      <c r="K635" s="212" t="str">
        <f t="shared" si="451"/>
        <v>NA</v>
      </c>
      <c r="L635" s="208" t="str">
        <f t="shared" si="451"/>
        <v>NA</v>
      </c>
      <c r="M635" s="212" t="str">
        <f t="shared" si="451"/>
        <v>NA</v>
      </c>
      <c r="N635" s="212">
        <f t="shared" si="451"/>
        <v>-0.26453397415617613</v>
      </c>
      <c r="O635" s="207" t="str">
        <f t="shared" si="451"/>
        <v>NA</v>
      </c>
      <c r="P635" s="207" t="str">
        <f t="shared" si="451"/>
        <v>NA</v>
      </c>
      <c r="Q635" s="207" t="str">
        <f t="shared" si="451"/>
        <v>NA</v>
      </c>
      <c r="R635" s="208">
        <f t="shared" si="451"/>
        <v>-0.26453397415617613</v>
      </c>
      <c r="S635" s="208" t="str">
        <f t="shared" si="451"/>
        <v>NA</v>
      </c>
      <c r="T635" s="212" t="str">
        <f t="shared" si="451"/>
        <v>NA</v>
      </c>
      <c r="U635" s="207" t="str">
        <f t="shared" si="451"/>
        <v>NA</v>
      </c>
      <c r="V635" s="208" t="str">
        <f t="shared" si="451"/>
        <v>NA</v>
      </c>
      <c r="W635" s="213" t="str">
        <f t="shared" si="451"/>
        <v>NA</v>
      </c>
      <c r="Y635" s="332" t="str">
        <f t="shared" ref="Y635:AK638" si="454">IF(Y107=0, "NA",Y459/Y107)</f>
        <v>NA</v>
      </c>
      <c r="Z635" s="341" t="str">
        <f t="shared" si="454"/>
        <v>NA</v>
      </c>
      <c r="AA635" s="342" t="str">
        <f t="shared" si="454"/>
        <v>NA</v>
      </c>
      <c r="AB635" s="341" t="str">
        <f t="shared" si="454"/>
        <v>NA</v>
      </c>
      <c r="AC635" s="343" t="str">
        <f t="shared" si="454"/>
        <v>NA</v>
      </c>
      <c r="AD635" s="332">
        <f t="shared" si="454"/>
        <v>0</v>
      </c>
      <c r="AE635" s="341" t="str">
        <f t="shared" si="454"/>
        <v>NA</v>
      </c>
      <c r="AF635" s="342">
        <f t="shared" si="454"/>
        <v>0</v>
      </c>
      <c r="AG635" s="341" t="str">
        <f t="shared" si="454"/>
        <v>NA</v>
      </c>
      <c r="AH635" s="343" t="str">
        <f t="shared" si="454"/>
        <v>NA</v>
      </c>
      <c r="AI635" s="332">
        <f t="shared" si="454"/>
        <v>-1</v>
      </c>
      <c r="AJ635" s="343" t="str">
        <f t="shared" si="454"/>
        <v>NA</v>
      </c>
      <c r="AK635" s="343" t="str">
        <f t="shared" si="454"/>
        <v>NA</v>
      </c>
      <c r="AL635" s="351"/>
      <c r="AM635" s="345" t="str">
        <f t="shared" si="453"/>
        <v>NA</v>
      </c>
    </row>
    <row r="636" spans="1:39" ht="22.5" customHeight="1">
      <c r="A636" s="56" t="s">
        <v>56</v>
      </c>
      <c r="B636" s="214">
        <f t="shared" si="451"/>
        <v>0</v>
      </c>
      <c r="C636" s="207">
        <f t="shared" si="451"/>
        <v>-0.26453397415617586</v>
      </c>
      <c r="D636" s="216">
        <f t="shared" si="451"/>
        <v>-0.2645339741561758</v>
      </c>
      <c r="E636" s="240" t="str">
        <f t="shared" si="451"/>
        <v>NA</v>
      </c>
      <c r="F636" s="207" t="str">
        <f t="shared" si="451"/>
        <v>NA</v>
      </c>
      <c r="G636" s="216" t="str">
        <f t="shared" si="451"/>
        <v>NA</v>
      </c>
      <c r="H636" s="240" t="str">
        <f t="shared" si="451"/>
        <v>NA</v>
      </c>
      <c r="I636" s="215" t="str">
        <f t="shared" si="451"/>
        <v>NA</v>
      </c>
      <c r="J636" s="216" t="str">
        <f t="shared" si="451"/>
        <v>NA</v>
      </c>
      <c r="K636" s="240">
        <f t="shared" si="451"/>
        <v>0</v>
      </c>
      <c r="L636" s="216">
        <f t="shared" si="451"/>
        <v>-0.2645339741561758</v>
      </c>
      <c r="M636" s="240">
        <f t="shared" si="451"/>
        <v>0</v>
      </c>
      <c r="N636" s="212">
        <f t="shared" si="451"/>
        <v>-0.26453397415617613</v>
      </c>
      <c r="O636" s="207" t="str">
        <f t="shared" si="451"/>
        <v>NA</v>
      </c>
      <c r="P636" s="207" t="str">
        <f t="shared" si="451"/>
        <v>NA</v>
      </c>
      <c r="Q636" s="207">
        <f t="shared" si="451"/>
        <v>0</v>
      </c>
      <c r="R636" s="208">
        <f t="shared" si="451"/>
        <v>-0.27142682315181543</v>
      </c>
      <c r="S636" s="216">
        <f t="shared" si="451"/>
        <v>-0.27142682315181549</v>
      </c>
      <c r="T636" s="240" t="str">
        <f t="shared" si="451"/>
        <v>NA</v>
      </c>
      <c r="U636" s="215" t="str">
        <f t="shared" si="451"/>
        <v>NA</v>
      </c>
      <c r="V636" s="216" t="str">
        <f t="shared" si="451"/>
        <v>NA</v>
      </c>
      <c r="W636" s="218">
        <f t="shared" si="451"/>
        <v>-0.2677349469923675</v>
      </c>
      <c r="Y636" s="337" t="str">
        <f t="shared" si="454"/>
        <v>NA</v>
      </c>
      <c r="Z636" s="364" t="str">
        <f t="shared" si="454"/>
        <v>NA</v>
      </c>
      <c r="AA636" s="365" t="str">
        <f t="shared" si="454"/>
        <v>NA</v>
      </c>
      <c r="AB636" s="364" t="str">
        <f t="shared" si="454"/>
        <v>NA</v>
      </c>
      <c r="AC636" s="366" t="str">
        <f t="shared" si="454"/>
        <v>NA</v>
      </c>
      <c r="AD636" s="337">
        <f t="shared" si="454"/>
        <v>0</v>
      </c>
      <c r="AE636" s="364">
        <f t="shared" si="454"/>
        <v>0</v>
      </c>
      <c r="AF636" s="365">
        <f t="shared" si="454"/>
        <v>0</v>
      </c>
      <c r="AG636" s="364">
        <f t="shared" si="454"/>
        <v>0</v>
      </c>
      <c r="AH636" s="366">
        <f t="shared" si="454"/>
        <v>0</v>
      </c>
      <c r="AI636" s="337">
        <f t="shared" si="454"/>
        <v>-1</v>
      </c>
      <c r="AJ636" s="366">
        <f t="shared" si="454"/>
        <v>-1</v>
      </c>
      <c r="AK636" s="366">
        <f t="shared" si="454"/>
        <v>-4.6189376443418013E-3</v>
      </c>
      <c r="AL636" s="367"/>
      <c r="AM636" s="368">
        <f t="shared" si="453"/>
        <v>-0.24762182192796645</v>
      </c>
    </row>
    <row r="637" spans="1:39" ht="22.5" customHeight="1">
      <c r="A637" s="56" t="s">
        <v>57</v>
      </c>
      <c r="B637" s="206">
        <f t="shared" si="451"/>
        <v>0</v>
      </c>
      <c r="C637" s="207" t="str">
        <f t="shared" si="451"/>
        <v>NA</v>
      </c>
      <c r="D637" s="216">
        <f t="shared" si="451"/>
        <v>-0.2645339741561758</v>
      </c>
      <c r="E637" s="212" t="str">
        <f t="shared" si="451"/>
        <v>NA</v>
      </c>
      <c r="F637" s="207" t="str">
        <f t="shared" si="451"/>
        <v>NA</v>
      </c>
      <c r="G637" s="208" t="str">
        <f t="shared" si="451"/>
        <v>NA</v>
      </c>
      <c r="H637" s="212" t="str">
        <f t="shared" si="451"/>
        <v>NA</v>
      </c>
      <c r="I637" s="207" t="str">
        <f t="shared" si="451"/>
        <v>NA</v>
      </c>
      <c r="J637" s="208" t="str">
        <f t="shared" si="451"/>
        <v>NA</v>
      </c>
      <c r="K637" s="212">
        <f t="shared" si="451"/>
        <v>0</v>
      </c>
      <c r="L637" s="208">
        <f t="shared" si="451"/>
        <v>-0.2645339741561758</v>
      </c>
      <c r="M637" s="212">
        <f t="shared" si="451"/>
        <v>0</v>
      </c>
      <c r="N637" s="212" t="str">
        <f t="shared" si="451"/>
        <v>NA</v>
      </c>
      <c r="O637" s="207" t="str">
        <f t="shared" si="451"/>
        <v>NA</v>
      </c>
      <c r="P637" s="207" t="str">
        <f t="shared" si="451"/>
        <v>NA</v>
      </c>
      <c r="Q637" s="207" t="str">
        <f t="shared" si="451"/>
        <v>NA</v>
      </c>
      <c r="R637" s="208" t="str">
        <f t="shared" si="451"/>
        <v>NA</v>
      </c>
      <c r="S637" s="208">
        <f t="shared" si="451"/>
        <v>-0.27142682315181549</v>
      </c>
      <c r="T637" s="212" t="str">
        <f t="shared" si="451"/>
        <v>NA</v>
      </c>
      <c r="U637" s="207" t="str">
        <f t="shared" si="451"/>
        <v>NA</v>
      </c>
      <c r="V637" s="208" t="str">
        <f t="shared" si="451"/>
        <v>NA</v>
      </c>
      <c r="W637" s="213">
        <f t="shared" si="451"/>
        <v>-0.2677349469923675</v>
      </c>
      <c r="Y637" s="332" t="str">
        <f t="shared" si="454"/>
        <v>NA</v>
      </c>
      <c r="Z637" s="341" t="str">
        <f t="shared" si="454"/>
        <v>NA</v>
      </c>
      <c r="AA637" s="342" t="str">
        <f t="shared" si="454"/>
        <v>NA</v>
      </c>
      <c r="AB637" s="341" t="str">
        <f t="shared" si="454"/>
        <v>NA</v>
      </c>
      <c r="AC637" s="343" t="str">
        <f t="shared" si="454"/>
        <v>NA</v>
      </c>
      <c r="AD637" s="332" t="str">
        <f t="shared" si="454"/>
        <v>NA</v>
      </c>
      <c r="AE637" s="341">
        <f t="shared" si="454"/>
        <v>0</v>
      </c>
      <c r="AF637" s="342" t="str">
        <f t="shared" si="454"/>
        <v>NA</v>
      </c>
      <c r="AG637" s="341">
        <f t="shared" si="454"/>
        <v>0</v>
      </c>
      <c r="AH637" s="343">
        <f t="shared" si="454"/>
        <v>0</v>
      </c>
      <c r="AI637" s="332" t="str">
        <f t="shared" si="454"/>
        <v>NA</v>
      </c>
      <c r="AJ637" s="343">
        <f t="shared" si="454"/>
        <v>-1</v>
      </c>
      <c r="AK637" s="343">
        <f t="shared" si="454"/>
        <v>-4.6189376443418013E-3</v>
      </c>
      <c r="AL637" s="351"/>
      <c r="AM637" s="345">
        <f t="shared" si="453"/>
        <v>-0.24762182192796645</v>
      </c>
    </row>
    <row r="638" spans="1:39" ht="22.5" customHeight="1">
      <c r="A638" s="56" t="s">
        <v>58</v>
      </c>
      <c r="B638" s="206">
        <f t="shared" si="451"/>
        <v>0</v>
      </c>
      <c r="C638" s="207">
        <f t="shared" si="451"/>
        <v>0</v>
      </c>
      <c r="D638" s="208">
        <f t="shared" si="451"/>
        <v>1.0865674104571427E-2</v>
      </c>
      <c r="E638" s="212" t="str">
        <f t="shared" si="451"/>
        <v>NA</v>
      </c>
      <c r="F638" s="207" t="str">
        <f t="shared" si="451"/>
        <v>NA</v>
      </c>
      <c r="G638" s="208" t="str">
        <f t="shared" si="451"/>
        <v>NA</v>
      </c>
      <c r="H638" s="212" t="str">
        <f t="shared" si="451"/>
        <v>NA</v>
      </c>
      <c r="I638" s="207" t="str">
        <f t="shared" si="451"/>
        <v>NA</v>
      </c>
      <c r="J638" s="208" t="str">
        <f t="shared" si="451"/>
        <v>NA</v>
      </c>
      <c r="K638" s="212">
        <f t="shared" si="451"/>
        <v>0</v>
      </c>
      <c r="L638" s="208">
        <f t="shared" si="451"/>
        <v>1.0865674104571427E-2</v>
      </c>
      <c r="M638" s="212">
        <f t="shared" si="451"/>
        <v>0</v>
      </c>
      <c r="N638" s="212" t="str">
        <f t="shared" si="451"/>
        <v>NA</v>
      </c>
      <c r="O638" s="207" t="str">
        <f t="shared" si="451"/>
        <v>NA</v>
      </c>
      <c r="P638" s="207" t="str">
        <f t="shared" si="451"/>
        <v>NA</v>
      </c>
      <c r="Q638" s="207" t="str">
        <f t="shared" si="451"/>
        <v>NA</v>
      </c>
      <c r="R638" s="208" t="str">
        <f t="shared" si="451"/>
        <v>NA</v>
      </c>
      <c r="S638" s="208">
        <f t="shared" si="451"/>
        <v>-0.27142682315181549</v>
      </c>
      <c r="T638" s="212" t="str">
        <f t="shared" si="451"/>
        <v>NA</v>
      </c>
      <c r="U638" s="207" t="str">
        <f t="shared" si="451"/>
        <v>NA</v>
      </c>
      <c r="V638" s="208" t="str">
        <f t="shared" si="451"/>
        <v>NA</v>
      </c>
      <c r="W638" s="213">
        <f t="shared" si="451"/>
        <v>-4.3505585967800901E-2</v>
      </c>
      <c r="Y638" s="332" t="str">
        <f t="shared" si="454"/>
        <v>NA</v>
      </c>
      <c r="Z638" s="341">
        <f t="shared" si="454"/>
        <v>-1</v>
      </c>
      <c r="AA638" s="342" t="str">
        <f t="shared" si="454"/>
        <v>NA</v>
      </c>
      <c r="AB638" s="341">
        <f t="shared" si="454"/>
        <v>0</v>
      </c>
      <c r="AC638" s="343">
        <f t="shared" si="454"/>
        <v>-0.59706362153344206</v>
      </c>
      <c r="AD638" s="332" t="str">
        <f t="shared" si="454"/>
        <v>NA</v>
      </c>
      <c r="AE638" s="341">
        <f t="shared" si="454"/>
        <v>0</v>
      </c>
      <c r="AF638" s="342" t="str">
        <f t="shared" si="454"/>
        <v>NA</v>
      </c>
      <c r="AG638" s="341">
        <f t="shared" si="454"/>
        <v>0</v>
      </c>
      <c r="AH638" s="343">
        <f t="shared" si="454"/>
        <v>0</v>
      </c>
      <c r="AI638" s="332" t="str">
        <f t="shared" si="454"/>
        <v>NA</v>
      </c>
      <c r="AJ638" s="343">
        <f t="shared" si="454"/>
        <v>-1</v>
      </c>
      <c r="AK638" s="343">
        <f t="shared" si="454"/>
        <v>-0.35181644359464626</v>
      </c>
      <c r="AL638" s="351"/>
      <c r="AM638" s="345">
        <f t="shared" si="453"/>
        <v>-6.7115161281301114E-2</v>
      </c>
    </row>
    <row r="639" spans="1:39" ht="15.6" customHeight="1">
      <c r="A639" s="56"/>
      <c r="B639" s="206"/>
      <c r="C639" s="207"/>
      <c r="D639" s="208"/>
      <c r="E639" s="212"/>
      <c r="F639" s="207"/>
      <c r="G639" s="208"/>
      <c r="H639" s="212"/>
      <c r="I639" s="207"/>
      <c r="J639" s="208"/>
      <c r="K639" s="212"/>
      <c r="L639" s="208"/>
      <c r="M639" s="212"/>
      <c r="N639" s="212"/>
      <c r="O639" s="207"/>
      <c r="P639" s="207"/>
      <c r="Q639" s="207"/>
      <c r="R639" s="208"/>
      <c r="S639" s="208"/>
      <c r="T639" s="212"/>
      <c r="U639" s="207"/>
      <c r="V639" s="208"/>
      <c r="W639" s="213"/>
      <c r="Y639" s="332"/>
      <c r="Z639" s="341"/>
      <c r="AA639" s="342"/>
      <c r="AB639" s="341"/>
      <c r="AC639" s="343"/>
      <c r="AD639" s="332"/>
      <c r="AE639" s="341"/>
      <c r="AF639" s="342"/>
      <c r="AG639" s="341"/>
      <c r="AH639" s="343"/>
      <c r="AI639" s="332"/>
      <c r="AJ639" s="343"/>
      <c r="AK639" s="343"/>
      <c r="AL639" s="351"/>
      <c r="AM639" s="345"/>
    </row>
    <row r="640" spans="1:39" ht="15.75">
      <c r="A640" s="16" t="s">
        <v>94</v>
      </c>
      <c r="B640" s="206"/>
      <c r="C640" s="207"/>
      <c r="D640" s="208"/>
      <c r="E640" s="212"/>
      <c r="F640" s="207"/>
      <c r="G640" s="208"/>
      <c r="H640" s="212"/>
      <c r="I640" s="207"/>
      <c r="J640" s="208"/>
      <c r="K640" s="212"/>
      <c r="L640" s="208"/>
      <c r="M640" s="212"/>
      <c r="N640" s="212"/>
      <c r="O640" s="207"/>
      <c r="P640" s="207"/>
      <c r="Q640" s="207"/>
      <c r="R640" s="208"/>
      <c r="S640" s="208"/>
      <c r="T640" s="212"/>
      <c r="U640" s="207"/>
      <c r="V640" s="208"/>
      <c r="W640" s="213"/>
      <c r="Y640" s="332"/>
      <c r="Z640" s="341"/>
      <c r="AA640" s="342"/>
      <c r="AB640" s="341"/>
      <c r="AC640" s="343"/>
      <c r="AD640" s="332"/>
      <c r="AE640" s="341"/>
      <c r="AF640" s="342"/>
      <c r="AG640" s="341"/>
      <c r="AH640" s="343"/>
      <c r="AI640" s="332"/>
      <c r="AJ640" s="343"/>
      <c r="AK640" s="343"/>
      <c r="AL640" s="351"/>
      <c r="AM640" s="345"/>
    </row>
    <row r="641" spans="1:39" ht="22.5" customHeight="1">
      <c r="A641" s="56" t="s">
        <v>37</v>
      </c>
      <c r="B641" s="206">
        <f t="shared" ref="B641:W646" si="455">IF(B113=0, "NA",B465/B113)</f>
        <v>0</v>
      </c>
      <c r="C641" s="207">
        <f t="shared" si="455"/>
        <v>0.11539965059151459</v>
      </c>
      <c r="D641" s="208">
        <f t="shared" si="455"/>
        <v>0.11539965059151458</v>
      </c>
      <c r="E641" s="212" t="str">
        <f t="shared" si="455"/>
        <v>NA</v>
      </c>
      <c r="F641" s="207" t="str">
        <f t="shared" si="455"/>
        <v>NA</v>
      </c>
      <c r="G641" s="208" t="str">
        <f t="shared" si="455"/>
        <v>NA</v>
      </c>
      <c r="H641" s="212" t="str">
        <f t="shared" si="455"/>
        <v>NA</v>
      </c>
      <c r="I641" s="207" t="str">
        <f t="shared" si="455"/>
        <v>NA</v>
      </c>
      <c r="J641" s="208" t="str">
        <f t="shared" si="455"/>
        <v>NA</v>
      </c>
      <c r="K641" s="212">
        <f t="shared" si="455"/>
        <v>0</v>
      </c>
      <c r="L641" s="208">
        <f t="shared" si="455"/>
        <v>0.11539965059151458</v>
      </c>
      <c r="M641" s="212" t="str">
        <f t="shared" si="455"/>
        <v>NA</v>
      </c>
      <c r="N641" s="212" t="str">
        <f t="shared" si="455"/>
        <v>NA</v>
      </c>
      <c r="O641" s="207" t="str">
        <f t="shared" si="455"/>
        <v>NA</v>
      </c>
      <c r="P641" s="207" t="str">
        <f t="shared" si="455"/>
        <v>NA</v>
      </c>
      <c r="Q641" s="207" t="str">
        <f t="shared" si="455"/>
        <v>NA</v>
      </c>
      <c r="R641" s="208" t="str">
        <f t="shared" si="455"/>
        <v>NA</v>
      </c>
      <c r="S641" s="208" t="str">
        <f t="shared" si="455"/>
        <v>NA</v>
      </c>
      <c r="T641" s="212" t="str">
        <f t="shared" si="455"/>
        <v>NA</v>
      </c>
      <c r="U641" s="207" t="str">
        <f t="shared" si="455"/>
        <v>NA</v>
      </c>
      <c r="V641" s="208" t="str">
        <f t="shared" si="455"/>
        <v>NA</v>
      </c>
      <c r="W641" s="213">
        <f t="shared" si="455"/>
        <v>0.11539965059151458</v>
      </c>
      <c r="Y641" s="332">
        <f t="shared" ref="Y641:AK641" si="456">IF(Y113=0, "NA",Y465/Y113)</f>
        <v>-1</v>
      </c>
      <c r="Z641" s="341">
        <f t="shared" si="456"/>
        <v>-1</v>
      </c>
      <c r="AA641" s="342">
        <f t="shared" si="456"/>
        <v>0</v>
      </c>
      <c r="AB641" s="341">
        <f t="shared" si="456"/>
        <v>0</v>
      </c>
      <c r="AC641" s="343">
        <f t="shared" si="456"/>
        <v>-0.59706362153344206</v>
      </c>
      <c r="AD641" s="332" t="str">
        <f t="shared" si="456"/>
        <v>NA</v>
      </c>
      <c r="AE641" s="341" t="str">
        <f t="shared" si="456"/>
        <v>NA</v>
      </c>
      <c r="AF641" s="342" t="str">
        <f t="shared" si="456"/>
        <v>NA</v>
      </c>
      <c r="AG641" s="341" t="str">
        <f t="shared" si="456"/>
        <v>NA</v>
      </c>
      <c r="AH641" s="343" t="str">
        <f t="shared" si="456"/>
        <v>NA</v>
      </c>
      <c r="AI641" s="332" t="str">
        <f t="shared" si="456"/>
        <v>NA</v>
      </c>
      <c r="AJ641" s="343" t="str">
        <f t="shared" si="456"/>
        <v>NA</v>
      </c>
      <c r="AK641" s="343">
        <f t="shared" si="456"/>
        <v>-0.59706362153344206</v>
      </c>
      <c r="AL641" s="351"/>
      <c r="AM641" s="345">
        <f t="shared" ref="AM641:AM646" si="457">IF(AM113=0, "NA",AM465/AM113)</f>
        <v>6.0773010715016958E-2</v>
      </c>
    </row>
    <row r="642" spans="1:39" ht="22.5" customHeight="1">
      <c r="A642" s="56" t="s">
        <v>38</v>
      </c>
      <c r="B642" s="206" t="str">
        <f t="shared" si="455"/>
        <v>NA</v>
      </c>
      <c r="C642" s="207" t="str">
        <f t="shared" si="455"/>
        <v>NA</v>
      </c>
      <c r="D642" s="208" t="str">
        <f t="shared" si="455"/>
        <v>NA</v>
      </c>
      <c r="E642" s="212" t="str">
        <f t="shared" si="455"/>
        <v>NA</v>
      </c>
      <c r="F642" s="207" t="str">
        <f t="shared" si="455"/>
        <v>NA</v>
      </c>
      <c r="G642" s="208" t="str">
        <f t="shared" si="455"/>
        <v>NA</v>
      </c>
      <c r="H642" s="212" t="str">
        <f t="shared" si="455"/>
        <v>NA</v>
      </c>
      <c r="I642" s="207" t="str">
        <f t="shared" si="455"/>
        <v>NA</v>
      </c>
      <c r="J642" s="208" t="str">
        <f t="shared" si="455"/>
        <v>NA</v>
      </c>
      <c r="K642" s="212" t="str">
        <f t="shared" si="455"/>
        <v>NA</v>
      </c>
      <c r="L642" s="208" t="str">
        <f t="shared" si="455"/>
        <v>NA</v>
      </c>
      <c r="M642" s="212" t="str">
        <f t="shared" si="455"/>
        <v>NA</v>
      </c>
      <c r="N642" s="212" t="str">
        <f t="shared" si="455"/>
        <v>NA</v>
      </c>
      <c r="O642" s="207" t="str">
        <f t="shared" si="455"/>
        <v>NA</v>
      </c>
      <c r="P642" s="207" t="str">
        <f t="shared" si="455"/>
        <v>NA</v>
      </c>
      <c r="Q642" s="207" t="str">
        <f t="shared" si="455"/>
        <v>NA</v>
      </c>
      <c r="R642" s="208" t="str">
        <f t="shared" si="455"/>
        <v>NA</v>
      </c>
      <c r="S642" s="208" t="str">
        <f t="shared" si="455"/>
        <v>NA</v>
      </c>
      <c r="T642" s="212" t="str">
        <f t="shared" si="455"/>
        <v>NA</v>
      </c>
      <c r="U642" s="207" t="str">
        <f t="shared" si="455"/>
        <v>NA</v>
      </c>
      <c r="V642" s="208" t="str">
        <f t="shared" si="455"/>
        <v>NA</v>
      </c>
      <c r="W642" s="213" t="str">
        <f t="shared" si="455"/>
        <v>NA</v>
      </c>
      <c r="Y642" s="332"/>
      <c r="Z642" s="341"/>
      <c r="AA642" s="342"/>
      <c r="AB642" s="341"/>
      <c r="AC642" s="343"/>
      <c r="AD642" s="332"/>
      <c r="AE642" s="341"/>
      <c r="AF642" s="342"/>
      <c r="AG642" s="341"/>
      <c r="AH642" s="343"/>
      <c r="AI642" s="332"/>
      <c r="AJ642" s="343"/>
      <c r="AK642" s="343"/>
      <c r="AL642" s="351"/>
      <c r="AM642" s="345"/>
    </row>
    <row r="643" spans="1:39" ht="22.5" customHeight="1">
      <c r="A643" s="56" t="s">
        <v>55</v>
      </c>
      <c r="B643" s="206">
        <f t="shared" si="455"/>
        <v>0</v>
      </c>
      <c r="C643" s="207">
        <f t="shared" si="455"/>
        <v>-0.26453397415617586</v>
      </c>
      <c r="D643" s="208">
        <f t="shared" si="455"/>
        <v>-0.26453397415617591</v>
      </c>
      <c r="E643" s="212" t="str">
        <f t="shared" si="455"/>
        <v>NA</v>
      </c>
      <c r="F643" s="207" t="str">
        <f t="shared" si="455"/>
        <v>NA</v>
      </c>
      <c r="G643" s="208" t="str">
        <f t="shared" si="455"/>
        <v>NA</v>
      </c>
      <c r="H643" s="212" t="str">
        <f t="shared" si="455"/>
        <v>NA</v>
      </c>
      <c r="I643" s="207" t="str">
        <f t="shared" si="455"/>
        <v>NA</v>
      </c>
      <c r="J643" s="208" t="str">
        <f t="shared" si="455"/>
        <v>NA</v>
      </c>
      <c r="K643" s="212">
        <f t="shared" si="455"/>
        <v>0</v>
      </c>
      <c r="L643" s="208">
        <f t="shared" si="455"/>
        <v>-0.26453397415617591</v>
      </c>
      <c r="M643" s="212">
        <f t="shared" si="455"/>
        <v>0</v>
      </c>
      <c r="N643" s="212">
        <f t="shared" si="455"/>
        <v>-0.26453397415617613</v>
      </c>
      <c r="O643" s="207">
        <f t="shared" si="455"/>
        <v>0.3244632592644931</v>
      </c>
      <c r="P643" s="207" t="str">
        <f t="shared" si="455"/>
        <v>NA</v>
      </c>
      <c r="Q643" s="207" t="str">
        <f t="shared" si="455"/>
        <v>NA</v>
      </c>
      <c r="R643" s="208">
        <f t="shared" si="455"/>
        <v>-0.19701310028487773</v>
      </c>
      <c r="S643" s="208">
        <f t="shared" si="455"/>
        <v>-0.19701310028487776</v>
      </c>
      <c r="T643" s="212" t="str">
        <f t="shared" si="455"/>
        <v>NA</v>
      </c>
      <c r="U643" s="207" t="str">
        <f t="shared" si="455"/>
        <v>NA</v>
      </c>
      <c r="V643" s="208" t="str">
        <f t="shared" si="455"/>
        <v>NA</v>
      </c>
      <c r="W643" s="213">
        <f t="shared" si="455"/>
        <v>-0.22545754116358036</v>
      </c>
      <c r="Y643" s="332" t="str">
        <f t="shared" ref="Y643:AK646" si="458">IF(Y115=0, "NA",Y467/Y115)</f>
        <v>NA</v>
      </c>
      <c r="Z643" s="341" t="str">
        <f t="shared" si="458"/>
        <v>NA</v>
      </c>
      <c r="AA643" s="342" t="str">
        <f t="shared" si="458"/>
        <v>NA</v>
      </c>
      <c r="AB643" s="341" t="str">
        <f t="shared" si="458"/>
        <v>NA</v>
      </c>
      <c r="AC643" s="343" t="str">
        <f t="shared" si="458"/>
        <v>NA</v>
      </c>
      <c r="AD643" s="332">
        <f t="shared" si="458"/>
        <v>0</v>
      </c>
      <c r="AE643" s="341">
        <f t="shared" si="458"/>
        <v>0</v>
      </c>
      <c r="AF643" s="342">
        <f t="shared" si="458"/>
        <v>0</v>
      </c>
      <c r="AG643" s="341">
        <f t="shared" si="458"/>
        <v>0</v>
      </c>
      <c r="AH643" s="343">
        <f t="shared" si="458"/>
        <v>0</v>
      </c>
      <c r="AI643" s="332">
        <f t="shared" si="458"/>
        <v>-1</v>
      </c>
      <c r="AJ643" s="343">
        <f t="shared" si="458"/>
        <v>-1</v>
      </c>
      <c r="AK643" s="343">
        <f t="shared" si="458"/>
        <v>-8.2978723404255328E-2</v>
      </c>
      <c r="AL643" s="351"/>
      <c r="AM643" s="345">
        <f t="shared" si="457"/>
        <v>-0.21605410068092218</v>
      </c>
    </row>
    <row r="644" spans="1:39" ht="22.5" customHeight="1">
      <c r="A644" s="56" t="s">
        <v>56</v>
      </c>
      <c r="B644" s="214">
        <f t="shared" si="455"/>
        <v>0</v>
      </c>
      <c r="C644" s="207">
        <f t="shared" si="455"/>
        <v>-0.26453397415617586</v>
      </c>
      <c r="D644" s="216">
        <f t="shared" si="455"/>
        <v>-0.26453397415617586</v>
      </c>
      <c r="E644" s="240" t="str">
        <f t="shared" si="455"/>
        <v>NA</v>
      </c>
      <c r="F644" s="207" t="str">
        <f t="shared" si="455"/>
        <v>NA</v>
      </c>
      <c r="G644" s="216" t="str">
        <f t="shared" si="455"/>
        <v>NA</v>
      </c>
      <c r="H644" s="240" t="str">
        <f t="shared" si="455"/>
        <v>NA</v>
      </c>
      <c r="I644" s="215" t="str">
        <f t="shared" si="455"/>
        <v>NA</v>
      </c>
      <c r="J644" s="216" t="str">
        <f t="shared" si="455"/>
        <v>NA</v>
      </c>
      <c r="K644" s="240">
        <f t="shared" si="455"/>
        <v>0</v>
      </c>
      <c r="L644" s="216">
        <f t="shared" si="455"/>
        <v>-0.26453397415617586</v>
      </c>
      <c r="M644" s="240">
        <f t="shared" si="455"/>
        <v>0</v>
      </c>
      <c r="N644" s="212">
        <f t="shared" si="455"/>
        <v>-0.26453397415617613</v>
      </c>
      <c r="O644" s="207">
        <f t="shared" si="455"/>
        <v>0.3244632592644931</v>
      </c>
      <c r="P644" s="207" t="str">
        <f t="shared" si="455"/>
        <v>NA</v>
      </c>
      <c r="Q644" s="207">
        <f t="shared" si="455"/>
        <v>0</v>
      </c>
      <c r="R644" s="208">
        <f t="shared" si="455"/>
        <v>-0.20154456349888319</v>
      </c>
      <c r="S644" s="216">
        <f t="shared" si="455"/>
        <v>-0.20154456349888328</v>
      </c>
      <c r="T644" s="240" t="str">
        <f t="shared" si="455"/>
        <v>NA</v>
      </c>
      <c r="U644" s="215" t="str">
        <f t="shared" si="455"/>
        <v>NA</v>
      </c>
      <c r="V644" s="216" t="str">
        <f t="shared" si="455"/>
        <v>NA</v>
      </c>
      <c r="W644" s="218">
        <f t="shared" si="455"/>
        <v>-0.24088146594799123</v>
      </c>
      <c r="Y644" s="337" t="str">
        <f t="shared" si="458"/>
        <v>NA</v>
      </c>
      <c r="Z644" s="364" t="str">
        <f t="shared" si="458"/>
        <v>NA</v>
      </c>
      <c r="AA644" s="365" t="str">
        <f t="shared" si="458"/>
        <v>NA</v>
      </c>
      <c r="AB644" s="364" t="str">
        <f t="shared" si="458"/>
        <v>NA</v>
      </c>
      <c r="AC644" s="366" t="str">
        <f t="shared" si="458"/>
        <v>NA</v>
      </c>
      <c r="AD644" s="337">
        <f t="shared" si="458"/>
        <v>0</v>
      </c>
      <c r="AE644" s="364">
        <f t="shared" si="458"/>
        <v>0</v>
      </c>
      <c r="AF644" s="365">
        <f t="shared" si="458"/>
        <v>0</v>
      </c>
      <c r="AG644" s="364">
        <f t="shared" si="458"/>
        <v>0</v>
      </c>
      <c r="AH644" s="366">
        <f t="shared" si="458"/>
        <v>0</v>
      </c>
      <c r="AI644" s="337">
        <f t="shared" si="458"/>
        <v>-1</v>
      </c>
      <c r="AJ644" s="366">
        <f t="shared" si="458"/>
        <v>-1</v>
      </c>
      <c r="AK644" s="366">
        <f t="shared" si="458"/>
        <v>-8.2978723404255314E-2</v>
      </c>
      <c r="AL644" s="367"/>
      <c r="AM644" s="368">
        <f t="shared" si="457"/>
        <v>-0.22590921092694827</v>
      </c>
    </row>
    <row r="645" spans="1:39" ht="22.5" customHeight="1">
      <c r="A645" s="56" t="s">
        <v>57</v>
      </c>
      <c r="B645" s="206">
        <f t="shared" si="455"/>
        <v>0</v>
      </c>
      <c r="C645" s="207" t="str">
        <f t="shared" si="455"/>
        <v>NA</v>
      </c>
      <c r="D645" s="216">
        <f t="shared" si="455"/>
        <v>-0.26453397415617586</v>
      </c>
      <c r="E645" s="212" t="str">
        <f t="shared" si="455"/>
        <v>NA</v>
      </c>
      <c r="F645" s="207" t="str">
        <f t="shared" si="455"/>
        <v>NA</v>
      </c>
      <c r="G645" s="208" t="str">
        <f t="shared" si="455"/>
        <v>NA</v>
      </c>
      <c r="H645" s="212" t="str">
        <f t="shared" si="455"/>
        <v>NA</v>
      </c>
      <c r="I645" s="207" t="str">
        <f t="shared" si="455"/>
        <v>NA</v>
      </c>
      <c r="J645" s="208" t="str">
        <f t="shared" si="455"/>
        <v>NA</v>
      </c>
      <c r="K645" s="212">
        <f t="shared" si="455"/>
        <v>0</v>
      </c>
      <c r="L645" s="208">
        <f t="shared" si="455"/>
        <v>-0.26453397415617586</v>
      </c>
      <c r="M645" s="212">
        <f t="shared" si="455"/>
        <v>0</v>
      </c>
      <c r="N645" s="212" t="str">
        <f t="shared" si="455"/>
        <v>NA</v>
      </c>
      <c r="O645" s="207" t="str">
        <f t="shared" si="455"/>
        <v>NA</v>
      </c>
      <c r="P645" s="207" t="str">
        <f t="shared" si="455"/>
        <v>NA</v>
      </c>
      <c r="Q645" s="207" t="str">
        <f t="shared" si="455"/>
        <v>NA</v>
      </c>
      <c r="R645" s="208" t="str">
        <f t="shared" si="455"/>
        <v>NA</v>
      </c>
      <c r="S645" s="208">
        <f t="shared" si="455"/>
        <v>-0.19809517212889857</v>
      </c>
      <c r="T645" s="212" t="str">
        <f t="shared" si="455"/>
        <v>NA</v>
      </c>
      <c r="U645" s="207" t="str">
        <f t="shared" si="455"/>
        <v>NA</v>
      </c>
      <c r="V645" s="208" t="str">
        <f t="shared" si="455"/>
        <v>NA</v>
      </c>
      <c r="W645" s="213">
        <f t="shared" si="455"/>
        <v>-0.23048436048281645</v>
      </c>
      <c r="Y645" s="332" t="str">
        <f t="shared" si="458"/>
        <v>NA</v>
      </c>
      <c r="Z645" s="341" t="str">
        <f t="shared" si="458"/>
        <v>NA</v>
      </c>
      <c r="AA645" s="342" t="str">
        <f t="shared" si="458"/>
        <v>NA</v>
      </c>
      <c r="AB645" s="341" t="str">
        <f t="shared" si="458"/>
        <v>NA</v>
      </c>
      <c r="AC645" s="343" t="str">
        <f t="shared" si="458"/>
        <v>NA</v>
      </c>
      <c r="AD645" s="332" t="str">
        <f t="shared" si="458"/>
        <v>NA</v>
      </c>
      <c r="AE645" s="341">
        <f t="shared" si="458"/>
        <v>0</v>
      </c>
      <c r="AF645" s="342" t="str">
        <f t="shared" si="458"/>
        <v>NA</v>
      </c>
      <c r="AG645" s="341">
        <f t="shared" si="458"/>
        <v>0</v>
      </c>
      <c r="AH645" s="343">
        <f t="shared" si="458"/>
        <v>0</v>
      </c>
      <c r="AI645" s="332" t="str">
        <f t="shared" si="458"/>
        <v>NA</v>
      </c>
      <c r="AJ645" s="343">
        <f t="shared" si="458"/>
        <v>-1</v>
      </c>
      <c r="AK645" s="343">
        <f t="shared" si="458"/>
        <v>-8.2978723404255314E-2</v>
      </c>
      <c r="AL645" s="351"/>
      <c r="AM645" s="345">
        <f t="shared" si="457"/>
        <v>-0.21933421265969152</v>
      </c>
    </row>
    <row r="646" spans="1:39" ht="22.5" customHeight="1">
      <c r="A646" s="56" t="s">
        <v>58</v>
      </c>
      <c r="B646" s="206">
        <f t="shared" si="455"/>
        <v>0</v>
      </c>
      <c r="C646" s="207">
        <f t="shared" si="455"/>
        <v>0</v>
      </c>
      <c r="D646" s="208">
        <f t="shared" si="455"/>
        <v>1.0865674104571474E-2</v>
      </c>
      <c r="E646" s="212" t="str">
        <f t="shared" si="455"/>
        <v>NA</v>
      </c>
      <c r="F646" s="207" t="str">
        <f t="shared" si="455"/>
        <v>NA</v>
      </c>
      <c r="G646" s="208" t="str">
        <f t="shared" si="455"/>
        <v>NA</v>
      </c>
      <c r="H646" s="212" t="str">
        <f t="shared" si="455"/>
        <v>NA</v>
      </c>
      <c r="I646" s="207" t="str">
        <f t="shared" si="455"/>
        <v>NA</v>
      </c>
      <c r="J646" s="208" t="str">
        <f t="shared" si="455"/>
        <v>NA</v>
      </c>
      <c r="K646" s="212">
        <f t="shared" si="455"/>
        <v>0</v>
      </c>
      <c r="L646" s="208">
        <f t="shared" si="455"/>
        <v>1.0865674104571474E-2</v>
      </c>
      <c r="M646" s="212">
        <f t="shared" si="455"/>
        <v>0</v>
      </c>
      <c r="N646" s="212" t="str">
        <f t="shared" si="455"/>
        <v>NA</v>
      </c>
      <c r="O646" s="207" t="str">
        <f t="shared" si="455"/>
        <v>NA</v>
      </c>
      <c r="P646" s="207" t="str">
        <f t="shared" si="455"/>
        <v>NA</v>
      </c>
      <c r="Q646" s="207" t="str">
        <f t="shared" si="455"/>
        <v>NA</v>
      </c>
      <c r="R646" s="208" t="str">
        <f t="shared" si="455"/>
        <v>NA</v>
      </c>
      <c r="S646" s="208">
        <f t="shared" si="455"/>
        <v>-0.19809517212889857</v>
      </c>
      <c r="T646" s="212" t="str">
        <f t="shared" si="455"/>
        <v>NA</v>
      </c>
      <c r="U646" s="207" t="str">
        <f t="shared" si="455"/>
        <v>NA</v>
      </c>
      <c r="V646" s="208" t="str">
        <f t="shared" si="455"/>
        <v>NA</v>
      </c>
      <c r="W646" s="213">
        <f t="shared" si="455"/>
        <v>-3.601482462067486E-2</v>
      </c>
      <c r="Y646" s="332" t="str">
        <f t="shared" si="458"/>
        <v>NA</v>
      </c>
      <c r="Z646" s="341">
        <f t="shared" si="458"/>
        <v>-1</v>
      </c>
      <c r="AA646" s="342" t="str">
        <f t="shared" si="458"/>
        <v>NA</v>
      </c>
      <c r="AB646" s="341">
        <f t="shared" si="458"/>
        <v>0</v>
      </c>
      <c r="AC646" s="343">
        <f t="shared" si="458"/>
        <v>-0.59706362153344206</v>
      </c>
      <c r="AD646" s="332" t="str">
        <f t="shared" si="458"/>
        <v>NA</v>
      </c>
      <c r="AE646" s="341">
        <f t="shared" si="458"/>
        <v>0</v>
      </c>
      <c r="AF646" s="342" t="str">
        <f t="shared" si="458"/>
        <v>NA</v>
      </c>
      <c r="AG646" s="341">
        <f t="shared" si="458"/>
        <v>0</v>
      </c>
      <c r="AH646" s="343">
        <f t="shared" si="458"/>
        <v>0</v>
      </c>
      <c r="AI646" s="332" t="str">
        <f t="shared" si="458"/>
        <v>NA</v>
      </c>
      <c r="AJ646" s="343">
        <f t="shared" si="458"/>
        <v>-1</v>
      </c>
      <c r="AK646" s="343">
        <f t="shared" si="458"/>
        <v>-0.37396121883656508</v>
      </c>
      <c r="AL646" s="351"/>
      <c r="AM646" s="345">
        <f t="shared" si="457"/>
        <v>-6.1766257330394106E-2</v>
      </c>
    </row>
    <row r="647" spans="1:39" ht="15.6" customHeight="1">
      <c r="A647" s="56"/>
      <c r="B647" s="206"/>
      <c r="C647" s="207"/>
      <c r="D647" s="208"/>
      <c r="E647" s="212"/>
      <c r="F647" s="207"/>
      <c r="G647" s="208"/>
      <c r="H647" s="212"/>
      <c r="I647" s="207"/>
      <c r="J647" s="208"/>
      <c r="K647" s="212"/>
      <c r="L647" s="208"/>
      <c r="M647" s="212"/>
      <c r="N647" s="212"/>
      <c r="O647" s="207"/>
      <c r="P647" s="207"/>
      <c r="Q647" s="207"/>
      <c r="R647" s="208"/>
      <c r="S647" s="208"/>
      <c r="T647" s="212"/>
      <c r="U647" s="207"/>
      <c r="V647" s="208"/>
      <c r="W647" s="213"/>
      <c r="Y647" s="332"/>
      <c r="Z647" s="341"/>
      <c r="AA647" s="342"/>
      <c r="AB647" s="341"/>
      <c r="AC647" s="343"/>
      <c r="AD647" s="332"/>
      <c r="AE647" s="341"/>
      <c r="AF647" s="342"/>
      <c r="AG647" s="341"/>
      <c r="AH647" s="343"/>
      <c r="AI647" s="332"/>
      <c r="AJ647" s="343"/>
      <c r="AK647" s="343"/>
      <c r="AL647" s="351"/>
      <c r="AM647" s="345"/>
    </row>
    <row r="648" spans="1:39" ht="22.5" customHeight="1">
      <c r="A648" s="16" t="s">
        <v>68</v>
      </c>
      <c r="B648" s="206">
        <f t="shared" ref="B648:W648" si="459">IF(B120=0, "NA",B472/B120)</f>
        <v>0</v>
      </c>
      <c r="C648" s="207" t="str">
        <f t="shared" si="459"/>
        <v>NA</v>
      </c>
      <c r="D648" s="208">
        <f t="shared" si="459"/>
        <v>1.0865674104571456E-2</v>
      </c>
      <c r="E648" s="212" t="str">
        <f t="shared" si="459"/>
        <v>NA</v>
      </c>
      <c r="F648" s="207" t="str">
        <f t="shared" si="459"/>
        <v>NA</v>
      </c>
      <c r="G648" s="208" t="str">
        <f t="shared" si="459"/>
        <v>NA</v>
      </c>
      <c r="H648" s="212" t="str">
        <f t="shared" si="459"/>
        <v>NA</v>
      </c>
      <c r="I648" s="207" t="str">
        <f t="shared" si="459"/>
        <v>NA</v>
      </c>
      <c r="J648" s="208" t="str">
        <f t="shared" si="459"/>
        <v>NA</v>
      </c>
      <c r="K648" s="212">
        <f t="shared" si="459"/>
        <v>0</v>
      </c>
      <c r="L648" s="208">
        <f t="shared" si="459"/>
        <v>1.0865674104571456E-2</v>
      </c>
      <c r="M648" s="212">
        <f t="shared" si="459"/>
        <v>0</v>
      </c>
      <c r="N648" s="212" t="str">
        <f t="shared" si="459"/>
        <v>NA</v>
      </c>
      <c r="O648" s="207" t="str">
        <f t="shared" si="459"/>
        <v>NA</v>
      </c>
      <c r="P648" s="207" t="str">
        <f t="shared" si="459"/>
        <v>NA</v>
      </c>
      <c r="Q648" s="207" t="str">
        <f t="shared" si="459"/>
        <v>NA</v>
      </c>
      <c r="R648" s="208" t="str">
        <f t="shared" si="459"/>
        <v>NA</v>
      </c>
      <c r="S648" s="208">
        <f t="shared" si="459"/>
        <v>-0.22389365036353848</v>
      </c>
      <c r="T648" s="212" t="str">
        <f t="shared" si="459"/>
        <v>NA</v>
      </c>
      <c r="U648" s="207" t="str">
        <f t="shared" si="459"/>
        <v>NA</v>
      </c>
      <c r="V648" s="208" t="str">
        <f t="shared" si="459"/>
        <v>NA</v>
      </c>
      <c r="W648" s="213">
        <f t="shared" si="459"/>
        <v>-3.891622124169803E-2</v>
      </c>
      <c r="Y648" s="332" t="str">
        <f t="shared" ref="Y648:AK648" si="460">IF(Y120=0, "NA",Y472/Y120)</f>
        <v>NA</v>
      </c>
      <c r="Z648" s="341">
        <f t="shared" si="460"/>
        <v>-1</v>
      </c>
      <c r="AA648" s="342" t="str">
        <f t="shared" si="460"/>
        <v>NA</v>
      </c>
      <c r="AB648" s="341">
        <f t="shared" si="460"/>
        <v>0</v>
      </c>
      <c r="AC648" s="343">
        <f t="shared" si="460"/>
        <v>-0.59706362153344206</v>
      </c>
      <c r="AD648" s="332" t="str">
        <f t="shared" si="460"/>
        <v>NA</v>
      </c>
      <c r="AE648" s="341">
        <f t="shared" si="460"/>
        <v>0</v>
      </c>
      <c r="AF648" s="342" t="str">
        <f t="shared" si="460"/>
        <v>NA</v>
      </c>
      <c r="AG648" s="341">
        <f t="shared" si="460"/>
        <v>0</v>
      </c>
      <c r="AH648" s="343">
        <f t="shared" si="460"/>
        <v>0</v>
      </c>
      <c r="AI648" s="332" t="str">
        <f t="shared" si="460"/>
        <v>NA</v>
      </c>
      <c r="AJ648" s="343">
        <f t="shared" si="460"/>
        <v>-1</v>
      </c>
      <c r="AK648" s="343">
        <f t="shared" si="460"/>
        <v>-0.36535575420056099</v>
      </c>
      <c r="AL648" s="351"/>
      <c r="AM648" s="345">
        <f t="shared" ref="AM648" si="461">IF(AM120=0, "NA",AM472/AM120)</f>
        <v>-6.3838567034720239E-2</v>
      </c>
    </row>
    <row r="649" spans="1:39" ht="15.75">
      <c r="A649" s="16"/>
      <c r="B649" s="206"/>
      <c r="C649" s="207"/>
      <c r="D649" s="208"/>
      <c r="E649" s="212"/>
      <c r="F649" s="207"/>
      <c r="G649" s="208"/>
      <c r="H649" s="212"/>
      <c r="I649" s="207"/>
      <c r="J649" s="208"/>
      <c r="K649" s="212"/>
      <c r="L649" s="208"/>
      <c r="M649" s="212"/>
      <c r="N649" s="212"/>
      <c r="O649" s="207"/>
      <c r="P649" s="207"/>
      <c r="Q649" s="207"/>
      <c r="R649" s="208"/>
      <c r="S649" s="208"/>
      <c r="T649" s="212"/>
      <c r="U649" s="207"/>
      <c r="V649" s="208"/>
      <c r="W649" s="213"/>
      <c r="Y649" s="332"/>
      <c r="Z649" s="341"/>
      <c r="AA649" s="342"/>
      <c r="AB649" s="341"/>
      <c r="AC649" s="343"/>
      <c r="AD649" s="332"/>
      <c r="AE649" s="341"/>
      <c r="AF649" s="342"/>
      <c r="AG649" s="341"/>
      <c r="AH649" s="343"/>
      <c r="AI649" s="332"/>
      <c r="AJ649" s="343"/>
      <c r="AK649" s="343"/>
      <c r="AL649" s="351"/>
      <c r="AM649" s="345"/>
    </row>
    <row r="650" spans="1:39" ht="22.5" customHeight="1">
      <c r="A650" s="16" t="s">
        <v>69</v>
      </c>
      <c r="B650" s="206"/>
      <c r="C650" s="207"/>
      <c r="D650" s="208"/>
      <c r="E650" s="212"/>
      <c r="F650" s="207"/>
      <c r="G650" s="208"/>
      <c r="H650" s="212"/>
      <c r="I650" s="207"/>
      <c r="J650" s="208"/>
      <c r="K650" s="212"/>
      <c r="L650" s="208"/>
      <c r="M650" s="212"/>
      <c r="N650" s="212"/>
      <c r="O650" s="207"/>
      <c r="P650" s="207"/>
      <c r="Q650" s="207"/>
      <c r="R650" s="208"/>
      <c r="S650" s="208"/>
      <c r="T650" s="212"/>
      <c r="U650" s="207"/>
      <c r="V650" s="208"/>
      <c r="W650" s="213"/>
      <c r="Y650" s="332"/>
      <c r="Z650" s="341"/>
      <c r="AA650" s="342"/>
      <c r="AB650" s="341"/>
      <c r="AC650" s="343"/>
      <c r="AD650" s="332"/>
      <c r="AE650" s="341"/>
      <c r="AF650" s="342"/>
      <c r="AG650" s="341"/>
      <c r="AH650" s="343"/>
      <c r="AI650" s="332"/>
      <c r="AJ650" s="343"/>
      <c r="AK650" s="343"/>
      <c r="AL650" s="351"/>
      <c r="AM650" s="345"/>
    </row>
    <row r="651" spans="1:39" ht="22.5" customHeight="1">
      <c r="A651" s="16" t="s">
        <v>65</v>
      </c>
      <c r="B651" s="206"/>
      <c r="C651" s="207"/>
      <c r="D651" s="208"/>
      <c r="E651" s="212"/>
      <c r="F651" s="207"/>
      <c r="G651" s="208"/>
      <c r="H651" s="212"/>
      <c r="I651" s="207"/>
      <c r="J651" s="208"/>
      <c r="K651" s="212"/>
      <c r="L651" s="208"/>
      <c r="M651" s="212"/>
      <c r="N651" s="212"/>
      <c r="O651" s="207"/>
      <c r="P651" s="207"/>
      <c r="Q651" s="207"/>
      <c r="R651" s="208"/>
      <c r="S651" s="208"/>
      <c r="T651" s="212"/>
      <c r="U651" s="207"/>
      <c r="V651" s="208"/>
      <c r="W651" s="213"/>
      <c r="Y651" s="332"/>
      <c r="Z651" s="341"/>
      <c r="AA651" s="342"/>
      <c r="AB651" s="341"/>
      <c r="AC651" s="343"/>
      <c r="AD651" s="332"/>
      <c r="AE651" s="341"/>
      <c r="AF651" s="342"/>
      <c r="AG651" s="341"/>
      <c r="AH651" s="343"/>
      <c r="AI651" s="332"/>
      <c r="AJ651" s="343"/>
      <c r="AK651" s="343"/>
      <c r="AL651" s="351"/>
      <c r="AM651" s="345"/>
    </row>
    <row r="652" spans="1:39" ht="22.5" customHeight="1">
      <c r="A652" s="56" t="s">
        <v>37</v>
      </c>
      <c r="B652" s="206">
        <f t="shared" ref="B652:W657" si="462">IF(B124=0, "NA",B476/B124)</f>
        <v>0</v>
      </c>
      <c r="C652" s="207">
        <f t="shared" si="462"/>
        <v>0.12076202739464913</v>
      </c>
      <c r="D652" s="208">
        <f t="shared" si="462"/>
        <v>0.12076202739464914</v>
      </c>
      <c r="E652" s="212" t="str">
        <f t="shared" si="462"/>
        <v>NA</v>
      </c>
      <c r="F652" s="207" t="str">
        <f t="shared" si="462"/>
        <v>NA</v>
      </c>
      <c r="G652" s="208" t="str">
        <f t="shared" si="462"/>
        <v>NA</v>
      </c>
      <c r="H652" s="212" t="str">
        <f t="shared" si="462"/>
        <v>NA</v>
      </c>
      <c r="I652" s="207" t="str">
        <f t="shared" si="462"/>
        <v>NA</v>
      </c>
      <c r="J652" s="208" t="str">
        <f t="shared" si="462"/>
        <v>NA</v>
      </c>
      <c r="K652" s="212">
        <f t="shared" si="462"/>
        <v>0</v>
      </c>
      <c r="L652" s="208">
        <f t="shared" si="462"/>
        <v>0.12076202739464914</v>
      </c>
      <c r="M652" s="212" t="str">
        <f t="shared" si="462"/>
        <v>NA</v>
      </c>
      <c r="N652" s="212" t="str">
        <f t="shared" si="462"/>
        <v>NA</v>
      </c>
      <c r="O652" s="207" t="str">
        <f t="shared" si="462"/>
        <v>NA</v>
      </c>
      <c r="P652" s="207" t="str">
        <f t="shared" si="462"/>
        <v>NA</v>
      </c>
      <c r="Q652" s="207" t="str">
        <f t="shared" si="462"/>
        <v>NA</v>
      </c>
      <c r="R652" s="208" t="str">
        <f t="shared" si="462"/>
        <v>NA</v>
      </c>
      <c r="S652" s="208" t="str">
        <f t="shared" si="462"/>
        <v>NA</v>
      </c>
      <c r="T652" s="212" t="str">
        <f t="shared" si="462"/>
        <v>NA</v>
      </c>
      <c r="U652" s="207" t="str">
        <f t="shared" si="462"/>
        <v>NA</v>
      </c>
      <c r="V652" s="208" t="str">
        <f t="shared" si="462"/>
        <v>NA</v>
      </c>
      <c r="W652" s="213">
        <f t="shared" si="462"/>
        <v>0.12076202739464914</v>
      </c>
      <c r="Y652" s="332">
        <f t="shared" ref="Y652:AK652" si="463">IF(Y124=0, "NA",Y476/Y124)</f>
        <v>-1</v>
      </c>
      <c r="Z652" s="341">
        <f t="shared" si="463"/>
        <v>-1</v>
      </c>
      <c r="AA652" s="342">
        <f t="shared" si="463"/>
        <v>0</v>
      </c>
      <c r="AB652" s="341">
        <f t="shared" si="463"/>
        <v>0</v>
      </c>
      <c r="AC652" s="343">
        <f t="shared" si="463"/>
        <v>-0.62033898305084756</v>
      </c>
      <c r="AD652" s="332" t="str">
        <f t="shared" si="463"/>
        <v>NA</v>
      </c>
      <c r="AE652" s="341" t="str">
        <f t="shared" si="463"/>
        <v>NA</v>
      </c>
      <c r="AF652" s="342" t="str">
        <f t="shared" si="463"/>
        <v>NA</v>
      </c>
      <c r="AG652" s="341" t="str">
        <f t="shared" si="463"/>
        <v>NA</v>
      </c>
      <c r="AH652" s="343" t="str">
        <f t="shared" si="463"/>
        <v>NA</v>
      </c>
      <c r="AI652" s="332" t="str">
        <f t="shared" si="463"/>
        <v>NA</v>
      </c>
      <c r="AJ652" s="343" t="str">
        <f t="shared" si="463"/>
        <v>NA</v>
      </c>
      <c r="AK652" s="343">
        <f t="shared" si="463"/>
        <v>-0.62033898305084756</v>
      </c>
      <c r="AL652" s="351"/>
      <c r="AM652" s="345">
        <f t="shared" ref="AM652:AM657" si="464">IF(AM124=0, "NA",AM476/AM124)</f>
        <v>6.5913859285913201E-2</v>
      </c>
    </row>
    <row r="653" spans="1:39" ht="22.5" customHeight="1">
      <c r="A653" s="56" t="s">
        <v>38</v>
      </c>
      <c r="B653" s="206" t="str">
        <f t="shared" si="462"/>
        <v>NA</v>
      </c>
      <c r="C653" s="207" t="str">
        <f t="shared" si="462"/>
        <v>NA</v>
      </c>
      <c r="D653" s="208" t="str">
        <f t="shared" si="462"/>
        <v>NA</v>
      </c>
      <c r="E653" s="212" t="str">
        <f t="shared" si="462"/>
        <v>NA</v>
      </c>
      <c r="F653" s="207" t="str">
        <f t="shared" si="462"/>
        <v>NA</v>
      </c>
      <c r="G653" s="208" t="str">
        <f t="shared" si="462"/>
        <v>NA</v>
      </c>
      <c r="H653" s="212" t="str">
        <f t="shared" si="462"/>
        <v>NA</v>
      </c>
      <c r="I653" s="207" t="str">
        <f t="shared" si="462"/>
        <v>NA</v>
      </c>
      <c r="J653" s="208" t="str">
        <f t="shared" si="462"/>
        <v>NA</v>
      </c>
      <c r="K653" s="212" t="str">
        <f t="shared" si="462"/>
        <v>NA</v>
      </c>
      <c r="L653" s="208" t="str">
        <f t="shared" si="462"/>
        <v>NA</v>
      </c>
      <c r="M653" s="212" t="str">
        <f t="shared" si="462"/>
        <v>NA</v>
      </c>
      <c r="N653" s="212" t="str">
        <f t="shared" si="462"/>
        <v>NA</v>
      </c>
      <c r="O653" s="207" t="str">
        <f t="shared" si="462"/>
        <v>NA</v>
      </c>
      <c r="P653" s="207" t="str">
        <f t="shared" si="462"/>
        <v>NA</v>
      </c>
      <c r="Q653" s="207" t="str">
        <f t="shared" si="462"/>
        <v>NA</v>
      </c>
      <c r="R653" s="208" t="str">
        <f t="shared" si="462"/>
        <v>NA</v>
      </c>
      <c r="S653" s="208" t="str">
        <f t="shared" si="462"/>
        <v>NA</v>
      </c>
      <c r="T653" s="212" t="str">
        <f t="shared" si="462"/>
        <v>NA</v>
      </c>
      <c r="U653" s="207" t="str">
        <f t="shared" si="462"/>
        <v>NA</v>
      </c>
      <c r="V653" s="208" t="str">
        <f t="shared" si="462"/>
        <v>NA</v>
      </c>
      <c r="W653" s="213" t="str">
        <f t="shared" si="462"/>
        <v>NA</v>
      </c>
      <c r="Y653" s="332"/>
      <c r="Z653" s="341"/>
      <c r="AA653" s="342"/>
      <c r="AB653" s="341"/>
      <c r="AC653" s="343"/>
      <c r="AD653" s="332"/>
      <c r="AE653" s="341"/>
      <c r="AF653" s="342"/>
      <c r="AG653" s="341"/>
      <c r="AH653" s="343"/>
      <c r="AI653" s="332"/>
      <c r="AJ653" s="343"/>
      <c r="AK653" s="343"/>
      <c r="AL653" s="351"/>
      <c r="AM653" s="345"/>
    </row>
    <row r="654" spans="1:39" ht="22.5" customHeight="1">
      <c r="A654" s="56" t="s">
        <v>55</v>
      </c>
      <c r="B654" s="206" t="str">
        <f t="shared" si="462"/>
        <v>NA</v>
      </c>
      <c r="C654" s="207">
        <f t="shared" si="462"/>
        <v>-0.26453397415617586</v>
      </c>
      <c r="D654" s="208" t="str">
        <f t="shared" si="462"/>
        <v>NA</v>
      </c>
      <c r="E654" s="212" t="str">
        <f t="shared" si="462"/>
        <v>NA</v>
      </c>
      <c r="F654" s="207" t="str">
        <f t="shared" si="462"/>
        <v>NA</v>
      </c>
      <c r="G654" s="208" t="str">
        <f t="shared" si="462"/>
        <v>NA</v>
      </c>
      <c r="H654" s="212" t="str">
        <f t="shared" si="462"/>
        <v>NA</v>
      </c>
      <c r="I654" s="207" t="str">
        <f t="shared" si="462"/>
        <v>NA</v>
      </c>
      <c r="J654" s="208" t="str">
        <f t="shared" si="462"/>
        <v>NA</v>
      </c>
      <c r="K654" s="212" t="str">
        <f t="shared" si="462"/>
        <v>NA</v>
      </c>
      <c r="L654" s="208" t="str">
        <f t="shared" si="462"/>
        <v>NA</v>
      </c>
      <c r="M654" s="212" t="str">
        <f t="shared" si="462"/>
        <v>NA</v>
      </c>
      <c r="N654" s="212">
        <f t="shared" si="462"/>
        <v>-0.26453397415617613</v>
      </c>
      <c r="O654" s="207" t="str">
        <f t="shared" si="462"/>
        <v>NA</v>
      </c>
      <c r="P654" s="207">
        <f t="shared" si="462"/>
        <v>2.0324898239542571E-2</v>
      </c>
      <c r="Q654" s="207" t="str">
        <f t="shared" si="462"/>
        <v>NA</v>
      </c>
      <c r="R654" s="208">
        <f t="shared" si="462"/>
        <v>-0.68143319441657091</v>
      </c>
      <c r="S654" s="208" t="str">
        <f t="shared" si="462"/>
        <v>NA</v>
      </c>
      <c r="T654" s="212" t="str">
        <f t="shared" si="462"/>
        <v>NA</v>
      </c>
      <c r="U654" s="207" t="str">
        <f t="shared" si="462"/>
        <v>NA</v>
      </c>
      <c r="V654" s="208" t="str">
        <f t="shared" si="462"/>
        <v>NA</v>
      </c>
      <c r="W654" s="213" t="str">
        <f t="shared" si="462"/>
        <v>NA</v>
      </c>
      <c r="Y654" s="332" t="str">
        <f t="shared" ref="Y654:AK657" si="465">IF(Y126=0, "NA",Y478/Y126)</f>
        <v>NA</v>
      </c>
      <c r="Z654" s="341" t="str">
        <f t="shared" si="465"/>
        <v>NA</v>
      </c>
      <c r="AA654" s="342" t="str">
        <f t="shared" si="465"/>
        <v>NA</v>
      </c>
      <c r="AB654" s="341" t="str">
        <f t="shared" si="465"/>
        <v>NA</v>
      </c>
      <c r="AC654" s="343" t="str">
        <f t="shared" si="465"/>
        <v>NA</v>
      </c>
      <c r="AD654" s="332">
        <f t="shared" si="465"/>
        <v>0</v>
      </c>
      <c r="AE654" s="341" t="str">
        <f t="shared" si="465"/>
        <v>NA</v>
      </c>
      <c r="AF654" s="342">
        <f t="shared" si="465"/>
        <v>0</v>
      </c>
      <c r="AG654" s="341" t="str">
        <f t="shared" si="465"/>
        <v>NA</v>
      </c>
      <c r="AH654" s="343" t="str">
        <f t="shared" si="465"/>
        <v>NA</v>
      </c>
      <c r="AI654" s="332">
        <f t="shared" si="465"/>
        <v>-1</v>
      </c>
      <c r="AJ654" s="343" t="str">
        <f t="shared" si="465"/>
        <v>NA</v>
      </c>
      <c r="AK654" s="343" t="str">
        <f t="shared" si="465"/>
        <v>NA</v>
      </c>
      <c r="AL654" s="351"/>
      <c r="AM654" s="345" t="str">
        <f t="shared" si="464"/>
        <v>NA</v>
      </c>
    </row>
    <row r="655" spans="1:39" ht="22.5" customHeight="1">
      <c r="A655" s="56" t="s">
        <v>56</v>
      </c>
      <c r="B655" s="214">
        <f t="shared" si="462"/>
        <v>0</v>
      </c>
      <c r="C655" s="207">
        <f t="shared" si="462"/>
        <v>-0.26453397415617586</v>
      </c>
      <c r="D655" s="216">
        <f t="shared" si="462"/>
        <v>-0.2645339741561758</v>
      </c>
      <c r="E655" s="240" t="str">
        <f t="shared" si="462"/>
        <v>NA</v>
      </c>
      <c r="F655" s="207" t="str">
        <f t="shared" si="462"/>
        <v>NA</v>
      </c>
      <c r="G655" s="216" t="str">
        <f t="shared" si="462"/>
        <v>NA</v>
      </c>
      <c r="H655" s="240" t="str">
        <f t="shared" si="462"/>
        <v>NA</v>
      </c>
      <c r="I655" s="215" t="str">
        <f t="shared" si="462"/>
        <v>NA</v>
      </c>
      <c r="J655" s="216" t="str">
        <f t="shared" si="462"/>
        <v>NA</v>
      </c>
      <c r="K655" s="240">
        <f t="shared" si="462"/>
        <v>0</v>
      </c>
      <c r="L655" s="216">
        <f t="shared" si="462"/>
        <v>-0.2645339741561758</v>
      </c>
      <c r="M655" s="240">
        <f t="shared" si="462"/>
        <v>0</v>
      </c>
      <c r="N655" s="212">
        <f t="shared" si="462"/>
        <v>-0.26453397415617613</v>
      </c>
      <c r="O655" s="207" t="str">
        <f t="shared" si="462"/>
        <v>NA</v>
      </c>
      <c r="P655" s="207">
        <f t="shared" si="462"/>
        <v>2.0324898239542571E-2</v>
      </c>
      <c r="Q655" s="207">
        <f t="shared" si="462"/>
        <v>0</v>
      </c>
      <c r="R655" s="208">
        <f t="shared" si="462"/>
        <v>-0.72690937132999889</v>
      </c>
      <c r="S655" s="216">
        <f t="shared" si="462"/>
        <v>-0.726909371329999</v>
      </c>
      <c r="T655" s="240" t="str">
        <f t="shared" si="462"/>
        <v>NA</v>
      </c>
      <c r="U655" s="215" t="str">
        <f t="shared" si="462"/>
        <v>NA</v>
      </c>
      <c r="V655" s="216" t="str">
        <f t="shared" si="462"/>
        <v>NA</v>
      </c>
      <c r="W655" s="218">
        <f t="shared" si="462"/>
        <v>-0.38403104291287815</v>
      </c>
      <c r="Y655" s="337" t="str">
        <f t="shared" si="465"/>
        <v>NA</v>
      </c>
      <c r="Z655" s="364" t="str">
        <f t="shared" si="465"/>
        <v>NA</v>
      </c>
      <c r="AA655" s="365" t="str">
        <f t="shared" si="465"/>
        <v>NA</v>
      </c>
      <c r="AB655" s="364" t="str">
        <f t="shared" si="465"/>
        <v>NA</v>
      </c>
      <c r="AC655" s="366" t="str">
        <f t="shared" si="465"/>
        <v>NA</v>
      </c>
      <c r="AD655" s="337">
        <f t="shared" si="465"/>
        <v>0</v>
      </c>
      <c r="AE655" s="364">
        <f t="shared" si="465"/>
        <v>0</v>
      </c>
      <c r="AF655" s="365">
        <f t="shared" si="465"/>
        <v>0</v>
      </c>
      <c r="AG655" s="364">
        <f t="shared" si="465"/>
        <v>0</v>
      </c>
      <c r="AH655" s="366">
        <f t="shared" si="465"/>
        <v>0</v>
      </c>
      <c r="AI655" s="337">
        <f t="shared" si="465"/>
        <v>-1</v>
      </c>
      <c r="AJ655" s="366">
        <f t="shared" si="465"/>
        <v>-1</v>
      </c>
      <c r="AK655" s="366">
        <f t="shared" si="465"/>
        <v>-4.6189376443418013E-3</v>
      </c>
      <c r="AL655" s="367"/>
      <c r="AM655" s="368">
        <f t="shared" si="464"/>
        <v>-0.34502254412489725</v>
      </c>
    </row>
    <row r="656" spans="1:39" ht="22.5" customHeight="1">
      <c r="A656" s="56" t="s">
        <v>57</v>
      </c>
      <c r="B656" s="206">
        <f t="shared" si="462"/>
        <v>0</v>
      </c>
      <c r="C656" s="207" t="str">
        <f t="shared" si="462"/>
        <v>NA</v>
      </c>
      <c r="D656" s="217">
        <f t="shared" si="462"/>
        <v>-0.2645339741561758</v>
      </c>
      <c r="E656" s="221" t="str">
        <f t="shared" si="462"/>
        <v>NA</v>
      </c>
      <c r="F656" s="207" t="str">
        <f t="shared" si="462"/>
        <v>NA</v>
      </c>
      <c r="G656" s="217" t="str">
        <f t="shared" si="462"/>
        <v>NA</v>
      </c>
      <c r="H656" s="221" t="str">
        <f t="shared" si="462"/>
        <v>NA</v>
      </c>
      <c r="I656" s="222" t="str">
        <f t="shared" si="462"/>
        <v>NA</v>
      </c>
      <c r="J656" s="217" t="str">
        <f t="shared" si="462"/>
        <v>NA</v>
      </c>
      <c r="K656" s="212">
        <f t="shared" si="462"/>
        <v>0</v>
      </c>
      <c r="L656" s="208">
        <f t="shared" si="462"/>
        <v>-0.2645339741561758</v>
      </c>
      <c r="M656" s="212">
        <f t="shared" si="462"/>
        <v>0</v>
      </c>
      <c r="N656" s="212" t="str">
        <f t="shared" si="462"/>
        <v>NA</v>
      </c>
      <c r="O656" s="207" t="str">
        <f t="shared" si="462"/>
        <v>NA</v>
      </c>
      <c r="P656" s="207" t="str">
        <f t="shared" si="462"/>
        <v>NA</v>
      </c>
      <c r="Q656" s="207" t="str">
        <f t="shared" si="462"/>
        <v>NA</v>
      </c>
      <c r="R656" s="208" t="str">
        <f t="shared" si="462"/>
        <v>NA</v>
      </c>
      <c r="S656" s="217">
        <f t="shared" si="462"/>
        <v>-0.726909371329999</v>
      </c>
      <c r="T656" s="221" t="str">
        <f t="shared" si="462"/>
        <v>NA</v>
      </c>
      <c r="U656" s="222" t="str">
        <f t="shared" si="462"/>
        <v>NA</v>
      </c>
      <c r="V656" s="217" t="str">
        <f t="shared" si="462"/>
        <v>NA</v>
      </c>
      <c r="W656" s="223">
        <f t="shared" si="462"/>
        <v>-0.38403104291287815</v>
      </c>
      <c r="Y656" s="332" t="str">
        <f t="shared" si="465"/>
        <v>NA</v>
      </c>
      <c r="Z656" s="341" t="str">
        <f t="shared" si="465"/>
        <v>NA</v>
      </c>
      <c r="AA656" s="342" t="str">
        <f t="shared" si="465"/>
        <v>NA</v>
      </c>
      <c r="AB656" s="341" t="str">
        <f t="shared" si="465"/>
        <v>NA</v>
      </c>
      <c r="AC656" s="343" t="str">
        <f t="shared" si="465"/>
        <v>NA</v>
      </c>
      <c r="AD656" s="332" t="str">
        <f t="shared" si="465"/>
        <v>NA</v>
      </c>
      <c r="AE656" s="341">
        <f t="shared" si="465"/>
        <v>0</v>
      </c>
      <c r="AF656" s="342" t="str">
        <f t="shared" si="465"/>
        <v>NA</v>
      </c>
      <c r="AG656" s="341">
        <f t="shared" si="465"/>
        <v>0</v>
      </c>
      <c r="AH656" s="343">
        <f t="shared" si="465"/>
        <v>0</v>
      </c>
      <c r="AI656" s="332" t="str">
        <f t="shared" si="465"/>
        <v>NA</v>
      </c>
      <c r="AJ656" s="343">
        <f t="shared" si="465"/>
        <v>-1</v>
      </c>
      <c r="AK656" s="343">
        <f t="shared" si="465"/>
        <v>-4.6189376443418013E-3</v>
      </c>
      <c r="AL656" s="351"/>
      <c r="AM656" s="345">
        <f t="shared" si="464"/>
        <v>-0.34502254412489725</v>
      </c>
    </row>
    <row r="657" spans="1:39" ht="22.5" customHeight="1">
      <c r="A657" s="56" t="s">
        <v>58</v>
      </c>
      <c r="B657" s="206">
        <f t="shared" si="462"/>
        <v>0</v>
      </c>
      <c r="C657" s="207">
        <f t="shared" si="462"/>
        <v>0</v>
      </c>
      <c r="D657" s="208">
        <f t="shared" si="462"/>
        <v>1.4752660117998369E-2</v>
      </c>
      <c r="E657" s="212" t="str">
        <f t="shared" si="462"/>
        <v>NA</v>
      </c>
      <c r="F657" s="207" t="str">
        <f t="shared" si="462"/>
        <v>NA</v>
      </c>
      <c r="G657" s="208" t="str">
        <f t="shared" si="462"/>
        <v>NA</v>
      </c>
      <c r="H657" s="212" t="str">
        <f t="shared" si="462"/>
        <v>NA</v>
      </c>
      <c r="I657" s="207" t="str">
        <f t="shared" si="462"/>
        <v>NA</v>
      </c>
      <c r="J657" s="208" t="str">
        <f t="shared" si="462"/>
        <v>NA</v>
      </c>
      <c r="K657" s="212">
        <f t="shared" si="462"/>
        <v>0</v>
      </c>
      <c r="L657" s="208">
        <f t="shared" si="462"/>
        <v>1.4752660117998369E-2</v>
      </c>
      <c r="M657" s="212">
        <f t="shared" si="462"/>
        <v>0</v>
      </c>
      <c r="N657" s="212" t="str">
        <f t="shared" si="462"/>
        <v>NA</v>
      </c>
      <c r="O657" s="207" t="str">
        <f t="shared" si="462"/>
        <v>NA</v>
      </c>
      <c r="P657" s="207" t="str">
        <f t="shared" si="462"/>
        <v>NA</v>
      </c>
      <c r="Q657" s="207" t="str">
        <f t="shared" si="462"/>
        <v>NA</v>
      </c>
      <c r="R657" s="208" t="str">
        <f t="shared" si="462"/>
        <v>NA</v>
      </c>
      <c r="S657" s="208">
        <f t="shared" si="462"/>
        <v>-0.726909371329999</v>
      </c>
      <c r="T657" s="212" t="str">
        <f t="shared" si="462"/>
        <v>NA</v>
      </c>
      <c r="U657" s="207" t="str">
        <f t="shared" si="462"/>
        <v>NA</v>
      </c>
      <c r="V657" s="208" t="str">
        <f t="shared" si="462"/>
        <v>NA</v>
      </c>
      <c r="W657" s="213">
        <f t="shared" si="462"/>
        <v>-5.0141646308026311E-2</v>
      </c>
      <c r="Y657" s="332" t="str">
        <f t="shared" si="465"/>
        <v>NA</v>
      </c>
      <c r="Z657" s="341">
        <f t="shared" si="465"/>
        <v>-1</v>
      </c>
      <c r="AA657" s="342" t="str">
        <f t="shared" si="465"/>
        <v>NA</v>
      </c>
      <c r="AB657" s="341">
        <f t="shared" si="465"/>
        <v>0</v>
      </c>
      <c r="AC657" s="343">
        <f t="shared" si="465"/>
        <v>-0.62033898305084756</v>
      </c>
      <c r="AD657" s="332" t="str">
        <f t="shared" si="465"/>
        <v>NA</v>
      </c>
      <c r="AE657" s="341">
        <f t="shared" si="465"/>
        <v>0</v>
      </c>
      <c r="AF657" s="342" t="str">
        <f t="shared" si="465"/>
        <v>NA</v>
      </c>
      <c r="AG657" s="341">
        <f t="shared" si="465"/>
        <v>0</v>
      </c>
      <c r="AH657" s="343">
        <f t="shared" si="465"/>
        <v>0</v>
      </c>
      <c r="AI657" s="332" t="str">
        <f t="shared" si="465"/>
        <v>NA</v>
      </c>
      <c r="AJ657" s="343">
        <f t="shared" si="465"/>
        <v>-1</v>
      </c>
      <c r="AK657" s="343">
        <f t="shared" si="465"/>
        <v>-0.35972629521016619</v>
      </c>
      <c r="AL657" s="351"/>
      <c r="AM657" s="345">
        <f t="shared" si="464"/>
        <v>-7.6136174169298701E-2</v>
      </c>
    </row>
    <row r="658" spans="1:39" ht="15">
      <c r="A658" s="56"/>
      <c r="B658" s="206"/>
      <c r="C658" s="207"/>
      <c r="D658" s="208"/>
      <c r="E658" s="212"/>
      <c r="F658" s="207"/>
      <c r="G658" s="208"/>
      <c r="H658" s="212"/>
      <c r="I658" s="207"/>
      <c r="J658" s="208"/>
      <c r="K658" s="212"/>
      <c r="L658" s="208"/>
      <c r="M658" s="212"/>
      <c r="N658" s="212"/>
      <c r="O658" s="207"/>
      <c r="P658" s="207"/>
      <c r="Q658" s="207"/>
      <c r="R658" s="208"/>
      <c r="S658" s="208"/>
      <c r="T658" s="212"/>
      <c r="U658" s="207"/>
      <c r="V658" s="208"/>
      <c r="W658" s="213"/>
      <c r="Y658" s="332"/>
      <c r="Z658" s="341"/>
      <c r="AA658" s="342"/>
      <c r="AB658" s="341"/>
      <c r="AC658" s="343"/>
      <c r="AD658" s="332"/>
      <c r="AE658" s="341"/>
      <c r="AF658" s="342"/>
      <c r="AG658" s="341"/>
      <c r="AH658" s="343"/>
      <c r="AI658" s="332"/>
      <c r="AJ658" s="343"/>
      <c r="AK658" s="343"/>
      <c r="AL658" s="351"/>
      <c r="AM658" s="345"/>
    </row>
    <row r="659" spans="1:39" ht="22.5" customHeight="1">
      <c r="A659" s="16" t="s">
        <v>94</v>
      </c>
      <c r="B659" s="206"/>
      <c r="C659" s="207"/>
      <c r="D659" s="208"/>
      <c r="E659" s="212"/>
      <c r="F659" s="207"/>
      <c r="G659" s="208"/>
      <c r="H659" s="212"/>
      <c r="I659" s="207"/>
      <c r="J659" s="208"/>
      <c r="K659" s="212"/>
      <c r="L659" s="208"/>
      <c r="M659" s="212"/>
      <c r="N659" s="212"/>
      <c r="O659" s="207"/>
      <c r="P659" s="207"/>
      <c r="Q659" s="207"/>
      <c r="R659" s="208"/>
      <c r="S659" s="208"/>
      <c r="T659" s="212"/>
      <c r="U659" s="207"/>
      <c r="V659" s="208"/>
      <c r="W659" s="213"/>
      <c r="Y659" s="332"/>
      <c r="Z659" s="341"/>
      <c r="AA659" s="342"/>
      <c r="AB659" s="341"/>
      <c r="AC659" s="343"/>
      <c r="AD659" s="332"/>
      <c r="AE659" s="341"/>
      <c r="AF659" s="342"/>
      <c r="AG659" s="341"/>
      <c r="AH659" s="343"/>
      <c r="AI659" s="332"/>
      <c r="AJ659" s="343"/>
      <c r="AK659" s="343"/>
      <c r="AL659" s="351"/>
      <c r="AM659" s="345"/>
    </row>
    <row r="660" spans="1:39" ht="22.5" customHeight="1">
      <c r="A660" s="56" t="s">
        <v>37</v>
      </c>
      <c r="B660" s="206">
        <f t="shared" ref="B660:W665" si="466">IF(B132=0, "NA",B484/B132)</f>
        <v>0</v>
      </c>
      <c r="C660" s="207">
        <f t="shared" si="466"/>
        <v>0.12076202739464913</v>
      </c>
      <c r="D660" s="208">
        <f t="shared" si="466"/>
        <v>0.12076202739464895</v>
      </c>
      <c r="E660" s="212" t="str">
        <f t="shared" si="466"/>
        <v>NA</v>
      </c>
      <c r="F660" s="207" t="str">
        <f t="shared" si="466"/>
        <v>NA</v>
      </c>
      <c r="G660" s="208" t="str">
        <f t="shared" si="466"/>
        <v>NA</v>
      </c>
      <c r="H660" s="212" t="str">
        <f t="shared" si="466"/>
        <v>NA</v>
      </c>
      <c r="I660" s="207" t="str">
        <f t="shared" si="466"/>
        <v>NA</v>
      </c>
      <c r="J660" s="208" t="str">
        <f t="shared" si="466"/>
        <v>NA</v>
      </c>
      <c r="K660" s="212">
        <f t="shared" si="466"/>
        <v>0</v>
      </c>
      <c r="L660" s="208">
        <f t="shared" si="466"/>
        <v>0.12076202739464895</v>
      </c>
      <c r="M660" s="212" t="str">
        <f t="shared" si="466"/>
        <v>NA</v>
      </c>
      <c r="N660" s="212" t="str">
        <f t="shared" si="466"/>
        <v>NA</v>
      </c>
      <c r="O660" s="207" t="str">
        <f t="shared" si="466"/>
        <v>NA</v>
      </c>
      <c r="P660" s="207" t="str">
        <f t="shared" si="466"/>
        <v>NA</v>
      </c>
      <c r="Q660" s="207" t="str">
        <f t="shared" si="466"/>
        <v>NA</v>
      </c>
      <c r="R660" s="208" t="str">
        <f t="shared" si="466"/>
        <v>NA</v>
      </c>
      <c r="S660" s="208" t="str">
        <f t="shared" si="466"/>
        <v>NA</v>
      </c>
      <c r="T660" s="212" t="str">
        <f t="shared" si="466"/>
        <v>NA</v>
      </c>
      <c r="U660" s="207" t="str">
        <f t="shared" si="466"/>
        <v>NA</v>
      </c>
      <c r="V660" s="208" t="str">
        <f t="shared" si="466"/>
        <v>NA</v>
      </c>
      <c r="W660" s="213">
        <f t="shared" si="466"/>
        <v>0.12076202739464895</v>
      </c>
      <c r="Y660" s="332">
        <f t="shared" ref="Y660:AK660" si="467">IF(Y132=0, "NA",Y484/Y132)</f>
        <v>-1</v>
      </c>
      <c r="Z660" s="341">
        <f t="shared" si="467"/>
        <v>-1</v>
      </c>
      <c r="AA660" s="342">
        <f t="shared" si="467"/>
        <v>0</v>
      </c>
      <c r="AB660" s="341">
        <f t="shared" si="467"/>
        <v>0</v>
      </c>
      <c r="AC660" s="343">
        <f t="shared" si="467"/>
        <v>-0.62033898305084745</v>
      </c>
      <c r="AD660" s="332" t="str">
        <f t="shared" si="467"/>
        <v>NA</v>
      </c>
      <c r="AE660" s="341" t="str">
        <f t="shared" si="467"/>
        <v>NA</v>
      </c>
      <c r="AF660" s="342" t="str">
        <f t="shared" si="467"/>
        <v>NA</v>
      </c>
      <c r="AG660" s="341" t="str">
        <f t="shared" si="467"/>
        <v>NA</v>
      </c>
      <c r="AH660" s="343" t="str">
        <f t="shared" si="467"/>
        <v>NA</v>
      </c>
      <c r="AI660" s="332" t="str">
        <f t="shared" si="467"/>
        <v>NA</v>
      </c>
      <c r="AJ660" s="343" t="str">
        <f t="shared" si="467"/>
        <v>NA</v>
      </c>
      <c r="AK660" s="343">
        <f t="shared" si="467"/>
        <v>-0.62033898305084745</v>
      </c>
      <c r="AL660" s="351"/>
      <c r="AM660" s="345">
        <f t="shared" ref="AM660:AM667" si="468">IF(AM132=0, "NA",AM484/AM132)</f>
        <v>6.5913859285913021E-2</v>
      </c>
    </row>
    <row r="661" spans="1:39" ht="22.5" customHeight="1">
      <c r="A661" s="56" t="s">
        <v>38</v>
      </c>
      <c r="B661" s="206" t="str">
        <f t="shared" si="466"/>
        <v>NA</v>
      </c>
      <c r="C661" s="207" t="str">
        <f t="shared" si="466"/>
        <v>NA</v>
      </c>
      <c r="D661" s="208" t="str">
        <f t="shared" si="466"/>
        <v>NA</v>
      </c>
      <c r="E661" s="212" t="str">
        <f t="shared" si="466"/>
        <v>NA</v>
      </c>
      <c r="F661" s="207" t="str">
        <f t="shared" si="466"/>
        <v>NA</v>
      </c>
      <c r="G661" s="208" t="str">
        <f t="shared" si="466"/>
        <v>NA</v>
      </c>
      <c r="H661" s="212" t="str">
        <f t="shared" si="466"/>
        <v>NA</v>
      </c>
      <c r="I661" s="207" t="str">
        <f t="shared" si="466"/>
        <v>NA</v>
      </c>
      <c r="J661" s="208" t="str">
        <f t="shared" si="466"/>
        <v>NA</v>
      </c>
      <c r="K661" s="212" t="str">
        <f t="shared" si="466"/>
        <v>NA</v>
      </c>
      <c r="L661" s="208" t="str">
        <f t="shared" si="466"/>
        <v>NA</v>
      </c>
      <c r="M661" s="212" t="str">
        <f t="shared" si="466"/>
        <v>NA</v>
      </c>
      <c r="N661" s="212" t="str">
        <f t="shared" si="466"/>
        <v>NA</v>
      </c>
      <c r="O661" s="207" t="str">
        <f t="shared" si="466"/>
        <v>NA</v>
      </c>
      <c r="P661" s="207" t="str">
        <f t="shared" si="466"/>
        <v>NA</v>
      </c>
      <c r="Q661" s="207" t="str">
        <f t="shared" si="466"/>
        <v>NA</v>
      </c>
      <c r="R661" s="208" t="str">
        <f t="shared" si="466"/>
        <v>NA</v>
      </c>
      <c r="S661" s="208" t="str">
        <f t="shared" si="466"/>
        <v>NA</v>
      </c>
      <c r="T661" s="212" t="str">
        <f t="shared" si="466"/>
        <v>NA</v>
      </c>
      <c r="U661" s="207" t="str">
        <f t="shared" si="466"/>
        <v>NA</v>
      </c>
      <c r="V661" s="208" t="str">
        <f t="shared" si="466"/>
        <v>NA</v>
      </c>
      <c r="W661" s="213" t="str">
        <f t="shared" si="466"/>
        <v>NA</v>
      </c>
      <c r="Y661" s="332"/>
      <c r="Z661" s="341"/>
      <c r="AA661" s="342"/>
      <c r="AB661" s="341"/>
      <c r="AC661" s="343"/>
      <c r="AD661" s="332"/>
      <c r="AE661" s="341"/>
      <c r="AF661" s="342"/>
      <c r="AG661" s="341"/>
      <c r="AH661" s="343"/>
      <c r="AI661" s="332"/>
      <c r="AJ661" s="343"/>
      <c r="AK661" s="343"/>
      <c r="AL661" s="351"/>
      <c r="AM661" s="345"/>
    </row>
    <row r="662" spans="1:39" ht="22.5" customHeight="1">
      <c r="A662" s="56" t="s">
        <v>55</v>
      </c>
      <c r="B662" s="206">
        <f t="shared" si="466"/>
        <v>0</v>
      </c>
      <c r="C662" s="207">
        <f t="shared" si="466"/>
        <v>-0.26453397415617586</v>
      </c>
      <c r="D662" s="208">
        <f t="shared" si="466"/>
        <v>-0.2645339741561758</v>
      </c>
      <c r="E662" s="212" t="str">
        <f t="shared" si="466"/>
        <v>NA</v>
      </c>
      <c r="F662" s="207" t="str">
        <f t="shared" si="466"/>
        <v>NA</v>
      </c>
      <c r="G662" s="208" t="str">
        <f t="shared" si="466"/>
        <v>NA</v>
      </c>
      <c r="H662" s="212" t="str">
        <f t="shared" si="466"/>
        <v>NA</v>
      </c>
      <c r="I662" s="207" t="str">
        <f t="shared" si="466"/>
        <v>NA</v>
      </c>
      <c r="J662" s="208" t="str">
        <f t="shared" si="466"/>
        <v>NA</v>
      </c>
      <c r="K662" s="212">
        <f t="shared" si="466"/>
        <v>0</v>
      </c>
      <c r="L662" s="208">
        <f t="shared" si="466"/>
        <v>-0.2645339741561758</v>
      </c>
      <c r="M662" s="212">
        <f t="shared" si="466"/>
        <v>0</v>
      </c>
      <c r="N662" s="212">
        <f t="shared" si="466"/>
        <v>-0.26453397415617613</v>
      </c>
      <c r="O662" s="207">
        <f t="shared" si="466"/>
        <v>0.3244632592644931</v>
      </c>
      <c r="P662" s="207">
        <f t="shared" si="466"/>
        <v>2.0324898239542571E-2</v>
      </c>
      <c r="Q662" s="207" t="str">
        <f t="shared" si="466"/>
        <v>NA</v>
      </c>
      <c r="R662" s="208">
        <f t="shared" si="466"/>
        <v>-0.43816981137430933</v>
      </c>
      <c r="S662" s="208">
        <f t="shared" si="466"/>
        <v>-0.43816981137430916</v>
      </c>
      <c r="T662" s="212" t="str">
        <f t="shared" si="466"/>
        <v>NA</v>
      </c>
      <c r="U662" s="207" t="str">
        <f t="shared" si="466"/>
        <v>NA</v>
      </c>
      <c r="V662" s="208" t="str">
        <f t="shared" si="466"/>
        <v>NA</v>
      </c>
      <c r="W662" s="213">
        <f t="shared" si="466"/>
        <v>-0.33754915598624347</v>
      </c>
      <c r="Y662" s="332" t="str">
        <f t="shared" ref="Y662:AK665" si="469">IF(Y134=0, "NA",Y486/Y134)</f>
        <v>NA</v>
      </c>
      <c r="Z662" s="341" t="str">
        <f t="shared" si="469"/>
        <v>NA</v>
      </c>
      <c r="AA662" s="342" t="str">
        <f t="shared" si="469"/>
        <v>NA</v>
      </c>
      <c r="AB662" s="341" t="str">
        <f t="shared" si="469"/>
        <v>NA</v>
      </c>
      <c r="AC662" s="343" t="str">
        <f t="shared" si="469"/>
        <v>NA</v>
      </c>
      <c r="AD662" s="332">
        <f t="shared" si="469"/>
        <v>0</v>
      </c>
      <c r="AE662" s="341">
        <f t="shared" si="469"/>
        <v>0</v>
      </c>
      <c r="AF662" s="342">
        <f t="shared" si="469"/>
        <v>0</v>
      </c>
      <c r="AG662" s="341">
        <f t="shared" si="469"/>
        <v>0</v>
      </c>
      <c r="AH662" s="343">
        <f t="shared" si="469"/>
        <v>0</v>
      </c>
      <c r="AI662" s="332">
        <f t="shared" si="469"/>
        <v>-1</v>
      </c>
      <c r="AJ662" s="343">
        <f t="shared" si="469"/>
        <v>-1</v>
      </c>
      <c r="AK662" s="343">
        <f t="shared" si="469"/>
        <v>-8.2978723404255314E-2</v>
      </c>
      <c r="AL662" s="351"/>
      <c r="AM662" s="345">
        <f t="shared" si="468"/>
        <v>-0.31499644942066934</v>
      </c>
    </row>
    <row r="663" spans="1:39" ht="22.5" customHeight="1">
      <c r="A663" s="56" t="s">
        <v>56</v>
      </c>
      <c r="B663" s="214">
        <f t="shared" si="466"/>
        <v>0</v>
      </c>
      <c r="C663" s="207">
        <f t="shared" si="466"/>
        <v>-0.26453397415617586</v>
      </c>
      <c r="D663" s="216">
        <f t="shared" si="466"/>
        <v>-0.26453397415617586</v>
      </c>
      <c r="E663" s="240" t="str">
        <f t="shared" si="466"/>
        <v>NA</v>
      </c>
      <c r="F663" s="207" t="str">
        <f t="shared" si="466"/>
        <v>NA</v>
      </c>
      <c r="G663" s="216" t="str">
        <f t="shared" si="466"/>
        <v>NA</v>
      </c>
      <c r="H663" s="240" t="str">
        <f t="shared" si="466"/>
        <v>NA</v>
      </c>
      <c r="I663" s="215" t="str">
        <f t="shared" si="466"/>
        <v>NA</v>
      </c>
      <c r="J663" s="216" t="str">
        <f t="shared" si="466"/>
        <v>NA</v>
      </c>
      <c r="K663" s="240">
        <f t="shared" si="466"/>
        <v>0</v>
      </c>
      <c r="L663" s="216">
        <f t="shared" si="466"/>
        <v>-0.26453397415617586</v>
      </c>
      <c r="M663" s="240">
        <f t="shared" si="466"/>
        <v>0</v>
      </c>
      <c r="N663" s="212">
        <f t="shared" si="466"/>
        <v>-0.26453397415617613</v>
      </c>
      <c r="O663" s="207">
        <f t="shared" si="466"/>
        <v>0.3244632592644931</v>
      </c>
      <c r="P663" s="207">
        <f t="shared" si="466"/>
        <v>2.0324898239542571E-2</v>
      </c>
      <c r="Q663" s="207">
        <f t="shared" si="466"/>
        <v>0</v>
      </c>
      <c r="R663" s="208">
        <f t="shared" si="466"/>
        <v>-0.45998767546875757</v>
      </c>
      <c r="S663" s="216">
        <f t="shared" si="466"/>
        <v>-0.45998767546875741</v>
      </c>
      <c r="T663" s="240" t="str">
        <f t="shared" si="466"/>
        <v>NA</v>
      </c>
      <c r="U663" s="215" t="str">
        <f t="shared" si="466"/>
        <v>NA</v>
      </c>
      <c r="V663" s="216" t="str">
        <f t="shared" si="466"/>
        <v>NA</v>
      </c>
      <c r="W663" s="218">
        <f t="shared" si="466"/>
        <v>-0.33585178605408311</v>
      </c>
      <c r="Y663" s="337" t="str">
        <f t="shared" si="469"/>
        <v>NA</v>
      </c>
      <c r="Z663" s="364" t="str">
        <f t="shared" si="469"/>
        <v>NA</v>
      </c>
      <c r="AA663" s="365" t="str">
        <f t="shared" si="469"/>
        <v>NA</v>
      </c>
      <c r="AB663" s="364" t="str">
        <f t="shared" si="469"/>
        <v>NA</v>
      </c>
      <c r="AC663" s="366" t="str">
        <f t="shared" si="469"/>
        <v>NA</v>
      </c>
      <c r="AD663" s="337">
        <f t="shared" si="469"/>
        <v>0</v>
      </c>
      <c r="AE663" s="364">
        <f t="shared" si="469"/>
        <v>0</v>
      </c>
      <c r="AF663" s="365">
        <f t="shared" si="469"/>
        <v>0</v>
      </c>
      <c r="AG663" s="364">
        <f t="shared" si="469"/>
        <v>0</v>
      </c>
      <c r="AH663" s="366">
        <f t="shared" si="469"/>
        <v>0</v>
      </c>
      <c r="AI663" s="337">
        <f t="shared" si="469"/>
        <v>-1</v>
      </c>
      <c r="AJ663" s="366">
        <f t="shared" si="469"/>
        <v>-1</v>
      </c>
      <c r="AK663" s="366">
        <f t="shared" si="469"/>
        <v>-8.2978723404255314E-2</v>
      </c>
      <c r="AL663" s="367"/>
      <c r="AM663" s="368">
        <f t="shared" si="468"/>
        <v>-0.31150613014737383</v>
      </c>
    </row>
    <row r="664" spans="1:39" ht="22.5" customHeight="1">
      <c r="A664" s="56" t="s">
        <v>57</v>
      </c>
      <c r="B664" s="206">
        <f t="shared" si="466"/>
        <v>0</v>
      </c>
      <c r="C664" s="207" t="str">
        <f t="shared" si="466"/>
        <v>NA</v>
      </c>
      <c r="D664" s="217">
        <f t="shared" si="466"/>
        <v>-0.26453397415617586</v>
      </c>
      <c r="E664" s="221" t="str">
        <f t="shared" si="466"/>
        <v>NA</v>
      </c>
      <c r="F664" s="207" t="str">
        <f t="shared" si="466"/>
        <v>NA</v>
      </c>
      <c r="G664" s="217" t="str">
        <f t="shared" si="466"/>
        <v>NA</v>
      </c>
      <c r="H664" s="221" t="str">
        <f t="shared" si="466"/>
        <v>NA</v>
      </c>
      <c r="I664" s="222" t="str">
        <f t="shared" si="466"/>
        <v>NA</v>
      </c>
      <c r="J664" s="217" t="str">
        <f t="shared" si="466"/>
        <v>NA</v>
      </c>
      <c r="K664" s="212">
        <f t="shared" si="466"/>
        <v>0</v>
      </c>
      <c r="L664" s="208">
        <f t="shared" si="466"/>
        <v>-0.26453397415617586</v>
      </c>
      <c r="M664" s="212">
        <f t="shared" si="466"/>
        <v>0</v>
      </c>
      <c r="N664" s="212" t="str">
        <f t="shared" si="466"/>
        <v>NA</v>
      </c>
      <c r="O664" s="207" t="str">
        <f t="shared" si="466"/>
        <v>NA</v>
      </c>
      <c r="P664" s="207" t="str">
        <f t="shared" si="466"/>
        <v>NA</v>
      </c>
      <c r="Q664" s="207" t="str">
        <f t="shared" si="466"/>
        <v>NA</v>
      </c>
      <c r="R664" s="208" t="str">
        <f t="shared" si="466"/>
        <v>NA</v>
      </c>
      <c r="S664" s="217">
        <f t="shared" si="466"/>
        <v>-0.44771717419930451</v>
      </c>
      <c r="T664" s="221" t="str">
        <f t="shared" si="466"/>
        <v>NA</v>
      </c>
      <c r="U664" s="222" t="str">
        <f t="shared" si="466"/>
        <v>NA</v>
      </c>
      <c r="V664" s="217" t="str">
        <f t="shared" si="466"/>
        <v>NA</v>
      </c>
      <c r="W664" s="223">
        <f t="shared" si="466"/>
        <v>-0.33674669915059541</v>
      </c>
      <c r="Y664" s="332" t="str">
        <f t="shared" si="469"/>
        <v>NA</v>
      </c>
      <c r="Z664" s="341" t="str">
        <f t="shared" si="469"/>
        <v>NA</v>
      </c>
      <c r="AA664" s="342" t="str">
        <f t="shared" si="469"/>
        <v>NA</v>
      </c>
      <c r="AB664" s="341" t="str">
        <f t="shared" si="469"/>
        <v>NA</v>
      </c>
      <c r="AC664" s="343" t="str">
        <f t="shared" si="469"/>
        <v>NA</v>
      </c>
      <c r="AD664" s="332" t="str">
        <f t="shared" si="469"/>
        <v>NA</v>
      </c>
      <c r="AE664" s="341">
        <f t="shared" si="469"/>
        <v>0</v>
      </c>
      <c r="AF664" s="342" t="str">
        <f t="shared" si="469"/>
        <v>NA</v>
      </c>
      <c r="AG664" s="341">
        <f t="shared" si="469"/>
        <v>0</v>
      </c>
      <c r="AH664" s="343">
        <f t="shared" si="469"/>
        <v>0</v>
      </c>
      <c r="AI664" s="332" t="str">
        <f t="shared" si="469"/>
        <v>NA</v>
      </c>
      <c r="AJ664" s="343">
        <f t="shared" si="469"/>
        <v>-1</v>
      </c>
      <c r="AK664" s="343">
        <f t="shared" si="469"/>
        <v>-8.2978723404255314E-2</v>
      </c>
      <c r="AL664" s="351"/>
      <c r="AM664" s="345">
        <f t="shared" si="468"/>
        <v>-0.3133389806735053</v>
      </c>
    </row>
    <row r="665" spans="1:39" ht="22.5" customHeight="1">
      <c r="A665" s="56" t="s">
        <v>58</v>
      </c>
      <c r="B665" s="206">
        <f t="shared" si="466"/>
        <v>0</v>
      </c>
      <c r="C665" s="207">
        <f t="shared" si="466"/>
        <v>0</v>
      </c>
      <c r="D665" s="208">
        <f t="shared" si="466"/>
        <v>1.4752660117998214E-2</v>
      </c>
      <c r="E665" s="212" t="str">
        <f t="shared" si="466"/>
        <v>NA</v>
      </c>
      <c r="F665" s="207" t="str">
        <f t="shared" si="466"/>
        <v>NA</v>
      </c>
      <c r="G665" s="208" t="str">
        <f t="shared" si="466"/>
        <v>NA</v>
      </c>
      <c r="H665" s="212" t="str">
        <f t="shared" si="466"/>
        <v>NA</v>
      </c>
      <c r="I665" s="207" t="str">
        <f t="shared" si="466"/>
        <v>NA</v>
      </c>
      <c r="J665" s="208" t="str">
        <f t="shared" si="466"/>
        <v>NA</v>
      </c>
      <c r="K665" s="212">
        <f t="shared" si="466"/>
        <v>0</v>
      </c>
      <c r="L665" s="208">
        <f t="shared" si="466"/>
        <v>1.4752660117998214E-2</v>
      </c>
      <c r="M665" s="212">
        <f t="shared" si="466"/>
        <v>0</v>
      </c>
      <c r="N665" s="212" t="str">
        <f t="shared" si="466"/>
        <v>NA</v>
      </c>
      <c r="O665" s="207" t="str">
        <f t="shared" si="466"/>
        <v>NA</v>
      </c>
      <c r="P665" s="207" t="str">
        <f t="shared" si="466"/>
        <v>NA</v>
      </c>
      <c r="Q665" s="207" t="str">
        <f t="shared" si="466"/>
        <v>NA</v>
      </c>
      <c r="R665" s="208" t="str">
        <f t="shared" si="466"/>
        <v>NA</v>
      </c>
      <c r="S665" s="208">
        <f t="shared" si="466"/>
        <v>-0.44771717419930451</v>
      </c>
      <c r="T665" s="212" t="str">
        <f t="shared" si="466"/>
        <v>NA</v>
      </c>
      <c r="U665" s="207" t="str">
        <f t="shared" si="466"/>
        <v>NA</v>
      </c>
      <c r="V665" s="208" t="str">
        <f t="shared" si="466"/>
        <v>NA</v>
      </c>
      <c r="W665" s="213">
        <f t="shared" si="466"/>
        <v>-5.5475290447423789E-2</v>
      </c>
      <c r="Y665" s="332" t="str">
        <f t="shared" si="469"/>
        <v>NA</v>
      </c>
      <c r="Z665" s="341">
        <f t="shared" si="469"/>
        <v>-1</v>
      </c>
      <c r="AA665" s="342" t="str">
        <f t="shared" si="469"/>
        <v>NA</v>
      </c>
      <c r="AB665" s="341">
        <f t="shared" si="469"/>
        <v>0</v>
      </c>
      <c r="AC665" s="343">
        <f t="shared" si="469"/>
        <v>-0.62033898305084745</v>
      </c>
      <c r="AD665" s="332" t="str">
        <f t="shared" si="469"/>
        <v>NA</v>
      </c>
      <c r="AE665" s="341">
        <f t="shared" si="469"/>
        <v>0</v>
      </c>
      <c r="AF665" s="342" t="str">
        <f t="shared" si="469"/>
        <v>NA</v>
      </c>
      <c r="AG665" s="341">
        <f t="shared" si="469"/>
        <v>0</v>
      </c>
      <c r="AH665" s="343">
        <f t="shared" si="469"/>
        <v>0</v>
      </c>
      <c r="AI665" s="332" t="str">
        <f t="shared" si="469"/>
        <v>NA</v>
      </c>
      <c r="AJ665" s="343">
        <f t="shared" si="469"/>
        <v>-1</v>
      </c>
      <c r="AK665" s="343">
        <f t="shared" si="469"/>
        <v>-0.38207547169811323</v>
      </c>
      <c r="AL665" s="351"/>
      <c r="AM665" s="345">
        <f t="shared" si="468"/>
        <v>-8.1968474233967178E-2</v>
      </c>
    </row>
    <row r="666" spans="1:39" ht="22.5" customHeight="1">
      <c r="A666" s="56"/>
      <c r="B666" s="206"/>
      <c r="C666" s="207"/>
      <c r="D666" s="208"/>
      <c r="E666" s="212"/>
      <c r="F666" s="207"/>
      <c r="G666" s="208"/>
      <c r="H666" s="212"/>
      <c r="I666" s="207"/>
      <c r="J666" s="208"/>
      <c r="K666" s="212"/>
      <c r="L666" s="208"/>
      <c r="M666" s="212"/>
      <c r="N666" s="212"/>
      <c r="O666" s="207"/>
      <c r="P666" s="207"/>
      <c r="Q666" s="207"/>
      <c r="R666" s="208"/>
      <c r="S666" s="208"/>
      <c r="T666" s="212"/>
      <c r="U666" s="207"/>
      <c r="V666" s="208"/>
      <c r="W666" s="213"/>
      <c r="Y666" s="332"/>
      <c r="Z666" s="341"/>
      <c r="AA666" s="342"/>
      <c r="AB666" s="341"/>
      <c r="AC666" s="343"/>
      <c r="AD666" s="332"/>
      <c r="AE666" s="341"/>
      <c r="AF666" s="342"/>
      <c r="AG666" s="341"/>
      <c r="AH666" s="343"/>
      <c r="AI666" s="332"/>
      <c r="AJ666" s="343"/>
      <c r="AK666" s="343"/>
      <c r="AL666" s="351"/>
      <c r="AM666" s="345"/>
    </row>
    <row r="667" spans="1:39" ht="22.5" customHeight="1">
      <c r="A667" s="16" t="s">
        <v>95</v>
      </c>
      <c r="B667" s="206">
        <f t="shared" ref="B667:W667" si="470">IF(B139=0, "NA",B491/B139)</f>
        <v>0</v>
      </c>
      <c r="C667" s="207" t="str">
        <f t="shared" si="470"/>
        <v>NA</v>
      </c>
      <c r="D667" s="208">
        <f t="shared" si="470"/>
        <v>1.4752660117998303E-2</v>
      </c>
      <c r="E667" s="212" t="str">
        <f t="shared" si="470"/>
        <v>NA</v>
      </c>
      <c r="F667" s="207" t="str">
        <f t="shared" si="470"/>
        <v>NA</v>
      </c>
      <c r="G667" s="208" t="str">
        <f t="shared" si="470"/>
        <v>NA</v>
      </c>
      <c r="H667" s="212" t="str">
        <f t="shared" si="470"/>
        <v>NA</v>
      </c>
      <c r="I667" s="207" t="str">
        <f t="shared" si="470"/>
        <v>NA</v>
      </c>
      <c r="J667" s="208" t="str">
        <f t="shared" si="470"/>
        <v>NA</v>
      </c>
      <c r="K667" s="212">
        <f t="shared" si="470"/>
        <v>0</v>
      </c>
      <c r="L667" s="208">
        <f t="shared" si="470"/>
        <v>1.4752660117998303E-2</v>
      </c>
      <c r="M667" s="212">
        <f t="shared" si="470"/>
        <v>0</v>
      </c>
      <c r="N667" s="212" t="str">
        <f t="shared" si="470"/>
        <v>NA</v>
      </c>
      <c r="O667" s="207" t="str">
        <f t="shared" si="470"/>
        <v>NA</v>
      </c>
      <c r="P667" s="207" t="str">
        <f t="shared" si="470"/>
        <v>NA</v>
      </c>
      <c r="Q667" s="207" t="str">
        <f t="shared" si="470"/>
        <v>NA</v>
      </c>
      <c r="R667" s="208" t="str">
        <f t="shared" si="470"/>
        <v>NA</v>
      </c>
      <c r="S667" s="208">
        <f t="shared" si="470"/>
        <v>-0.5647592123600258</v>
      </c>
      <c r="T667" s="212" t="str">
        <f t="shared" si="470"/>
        <v>NA</v>
      </c>
      <c r="U667" s="207" t="str">
        <f t="shared" si="470"/>
        <v>NA</v>
      </c>
      <c r="V667" s="208" t="str">
        <f t="shared" si="470"/>
        <v>NA</v>
      </c>
      <c r="W667" s="213">
        <f t="shared" si="470"/>
        <v>-5.2509303137527129E-2</v>
      </c>
      <c r="Y667" s="332" t="str">
        <f t="shared" ref="Y667:AK667" si="471">IF(Y139=0, "NA",Y491/Y139)</f>
        <v>NA</v>
      </c>
      <c r="Z667" s="341">
        <f t="shared" si="471"/>
        <v>-1</v>
      </c>
      <c r="AA667" s="342" t="str">
        <f t="shared" si="471"/>
        <v>NA</v>
      </c>
      <c r="AB667" s="341">
        <f t="shared" si="471"/>
        <v>0</v>
      </c>
      <c r="AC667" s="343">
        <f t="shared" si="471"/>
        <v>-0.62033898305084745</v>
      </c>
      <c r="AD667" s="332" t="str">
        <f t="shared" si="471"/>
        <v>NA</v>
      </c>
      <c r="AE667" s="341">
        <f t="shared" si="471"/>
        <v>0</v>
      </c>
      <c r="AF667" s="342" t="str">
        <f t="shared" si="471"/>
        <v>NA</v>
      </c>
      <c r="AG667" s="341">
        <f t="shared" si="471"/>
        <v>0</v>
      </c>
      <c r="AH667" s="343">
        <f t="shared" si="471"/>
        <v>0</v>
      </c>
      <c r="AI667" s="332" t="str">
        <f t="shared" si="471"/>
        <v>NA</v>
      </c>
      <c r="AJ667" s="343">
        <f t="shared" si="471"/>
        <v>-1</v>
      </c>
      <c r="AK667" s="343">
        <f t="shared" si="471"/>
        <v>-0.36944029363021469</v>
      </c>
      <c r="AL667" s="351"/>
      <c r="AM667" s="345">
        <f t="shared" si="468"/>
        <v>-7.8720721215873812E-2</v>
      </c>
    </row>
    <row r="668" spans="1:39" ht="22.5" customHeight="1">
      <c r="A668" s="16"/>
      <c r="B668" s="220"/>
      <c r="C668" s="207"/>
      <c r="D668" s="217"/>
      <c r="E668" s="221"/>
      <c r="F668" s="207"/>
      <c r="G668" s="217"/>
      <c r="H668" s="221"/>
      <c r="I668" s="222"/>
      <c r="J668" s="217"/>
      <c r="K668" s="221"/>
      <c r="L668" s="217"/>
      <c r="M668" s="221"/>
      <c r="N668" s="212"/>
      <c r="O668" s="207"/>
      <c r="P668" s="207"/>
      <c r="Q668" s="207"/>
      <c r="R668" s="208"/>
      <c r="S668" s="217"/>
      <c r="T668" s="221"/>
      <c r="U668" s="222"/>
      <c r="V668" s="217"/>
      <c r="W668" s="223"/>
      <c r="Y668" s="333"/>
      <c r="Z668" s="346"/>
      <c r="AA668" s="347"/>
      <c r="AB668" s="346"/>
      <c r="AC668" s="348"/>
      <c r="AD668" s="333"/>
      <c r="AE668" s="346"/>
      <c r="AF668" s="347"/>
      <c r="AG668" s="346"/>
      <c r="AH668" s="348"/>
      <c r="AI668" s="333"/>
      <c r="AJ668" s="348"/>
      <c r="AK668" s="348"/>
      <c r="AL668" s="351"/>
      <c r="AM668" s="349"/>
    </row>
    <row r="669" spans="1:39" ht="22.5" customHeight="1">
      <c r="A669" s="16" t="s">
        <v>93</v>
      </c>
      <c r="B669" s="220"/>
      <c r="C669" s="207"/>
      <c r="D669" s="217"/>
      <c r="E669" s="221"/>
      <c r="F669" s="207"/>
      <c r="G669" s="217"/>
      <c r="H669" s="221"/>
      <c r="I669" s="222"/>
      <c r="J669" s="217"/>
      <c r="K669" s="221"/>
      <c r="L669" s="217"/>
      <c r="M669" s="221"/>
      <c r="N669" s="212"/>
      <c r="O669" s="207"/>
      <c r="P669" s="207"/>
      <c r="Q669" s="207"/>
      <c r="R669" s="208"/>
      <c r="S669" s="217"/>
      <c r="T669" s="221"/>
      <c r="U669" s="222"/>
      <c r="V669" s="217"/>
      <c r="W669" s="223"/>
      <c r="Y669" s="333"/>
      <c r="Z669" s="346"/>
      <c r="AA669" s="347"/>
      <c r="AB669" s="346"/>
      <c r="AC669" s="348"/>
      <c r="AD669" s="333"/>
      <c r="AE669" s="346"/>
      <c r="AF669" s="347"/>
      <c r="AG669" s="346"/>
      <c r="AH669" s="348"/>
      <c r="AI669" s="333"/>
      <c r="AJ669" s="348"/>
      <c r="AK669" s="348"/>
      <c r="AL669" s="351"/>
      <c r="AM669" s="349"/>
    </row>
    <row r="670" spans="1:39" ht="22.5" customHeight="1">
      <c r="A670" s="56" t="s">
        <v>37</v>
      </c>
      <c r="B670" s="206">
        <f t="shared" ref="B670:W672" si="472">IF(B142=0, "NA",B494/B142)</f>
        <v>0</v>
      </c>
      <c r="C670" s="207" t="e">
        <f t="shared" si="472"/>
        <v>#DIV/0!</v>
      </c>
      <c r="D670" s="208">
        <f t="shared" si="472"/>
        <v>0.12000635191934421</v>
      </c>
      <c r="E670" s="221" t="str">
        <f t="shared" si="472"/>
        <v>NA</v>
      </c>
      <c r="F670" s="207" t="str">
        <f t="shared" si="472"/>
        <v>NA</v>
      </c>
      <c r="G670" s="217" t="str">
        <f t="shared" si="472"/>
        <v>NA</v>
      </c>
      <c r="H670" s="221" t="str">
        <f t="shared" si="472"/>
        <v>NA</v>
      </c>
      <c r="I670" s="222" t="str">
        <f t="shared" si="472"/>
        <v>NA</v>
      </c>
      <c r="J670" s="217" t="str">
        <f t="shared" si="472"/>
        <v>NA</v>
      </c>
      <c r="K670" s="212">
        <f t="shared" si="472"/>
        <v>0</v>
      </c>
      <c r="L670" s="208">
        <f t="shared" si="472"/>
        <v>0.12000635191934421</v>
      </c>
      <c r="M670" s="212" t="str">
        <f t="shared" si="472"/>
        <v>NA</v>
      </c>
      <c r="N670" s="212" t="str">
        <f t="shared" si="472"/>
        <v>NA</v>
      </c>
      <c r="O670" s="207" t="str">
        <f t="shared" si="472"/>
        <v>NA</v>
      </c>
      <c r="P670" s="207" t="str">
        <f t="shared" si="472"/>
        <v>NA</v>
      </c>
      <c r="Q670" s="207" t="str">
        <f t="shared" si="472"/>
        <v>NA</v>
      </c>
      <c r="R670" s="208" t="str">
        <f t="shared" si="472"/>
        <v>NA</v>
      </c>
      <c r="S670" s="217" t="str">
        <f t="shared" si="472"/>
        <v>NA</v>
      </c>
      <c r="T670" s="221" t="str">
        <f t="shared" si="472"/>
        <v>NA</v>
      </c>
      <c r="U670" s="222" t="str">
        <f t="shared" si="472"/>
        <v>NA</v>
      </c>
      <c r="V670" s="217" t="str">
        <f t="shared" si="472"/>
        <v>NA</v>
      </c>
      <c r="W670" s="213">
        <f t="shared" si="472"/>
        <v>0.12000635191934421</v>
      </c>
      <c r="Y670" s="332" t="str">
        <f t="shared" ref="Y670:AK672" si="473">IF(Y142=0, "NA",Y494/Y142)</f>
        <v>NA</v>
      </c>
      <c r="Z670" s="341">
        <f t="shared" si="473"/>
        <v>-1</v>
      </c>
      <c r="AA670" s="342" t="str">
        <f t="shared" si="473"/>
        <v>NA</v>
      </c>
      <c r="AB670" s="341">
        <f t="shared" si="473"/>
        <v>0</v>
      </c>
      <c r="AC670" s="343">
        <f t="shared" si="473"/>
        <v>-0.61694973304728862</v>
      </c>
      <c r="AD670" s="332" t="str">
        <f t="shared" si="473"/>
        <v>NA</v>
      </c>
      <c r="AE670" s="341" t="str">
        <f t="shared" si="473"/>
        <v>NA</v>
      </c>
      <c r="AF670" s="342" t="str">
        <f t="shared" si="473"/>
        <v>NA</v>
      </c>
      <c r="AG670" s="341" t="str">
        <f t="shared" si="473"/>
        <v>NA</v>
      </c>
      <c r="AH670" s="343" t="str">
        <f t="shared" si="473"/>
        <v>NA</v>
      </c>
      <c r="AI670" s="332" t="str">
        <f t="shared" si="473"/>
        <v>NA</v>
      </c>
      <c r="AJ670" s="343" t="str">
        <f t="shared" si="473"/>
        <v>NA</v>
      </c>
      <c r="AK670" s="343">
        <f t="shared" si="473"/>
        <v>-0.61694973304728862</v>
      </c>
      <c r="AL670" s="350"/>
      <c r="AM670" s="345">
        <f t="shared" ref="AM670:AM672" si="474">IF(AM142=0, "NA",AM494/AM142)</f>
        <v>6.518760709904417E-2</v>
      </c>
    </row>
    <row r="671" spans="1:39" ht="22.5" customHeight="1">
      <c r="A671" s="56" t="s">
        <v>38</v>
      </c>
      <c r="B671" s="206">
        <f t="shared" si="472"/>
        <v>0</v>
      </c>
      <c r="C671" s="207" t="e">
        <f t="shared" si="472"/>
        <v>#DIV/0!</v>
      </c>
      <c r="D671" s="217">
        <f t="shared" si="472"/>
        <v>-0.2645339741561758</v>
      </c>
      <c r="E671" s="221" t="str">
        <f t="shared" si="472"/>
        <v>NA</v>
      </c>
      <c r="F671" s="207" t="str">
        <f t="shared" si="472"/>
        <v>NA</v>
      </c>
      <c r="G671" s="217" t="str">
        <f t="shared" si="472"/>
        <v>NA</v>
      </c>
      <c r="H671" s="221" t="str">
        <f t="shared" si="472"/>
        <v>NA</v>
      </c>
      <c r="I671" s="222" t="str">
        <f t="shared" si="472"/>
        <v>NA</v>
      </c>
      <c r="J671" s="217" t="str">
        <f t="shared" si="472"/>
        <v>NA</v>
      </c>
      <c r="K671" s="212">
        <f t="shared" si="472"/>
        <v>0</v>
      </c>
      <c r="L671" s="217">
        <f t="shared" si="472"/>
        <v>-0.2645339741561758</v>
      </c>
      <c r="M671" s="212">
        <f t="shared" si="472"/>
        <v>0</v>
      </c>
      <c r="N671" s="212" t="str">
        <f t="shared" si="472"/>
        <v>NA</v>
      </c>
      <c r="O671" s="207" t="str">
        <f t="shared" si="472"/>
        <v>NA</v>
      </c>
      <c r="P671" s="207" t="str">
        <f t="shared" si="472"/>
        <v>NA</v>
      </c>
      <c r="Q671" s="207" t="str">
        <f t="shared" si="472"/>
        <v>NA</v>
      </c>
      <c r="R671" s="208" t="str">
        <f t="shared" si="472"/>
        <v>NA</v>
      </c>
      <c r="S671" s="217">
        <f t="shared" si="472"/>
        <v>-0.47899249288589768</v>
      </c>
      <c r="T671" s="221" t="str">
        <f t="shared" si="472"/>
        <v>NA</v>
      </c>
      <c r="U671" s="222" t="str">
        <f t="shared" si="472"/>
        <v>NA</v>
      </c>
      <c r="V671" s="217" t="str">
        <f t="shared" si="472"/>
        <v>NA</v>
      </c>
      <c r="W671" s="218">
        <f t="shared" si="472"/>
        <v>-0.34043812169605941</v>
      </c>
      <c r="Y671" s="332" t="str">
        <f t="shared" si="473"/>
        <v>NA</v>
      </c>
      <c r="Z671" s="346" t="str">
        <f t="shared" si="473"/>
        <v>NA</v>
      </c>
      <c r="AA671" s="342" t="str">
        <f t="shared" si="473"/>
        <v>NA</v>
      </c>
      <c r="AB671" s="346" t="str">
        <f t="shared" si="473"/>
        <v>NA</v>
      </c>
      <c r="AC671" s="348" t="str">
        <f t="shared" si="473"/>
        <v>NA</v>
      </c>
      <c r="AD671" s="332" t="str">
        <f t="shared" si="473"/>
        <v>NA</v>
      </c>
      <c r="AE671" s="346">
        <f t="shared" si="473"/>
        <v>0</v>
      </c>
      <c r="AF671" s="342" t="str">
        <f t="shared" si="473"/>
        <v>NA</v>
      </c>
      <c r="AG671" s="346">
        <f t="shared" si="473"/>
        <v>0</v>
      </c>
      <c r="AH671" s="348">
        <f t="shared" si="473"/>
        <v>0</v>
      </c>
      <c r="AI671" s="332" t="str">
        <f t="shared" si="473"/>
        <v>NA</v>
      </c>
      <c r="AJ671" s="348">
        <f t="shared" si="473"/>
        <v>-1</v>
      </c>
      <c r="AK671" s="348">
        <f t="shared" si="473"/>
        <v>-4.1548059814926791E-2</v>
      </c>
      <c r="AL671" s="350"/>
      <c r="AM671" s="349">
        <f t="shared" si="474"/>
        <v>-0.31235909291467623</v>
      </c>
    </row>
    <row r="672" spans="1:39" ht="22.5" customHeight="1" thickBot="1">
      <c r="A672" s="246" t="s">
        <v>58</v>
      </c>
      <c r="B672" s="247">
        <f t="shared" si="472"/>
        <v>0</v>
      </c>
      <c r="C672" s="248" t="str">
        <f t="shared" si="472"/>
        <v>NA</v>
      </c>
      <c r="D672" s="249">
        <f t="shared" si="472"/>
        <v>1.4204899281519476E-2</v>
      </c>
      <c r="E672" s="250" t="str">
        <f t="shared" si="472"/>
        <v>NA</v>
      </c>
      <c r="F672" s="248" t="str">
        <f t="shared" si="472"/>
        <v>NA</v>
      </c>
      <c r="G672" s="249" t="str">
        <f t="shared" si="472"/>
        <v>NA</v>
      </c>
      <c r="H672" s="250" t="str">
        <f t="shared" si="472"/>
        <v>NA</v>
      </c>
      <c r="I672" s="248" t="str">
        <f t="shared" si="472"/>
        <v>NA</v>
      </c>
      <c r="J672" s="249" t="str">
        <f t="shared" si="472"/>
        <v>NA</v>
      </c>
      <c r="K672" s="250">
        <f t="shared" si="472"/>
        <v>0</v>
      </c>
      <c r="L672" s="249">
        <f t="shared" si="472"/>
        <v>1.4204899281519476E-2</v>
      </c>
      <c r="M672" s="250">
        <f t="shared" si="472"/>
        <v>0</v>
      </c>
      <c r="N672" s="250" t="str">
        <f t="shared" si="472"/>
        <v>NA</v>
      </c>
      <c r="O672" s="248" t="str">
        <f t="shared" si="472"/>
        <v>NA</v>
      </c>
      <c r="P672" s="248" t="str">
        <f t="shared" si="472"/>
        <v>NA</v>
      </c>
      <c r="Q672" s="248" t="str">
        <f t="shared" si="472"/>
        <v>NA</v>
      </c>
      <c r="R672" s="249" t="str">
        <f t="shared" si="472"/>
        <v>NA</v>
      </c>
      <c r="S672" s="249">
        <f t="shared" si="472"/>
        <v>-0.47899249288589768</v>
      </c>
      <c r="T672" s="250" t="str">
        <f t="shared" si="472"/>
        <v>NA</v>
      </c>
      <c r="U672" s="248" t="str">
        <f t="shared" si="472"/>
        <v>NA</v>
      </c>
      <c r="V672" s="249" t="str">
        <f t="shared" si="472"/>
        <v>NA</v>
      </c>
      <c r="W672" s="251">
        <f t="shared" si="472"/>
        <v>-5.0396654745076402E-2</v>
      </c>
      <c r="Y672" s="332" t="str">
        <f t="shared" si="473"/>
        <v>NA</v>
      </c>
      <c r="Z672" s="341">
        <f t="shared" si="473"/>
        <v>-1</v>
      </c>
      <c r="AA672" s="342" t="str">
        <f t="shared" si="473"/>
        <v>NA</v>
      </c>
      <c r="AB672" s="341">
        <f t="shared" si="473"/>
        <v>0</v>
      </c>
      <c r="AC672" s="343">
        <f t="shared" si="473"/>
        <v>-0.61694973304728862</v>
      </c>
      <c r="AD672" s="332" t="str">
        <f t="shared" si="473"/>
        <v>NA</v>
      </c>
      <c r="AE672" s="341">
        <f t="shared" si="473"/>
        <v>0</v>
      </c>
      <c r="AF672" s="342" t="str">
        <f t="shared" si="473"/>
        <v>NA</v>
      </c>
      <c r="AG672" s="341">
        <f t="shared" si="473"/>
        <v>0</v>
      </c>
      <c r="AH672" s="343">
        <f t="shared" si="473"/>
        <v>0</v>
      </c>
      <c r="AI672" s="332" t="str">
        <f t="shared" si="473"/>
        <v>NA</v>
      </c>
      <c r="AJ672" s="343">
        <f t="shared" si="473"/>
        <v>-1</v>
      </c>
      <c r="AK672" s="343">
        <f t="shared" si="473"/>
        <v>-0.36885068002399946</v>
      </c>
      <c r="AL672" s="344"/>
      <c r="AM672" s="345">
        <f t="shared" si="474"/>
        <v>-7.6421185307794001E-2</v>
      </c>
    </row>
    <row r="673" spans="1:39" ht="17.25">
      <c r="A673" s="16"/>
      <c r="B673" s="220"/>
      <c r="C673" s="207"/>
      <c r="D673" s="217"/>
      <c r="E673" s="221"/>
      <c r="F673" s="207"/>
      <c r="G673" s="217"/>
      <c r="H673" s="221"/>
      <c r="I673" s="222"/>
      <c r="J673" s="217"/>
      <c r="K673" s="221"/>
      <c r="L673" s="217"/>
      <c r="M673" s="221"/>
      <c r="N673" s="212"/>
      <c r="O673" s="207"/>
      <c r="P673" s="207"/>
      <c r="Q673" s="207"/>
      <c r="R673" s="208"/>
      <c r="S673" s="217"/>
      <c r="T673" s="221"/>
      <c r="U673" s="222"/>
      <c r="V673" s="217"/>
      <c r="W673" s="229"/>
      <c r="Y673" s="339"/>
      <c r="Z673" s="373"/>
      <c r="AA673" s="374"/>
      <c r="AB673" s="373"/>
      <c r="AC673" s="375"/>
      <c r="AD673" s="339"/>
      <c r="AE673" s="373"/>
      <c r="AF673" s="374"/>
      <c r="AG673" s="373"/>
      <c r="AH673" s="375"/>
      <c r="AI673" s="339"/>
      <c r="AJ673" s="375"/>
      <c r="AK673" s="375"/>
      <c r="AL673" s="351"/>
      <c r="AM673" s="376"/>
    </row>
    <row r="674" spans="1:39" ht="22.5" customHeight="1">
      <c r="A674" s="16" t="s">
        <v>73</v>
      </c>
      <c r="B674" s="220"/>
      <c r="C674" s="207"/>
      <c r="D674" s="217"/>
      <c r="E674" s="221"/>
      <c r="F674" s="207"/>
      <c r="G674" s="217"/>
      <c r="H674" s="221"/>
      <c r="I674" s="222"/>
      <c r="J674" s="217"/>
      <c r="K674" s="221"/>
      <c r="L674" s="217"/>
      <c r="M674" s="221"/>
      <c r="N674" s="212"/>
      <c r="O674" s="207"/>
      <c r="P674" s="207"/>
      <c r="Q674" s="207"/>
      <c r="R674" s="208"/>
      <c r="S674" s="217"/>
      <c r="T674" s="221"/>
      <c r="U674" s="222"/>
      <c r="V674" s="217"/>
      <c r="W674" s="229"/>
      <c r="Y674" s="333"/>
      <c r="Z674" s="346"/>
      <c r="AA674" s="347"/>
      <c r="AB674" s="346"/>
      <c r="AC674" s="348"/>
      <c r="AD674" s="333"/>
      <c r="AE674" s="346"/>
      <c r="AF674" s="347"/>
      <c r="AG674" s="346"/>
      <c r="AH674" s="348"/>
      <c r="AI674" s="333"/>
      <c r="AJ674" s="348"/>
      <c r="AK674" s="348"/>
      <c r="AL674" s="351"/>
      <c r="AM674" s="349"/>
    </row>
    <row r="675" spans="1:39" ht="22.5" customHeight="1">
      <c r="A675" s="56" t="s">
        <v>37</v>
      </c>
      <c r="B675" s="206">
        <f t="shared" ref="B675:W677" si="475">IF(B147=0, "NA",B499/B147)</f>
        <v>0</v>
      </c>
      <c r="C675" s="207" t="str">
        <f t="shared" si="475"/>
        <v>NA</v>
      </c>
      <c r="D675" s="208">
        <f t="shared" si="475"/>
        <v>0.1229283855629793</v>
      </c>
      <c r="E675" s="212">
        <f t="shared" si="475"/>
        <v>0</v>
      </c>
      <c r="F675" s="207" t="str">
        <f t="shared" si="475"/>
        <v>NA</v>
      </c>
      <c r="G675" s="208">
        <f t="shared" si="475"/>
        <v>0.1510800572096152</v>
      </c>
      <c r="H675" s="212" t="str">
        <f t="shared" si="475"/>
        <v>NA</v>
      </c>
      <c r="I675" s="207" t="str">
        <f t="shared" si="475"/>
        <v>NA</v>
      </c>
      <c r="J675" s="208" t="str">
        <f t="shared" si="475"/>
        <v>NA</v>
      </c>
      <c r="K675" s="212">
        <f t="shared" si="475"/>
        <v>0</v>
      </c>
      <c r="L675" s="208">
        <f t="shared" si="475"/>
        <v>0.12475793056913853</v>
      </c>
      <c r="M675" s="212" t="str">
        <f t="shared" si="475"/>
        <v>NA</v>
      </c>
      <c r="N675" s="212" t="str">
        <f t="shared" si="475"/>
        <v>NA</v>
      </c>
      <c r="O675" s="207" t="str">
        <f t="shared" si="475"/>
        <v>NA</v>
      </c>
      <c r="P675" s="207" t="str">
        <f t="shared" si="475"/>
        <v>NA</v>
      </c>
      <c r="Q675" s="207" t="str">
        <f t="shared" si="475"/>
        <v>NA</v>
      </c>
      <c r="R675" s="208" t="str">
        <f t="shared" si="475"/>
        <v>NA</v>
      </c>
      <c r="S675" s="208" t="str">
        <f t="shared" si="475"/>
        <v>NA</v>
      </c>
      <c r="T675" s="221" t="str">
        <f t="shared" si="475"/>
        <v>NA</v>
      </c>
      <c r="U675" s="222" t="str">
        <f t="shared" si="475"/>
        <v>NA</v>
      </c>
      <c r="V675" s="217" t="str">
        <f t="shared" si="475"/>
        <v>NA</v>
      </c>
      <c r="W675" s="213">
        <f t="shared" si="475"/>
        <v>0.12475793056913853</v>
      </c>
      <c r="Y675" s="332" t="str">
        <f t="shared" ref="Y675:AK677" si="476">IF(Y147=0, "NA",Y499/Y147)</f>
        <v>NA</v>
      </c>
      <c r="Z675" s="341">
        <f t="shared" si="476"/>
        <v>-1</v>
      </c>
      <c r="AA675" s="342" t="str">
        <f t="shared" si="476"/>
        <v>NA</v>
      </c>
      <c r="AB675" s="341">
        <f t="shared" si="476"/>
        <v>0</v>
      </c>
      <c r="AC675" s="343">
        <f t="shared" si="476"/>
        <v>-0.6423018340650074</v>
      </c>
      <c r="AD675" s="332" t="str">
        <f t="shared" si="476"/>
        <v>NA</v>
      </c>
      <c r="AE675" s="341" t="str">
        <f t="shared" si="476"/>
        <v>NA</v>
      </c>
      <c r="AF675" s="342" t="str">
        <f t="shared" si="476"/>
        <v>NA</v>
      </c>
      <c r="AG675" s="341" t="str">
        <f t="shared" si="476"/>
        <v>NA</v>
      </c>
      <c r="AH675" s="343" t="str">
        <f t="shared" si="476"/>
        <v>NA</v>
      </c>
      <c r="AI675" s="332" t="str">
        <f t="shared" si="476"/>
        <v>NA</v>
      </c>
      <c r="AJ675" s="343" t="str">
        <f t="shared" si="476"/>
        <v>NA</v>
      </c>
      <c r="AK675" s="343">
        <f t="shared" si="476"/>
        <v>-0.6423018340650074</v>
      </c>
      <c r="AL675" s="350"/>
      <c r="AM675" s="345">
        <f t="shared" ref="AM675:AM677" si="477">IF(AM147=0, "NA",AM499/AM147)</f>
        <v>7.026190233269812E-2</v>
      </c>
    </row>
    <row r="676" spans="1:39" ht="22.5" customHeight="1">
      <c r="A676" s="56" t="s">
        <v>38</v>
      </c>
      <c r="B676" s="206">
        <f t="shared" si="475"/>
        <v>0</v>
      </c>
      <c r="C676" s="207" t="str">
        <f t="shared" si="475"/>
        <v>NA</v>
      </c>
      <c r="D676" s="217">
        <f t="shared" si="475"/>
        <v>-0.21519137924087386</v>
      </c>
      <c r="E676" s="212">
        <f t="shared" si="475"/>
        <v>0</v>
      </c>
      <c r="F676" s="207" t="str">
        <f t="shared" si="475"/>
        <v>NA</v>
      </c>
      <c r="G676" s="217">
        <f t="shared" si="475"/>
        <v>-0.10027389408529958</v>
      </c>
      <c r="H676" s="212" t="str">
        <f t="shared" si="475"/>
        <v>NA</v>
      </c>
      <c r="I676" s="207" t="str">
        <f t="shared" si="475"/>
        <v>NA</v>
      </c>
      <c r="J676" s="217" t="str">
        <f t="shared" si="475"/>
        <v>NA</v>
      </c>
      <c r="K676" s="212">
        <f t="shared" si="475"/>
        <v>0</v>
      </c>
      <c r="L676" s="216">
        <f t="shared" si="475"/>
        <v>-0.20817712576284852</v>
      </c>
      <c r="M676" s="212">
        <f t="shared" si="475"/>
        <v>0</v>
      </c>
      <c r="N676" s="212" t="str">
        <f t="shared" si="475"/>
        <v>NA</v>
      </c>
      <c r="O676" s="207" t="str">
        <f t="shared" si="475"/>
        <v>NA</v>
      </c>
      <c r="P676" s="207" t="str">
        <f t="shared" si="475"/>
        <v>NA</v>
      </c>
      <c r="Q676" s="207" t="str">
        <f t="shared" si="475"/>
        <v>NA</v>
      </c>
      <c r="R676" s="208" t="str">
        <f t="shared" si="475"/>
        <v>NA</v>
      </c>
      <c r="S676" s="217">
        <f t="shared" si="475"/>
        <v>-0.27298835644471664</v>
      </c>
      <c r="T676" s="221" t="str">
        <f t="shared" si="475"/>
        <v>NA</v>
      </c>
      <c r="U676" s="222" t="str">
        <f t="shared" si="475"/>
        <v>NA</v>
      </c>
      <c r="V676" s="217" t="str">
        <f t="shared" si="475"/>
        <v>NA</v>
      </c>
      <c r="W676" s="213">
        <f t="shared" si="475"/>
        <v>-0.23742803187784509</v>
      </c>
      <c r="Y676" s="332" t="str">
        <f t="shared" si="476"/>
        <v>NA</v>
      </c>
      <c r="Z676" s="364" t="str">
        <f t="shared" si="476"/>
        <v>NA</v>
      </c>
      <c r="AA676" s="342" t="str">
        <f t="shared" si="476"/>
        <v>NA</v>
      </c>
      <c r="AB676" s="364" t="str">
        <f t="shared" si="476"/>
        <v>NA</v>
      </c>
      <c r="AC676" s="366" t="str">
        <f t="shared" si="476"/>
        <v>NA</v>
      </c>
      <c r="AD676" s="332" t="str">
        <f t="shared" si="476"/>
        <v>NA</v>
      </c>
      <c r="AE676" s="364">
        <f t="shared" si="476"/>
        <v>0</v>
      </c>
      <c r="AF676" s="342" t="str">
        <f t="shared" si="476"/>
        <v>NA</v>
      </c>
      <c r="AG676" s="364">
        <f t="shared" si="476"/>
        <v>0</v>
      </c>
      <c r="AH676" s="366">
        <f t="shared" si="476"/>
        <v>0</v>
      </c>
      <c r="AI676" s="332" t="str">
        <f t="shared" si="476"/>
        <v>NA</v>
      </c>
      <c r="AJ676" s="366">
        <f t="shared" si="476"/>
        <v>-1</v>
      </c>
      <c r="AK676" s="366">
        <f t="shared" si="476"/>
        <v>-9.201740850064534E-2</v>
      </c>
      <c r="AL676" s="350"/>
      <c r="AM676" s="368">
        <f t="shared" si="477"/>
        <v>-0.22579644438405186</v>
      </c>
    </row>
    <row r="677" spans="1:39" ht="22.5" customHeight="1">
      <c r="A677" s="127" t="s">
        <v>74</v>
      </c>
      <c r="B677" s="224">
        <f t="shared" si="475"/>
        <v>0</v>
      </c>
      <c r="C677" s="225" t="str">
        <f t="shared" si="475"/>
        <v>NA</v>
      </c>
      <c r="D677" s="226">
        <f t="shared" si="475"/>
        <v>2.2652869688512243E-2</v>
      </c>
      <c r="E677" s="227">
        <f t="shared" si="475"/>
        <v>0</v>
      </c>
      <c r="F677" s="225" t="str">
        <f t="shared" si="475"/>
        <v>NA</v>
      </c>
      <c r="G677" s="226">
        <f t="shared" si="475"/>
        <v>7.9998567585984101E-2</v>
      </c>
      <c r="H677" s="227" t="str">
        <f t="shared" si="475"/>
        <v>NA</v>
      </c>
      <c r="I677" s="225" t="str">
        <f t="shared" si="475"/>
        <v>NA</v>
      </c>
      <c r="J677" s="226" t="str">
        <f t="shared" si="475"/>
        <v>NA</v>
      </c>
      <c r="K677" s="227">
        <f t="shared" si="475"/>
        <v>0</v>
      </c>
      <c r="L677" s="226">
        <f t="shared" si="475"/>
        <v>2.6312696633834225E-2</v>
      </c>
      <c r="M677" s="227">
        <f t="shared" si="475"/>
        <v>0</v>
      </c>
      <c r="N677" s="227" t="str">
        <f t="shared" si="475"/>
        <v>NA</v>
      </c>
      <c r="O677" s="225" t="str">
        <f t="shared" si="475"/>
        <v>NA</v>
      </c>
      <c r="P677" s="225" t="str">
        <f t="shared" si="475"/>
        <v>NA</v>
      </c>
      <c r="Q677" s="225" t="str">
        <f t="shared" si="475"/>
        <v>NA</v>
      </c>
      <c r="R677" s="226" t="str">
        <f t="shared" si="475"/>
        <v>NA</v>
      </c>
      <c r="S677" s="226">
        <f t="shared" si="475"/>
        <v>-0.27298835644471664</v>
      </c>
      <c r="T677" s="227" t="str">
        <f t="shared" si="475"/>
        <v>NA</v>
      </c>
      <c r="U677" s="225" t="str">
        <f t="shared" si="475"/>
        <v>NA</v>
      </c>
      <c r="V677" s="226" t="str">
        <f t="shared" si="475"/>
        <v>NA</v>
      </c>
      <c r="W677" s="239">
        <f t="shared" si="475"/>
        <v>-3.2242733588048279E-2</v>
      </c>
      <c r="Y677" s="336" t="str">
        <f t="shared" si="476"/>
        <v>NA</v>
      </c>
      <c r="Z677" s="360">
        <f t="shared" si="476"/>
        <v>-1</v>
      </c>
      <c r="AA677" s="361" t="str">
        <f t="shared" si="476"/>
        <v>NA</v>
      </c>
      <c r="AB677" s="360">
        <f t="shared" si="476"/>
        <v>0</v>
      </c>
      <c r="AC677" s="362">
        <f t="shared" si="476"/>
        <v>-0.6423018340650074</v>
      </c>
      <c r="AD677" s="336" t="str">
        <f t="shared" si="476"/>
        <v>NA</v>
      </c>
      <c r="AE677" s="360">
        <f t="shared" si="476"/>
        <v>0</v>
      </c>
      <c r="AF677" s="361" t="str">
        <f t="shared" si="476"/>
        <v>NA</v>
      </c>
      <c r="AG677" s="360">
        <f t="shared" si="476"/>
        <v>0</v>
      </c>
      <c r="AH677" s="362">
        <f t="shared" si="476"/>
        <v>0</v>
      </c>
      <c r="AI677" s="336" t="str">
        <f t="shared" si="476"/>
        <v>NA</v>
      </c>
      <c r="AJ677" s="362">
        <f t="shared" si="476"/>
        <v>-1</v>
      </c>
      <c r="AK677" s="362">
        <f t="shared" si="476"/>
        <v>-0.38630424304012523</v>
      </c>
      <c r="AL677" s="344"/>
      <c r="AM677" s="363">
        <f t="shared" si="477"/>
        <v>-5.8777706082929752E-2</v>
      </c>
    </row>
    <row r="678" spans="1:39" ht="22.5" customHeight="1">
      <c r="A678" s="16"/>
      <c r="B678" s="206"/>
      <c r="C678" s="207"/>
      <c r="D678" s="208"/>
      <c r="E678" s="212"/>
      <c r="F678" s="207"/>
      <c r="G678" s="208"/>
      <c r="H678" s="212"/>
      <c r="I678" s="207"/>
      <c r="J678" s="208"/>
      <c r="K678" s="212"/>
      <c r="L678" s="208"/>
      <c r="M678" s="212"/>
      <c r="N678" s="212"/>
      <c r="O678" s="207"/>
      <c r="P678" s="207"/>
      <c r="Q678" s="207"/>
      <c r="R678" s="208"/>
      <c r="S678" s="208"/>
      <c r="T678" s="212"/>
      <c r="U678" s="207"/>
      <c r="V678" s="208"/>
      <c r="W678" s="229"/>
      <c r="Y678" s="332"/>
      <c r="Z678" s="341"/>
      <c r="AA678" s="342"/>
      <c r="AB678" s="341"/>
      <c r="AC678" s="343"/>
      <c r="AD678" s="332"/>
      <c r="AE678" s="341"/>
      <c r="AF678" s="342"/>
      <c r="AG678" s="341"/>
      <c r="AH678" s="343"/>
      <c r="AI678" s="332"/>
      <c r="AJ678" s="343"/>
      <c r="AK678" s="343"/>
      <c r="AL678" s="351"/>
      <c r="AM678" s="345"/>
    </row>
    <row r="679" spans="1:39" ht="22.5" customHeight="1">
      <c r="A679" s="38" t="s">
        <v>75</v>
      </c>
      <c r="B679" s="230"/>
      <c r="C679" s="231"/>
      <c r="D679" s="232"/>
      <c r="E679" s="233"/>
      <c r="F679" s="231"/>
      <c r="G679" s="232"/>
      <c r="H679" s="233"/>
      <c r="I679" s="231"/>
      <c r="J679" s="232"/>
      <c r="K679" s="233"/>
      <c r="L679" s="232"/>
      <c r="M679" s="233"/>
      <c r="N679" s="233"/>
      <c r="O679" s="231"/>
      <c r="P679" s="231"/>
      <c r="Q679" s="231"/>
      <c r="R679" s="232"/>
      <c r="S679" s="232"/>
      <c r="T679" s="233"/>
      <c r="U679" s="231"/>
      <c r="V679" s="232"/>
      <c r="W679" s="234"/>
      <c r="Y679" s="335"/>
      <c r="Z679" s="356"/>
      <c r="AA679" s="357"/>
      <c r="AB679" s="356"/>
      <c r="AC679" s="358"/>
      <c r="AD679" s="335"/>
      <c r="AE679" s="356"/>
      <c r="AF679" s="357"/>
      <c r="AG679" s="356"/>
      <c r="AH679" s="358"/>
      <c r="AI679" s="335"/>
      <c r="AJ679" s="358"/>
      <c r="AK679" s="358"/>
      <c r="AL679" s="351"/>
      <c r="AM679" s="359"/>
    </row>
    <row r="680" spans="1:39" ht="22.5" customHeight="1">
      <c r="A680" s="54"/>
      <c r="B680" s="206"/>
      <c r="C680" s="207"/>
      <c r="D680" s="208"/>
      <c r="E680" s="212"/>
      <c r="F680" s="207"/>
      <c r="G680" s="208"/>
      <c r="H680" s="212"/>
      <c r="I680" s="207"/>
      <c r="J680" s="208"/>
      <c r="K680" s="212"/>
      <c r="L680" s="208"/>
      <c r="M680" s="212"/>
      <c r="N680" s="212"/>
      <c r="O680" s="207"/>
      <c r="P680" s="207"/>
      <c r="Q680" s="207"/>
      <c r="R680" s="208"/>
      <c r="S680" s="208"/>
      <c r="T680" s="212"/>
      <c r="U680" s="207"/>
      <c r="V680" s="208"/>
      <c r="W680" s="229"/>
      <c r="Y680" s="332"/>
      <c r="Z680" s="341"/>
      <c r="AA680" s="342"/>
      <c r="AB680" s="341"/>
      <c r="AC680" s="343"/>
      <c r="AD680" s="332"/>
      <c r="AE680" s="341"/>
      <c r="AF680" s="342"/>
      <c r="AG680" s="341"/>
      <c r="AH680" s="343"/>
      <c r="AI680" s="332"/>
      <c r="AJ680" s="343"/>
      <c r="AK680" s="343"/>
      <c r="AL680" s="351"/>
      <c r="AM680" s="345"/>
    </row>
    <row r="681" spans="1:39" ht="22.5" customHeight="1">
      <c r="A681" s="16" t="s">
        <v>83</v>
      </c>
      <c r="B681" s="206"/>
      <c r="C681" s="207"/>
      <c r="D681" s="208"/>
      <c r="E681" s="212"/>
      <c r="F681" s="207"/>
      <c r="G681" s="208"/>
      <c r="H681" s="212"/>
      <c r="I681" s="207"/>
      <c r="J681" s="208"/>
      <c r="K681" s="212"/>
      <c r="L681" s="208"/>
      <c r="M681" s="212"/>
      <c r="N681" s="212"/>
      <c r="O681" s="207"/>
      <c r="P681" s="207"/>
      <c r="Q681" s="207"/>
      <c r="R681" s="208"/>
      <c r="S681" s="208"/>
      <c r="T681" s="212"/>
      <c r="U681" s="207"/>
      <c r="V681" s="208"/>
      <c r="W681" s="213"/>
      <c r="Y681" s="332"/>
      <c r="Z681" s="341"/>
      <c r="AA681" s="342"/>
      <c r="AB681" s="341"/>
      <c r="AC681" s="343"/>
      <c r="AD681" s="332"/>
      <c r="AE681" s="341"/>
      <c r="AF681" s="342"/>
      <c r="AG681" s="341"/>
      <c r="AH681" s="343"/>
      <c r="AI681" s="332"/>
      <c r="AJ681" s="343"/>
      <c r="AK681" s="343"/>
      <c r="AL681" s="351"/>
      <c r="AM681" s="345"/>
    </row>
    <row r="682" spans="1:39" ht="22.5" customHeight="1">
      <c r="A682" s="56" t="s">
        <v>37</v>
      </c>
      <c r="B682" s="206">
        <f t="shared" ref="B682:W687" si="478">IF(B154=0, "NA",B506/B154)</f>
        <v>0</v>
      </c>
      <c r="C682" s="207">
        <f t="shared" si="478"/>
        <v>0.27996861602849288</v>
      </c>
      <c r="D682" s="208">
        <f t="shared" si="478"/>
        <v>0.27996861602849299</v>
      </c>
      <c r="E682" s="212" t="str">
        <f t="shared" si="478"/>
        <v>NA</v>
      </c>
      <c r="F682" s="207" t="str">
        <f t="shared" si="478"/>
        <v>NA</v>
      </c>
      <c r="G682" s="208" t="str">
        <f t="shared" si="478"/>
        <v>NA</v>
      </c>
      <c r="H682" s="212" t="str">
        <f t="shared" si="478"/>
        <v>NA</v>
      </c>
      <c r="I682" s="207" t="str">
        <f t="shared" si="478"/>
        <v>NA</v>
      </c>
      <c r="J682" s="208" t="str">
        <f t="shared" si="478"/>
        <v>NA</v>
      </c>
      <c r="K682" s="212">
        <f t="shared" si="478"/>
        <v>0</v>
      </c>
      <c r="L682" s="208">
        <f t="shared" si="478"/>
        <v>0.27996861602849299</v>
      </c>
      <c r="M682" s="212" t="str">
        <f t="shared" si="478"/>
        <v>NA</v>
      </c>
      <c r="N682" s="212" t="str">
        <f t="shared" si="478"/>
        <v>NA</v>
      </c>
      <c r="O682" s="207" t="str">
        <f t="shared" si="478"/>
        <v>NA</v>
      </c>
      <c r="P682" s="207" t="str">
        <f t="shared" si="478"/>
        <v>NA</v>
      </c>
      <c r="Q682" s="207" t="str">
        <f t="shared" si="478"/>
        <v>NA</v>
      </c>
      <c r="R682" s="208" t="str">
        <f t="shared" si="478"/>
        <v>NA</v>
      </c>
      <c r="S682" s="208" t="str">
        <f t="shared" si="478"/>
        <v>NA</v>
      </c>
      <c r="T682" s="212" t="str">
        <f t="shared" si="478"/>
        <v>NA</v>
      </c>
      <c r="U682" s="207" t="str">
        <f t="shared" si="478"/>
        <v>NA</v>
      </c>
      <c r="V682" s="208" t="str">
        <f t="shared" si="478"/>
        <v>NA</v>
      </c>
      <c r="W682" s="213">
        <f t="shared" si="478"/>
        <v>0.27996861602849299</v>
      </c>
      <c r="Y682" s="332">
        <f t="shared" ref="Y682:AK682" si="479">IF(Y154=0, "NA",Y506/Y154)</f>
        <v>-1</v>
      </c>
      <c r="Z682" s="341">
        <f t="shared" si="479"/>
        <v>-1</v>
      </c>
      <c r="AA682" s="342">
        <f t="shared" si="479"/>
        <v>0</v>
      </c>
      <c r="AB682" s="341">
        <f t="shared" si="479"/>
        <v>0</v>
      </c>
      <c r="AC682" s="343">
        <f t="shared" si="479"/>
        <v>-0.79923518164435947</v>
      </c>
      <c r="AD682" s="332" t="str">
        <f t="shared" si="479"/>
        <v>NA</v>
      </c>
      <c r="AE682" s="341" t="str">
        <f t="shared" si="479"/>
        <v>NA</v>
      </c>
      <c r="AF682" s="342" t="str">
        <f t="shared" si="479"/>
        <v>NA</v>
      </c>
      <c r="AG682" s="341" t="str">
        <f t="shared" si="479"/>
        <v>NA</v>
      </c>
      <c r="AH682" s="343" t="str">
        <f t="shared" si="479"/>
        <v>NA</v>
      </c>
      <c r="AI682" s="332" t="str">
        <f t="shared" si="479"/>
        <v>NA</v>
      </c>
      <c r="AJ682" s="343" t="str">
        <f t="shared" si="479"/>
        <v>NA</v>
      </c>
      <c r="AK682" s="343">
        <f t="shared" si="479"/>
        <v>-0.79923518164435947</v>
      </c>
      <c r="AL682" s="350"/>
      <c r="AM682" s="345">
        <f t="shared" ref="AM682:AM687" si="480">IF(AM154=0, "NA",AM506/AM154)</f>
        <v>0.20528965516809319</v>
      </c>
    </row>
    <row r="683" spans="1:39" ht="22.5" customHeight="1">
      <c r="A683" s="56" t="s">
        <v>38</v>
      </c>
      <c r="B683" s="206" t="str">
        <f t="shared" si="478"/>
        <v>NA</v>
      </c>
      <c r="C683" s="207" t="str">
        <f t="shared" si="478"/>
        <v>NA</v>
      </c>
      <c r="D683" s="208" t="str">
        <f t="shared" si="478"/>
        <v>NA</v>
      </c>
      <c r="E683" s="212" t="str">
        <f t="shared" si="478"/>
        <v>NA</v>
      </c>
      <c r="F683" s="207" t="str">
        <f t="shared" si="478"/>
        <v>NA</v>
      </c>
      <c r="G683" s="208" t="str">
        <f t="shared" si="478"/>
        <v>NA</v>
      </c>
      <c r="H683" s="212" t="str">
        <f t="shared" si="478"/>
        <v>NA</v>
      </c>
      <c r="I683" s="207" t="str">
        <f t="shared" si="478"/>
        <v>NA</v>
      </c>
      <c r="J683" s="208" t="str">
        <f t="shared" si="478"/>
        <v>NA</v>
      </c>
      <c r="K683" s="212" t="str">
        <f t="shared" si="478"/>
        <v>NA</v>
      </c>
      <c r="L683" s="208" t="str">
        <f t="shared" si="478"/>
        <v>NA</v>
      </c>
      <c r="M683" s="212" t="str">
        <f t="shared" si="478"/>
        <v>NA</v>
      </c>
      <c r="N683" s="212" t="str">
        <f t="shared" si="478"/>
        <v>NA</v>
      </c>
      <c r="O683" s="207" t="str">
        <f t="shared" si="478"/>
        <v>NA</v>
      </c>
      <c r="P683" s="207" t="str">
        <f t="shared" si="478"/>
        <v>NA</v>
      </c>
      <c r="Q683" s="207" t="str">
        <f t="shared" si="478"/>
        <v>NA</v>
      </c>
      <c r="R683" s="208" t="str">
        <f t="shared" si="478"/>
        <v>NA</v>
      </c>
      <c r="S683" s="208" t="str">
        <f t="shared" si="478"/>
        <v>NA</v>
      </c>
      <c r="T683" s="212" t="str">
        <f t="shared" si="478"/>
        <v>NA</v>
      </c>
      <c r="U683" s="207" t="str">
        <f t="shared" si="478"/>
        <v>NA</v>
      </c>
      <c r="V683" s="208" t="str">
        <f t="shared" si="478"/>
        <v>NA</v>
      </c>
      <c r="W683" s="213" t="str">
        <f t="shared" si="478"/>
        <v>NA</v>
      </c>
      <c r="Y683" s="332"/>
      <c r="Z683" s="341"/>
      <c r="AA683" s="342"/>
      <c r="AB683" s="341"/>
      <c r="AC683" s="343"/>
      <c r="AD683" s="332"/>
      <c r="AE683" s="341"/>
      <c r="AF683" s="342"/>
      <c r="AG683" s="341"/>
      <c r="AH683" s="343"/>
      <c r="AI683" s="332"/>
      <c r="AJ683" s="343"/>
      <c r="AK683" s="343"/>
      <c r="AL683" s="350"/>
      <c r="AM683" s="345"/>
    </row>
    <row r="684" spans="1:39" ht="22.5" customHeight="1">
      <c r="A684" s="56" t="s">
        <v>55</v>
      </c>
      <c r="B684" s="206">
        <f t="shared" si="478"/>
        <v>0</v>
      </c>
      <c r="C684" s="207">
        <f t="shared" si="478"/>
        <v>-0.16235784138914364</v>
      </c>
      <c r="D684" s="208">
        <f t="shared" si="478"/>
        <v>-0.16235784138914361</v>
      </c>
      <c r="E684" s="212" t="str">
        <f t="shared" si="478"/>
        <v>NA</v>
      </c>
      <c r="F684" s="207" t="str">
        <f t="shared" si="478"/>
        <v>NA</v>
      </c>
      <c r="G684" s="208" t="str">
        <f t="shared" si="478"/>
        <v>NA</v>
      </c>
      <c r="H684" s="212" t="str">
        <f t="shared" si="478"/>
        <v>NA</v>
      </c>
      <c r="I684" s="207" t="str">
        <f t="shared" si="478"/>
        <v>NA</v>
      </c>
      <c r="J684" s="208" t="str">
        <f t="shared" si="478"/>
        <v>NA</v>
      </c>
      <c r="K684" s="212">
        <f t="shared" si="478"/>
        <v>0</v>
      </c>
      <c r="L684" s="208">
        <f t="shared" si="478"/>
        <v>-0.16235784138914361</v>
      </c>
      <c r="M684" s="212">
        <f t="shared" si="478"/>
        <v>0</v>
      </c>
      <c r="N684" s="212">
        <f t="shared" si="478"/>
        <v>-0.16235784138914369</v>
      </c>
      <c r="O684" s="207" t="str">
        <f t="shared" si="478"/>
        <v>NA</v>
      </c>
      <c r="P684" s="207" t="str">
        <f t="shared" si="478"/>
        <v>NA</v>
      </c>
      <c r="Q684" s="207" t="str">
        <f t="shared" si="478"/>
        <v>NA</v>
      </c>
      <c r="R684" s="208">
        <f t="shared" si="478"/>
        <v>-0.16235784138914369</v>
      </c>
      <c r="S684" s="208">
        <f t="shared" si="478"/>
        <v>-0.1623578413891438</v>
      </c>
      <c r="T684" s="212" t="str">
        <f t="shared" si="478"/>
        <v>NA</v>
      </c>
      <c r="U684" s="207" t="str">
        <f t="shared" si="478"/>
        <v>NA</v>
      </c>
      <c r="V684" s="208" t="str">
        <f t="shared" si="478"/>
        <v>NA</v>
      </c>
      <c r="W684" s="213">
        <f t="shared" si="478"/>
        <v>-0.16235784138914378</v>
      </c>
      <c r="Y684" s="332" t="str">
        <f t="shared" ref="Y684:AK687" si="481">IF(Y156=0, "NA",Y508/Y156)</f>
        <v>NA</v>
      </c>
      <c r="Z684" s="341" t="str">
        <f t="shared" si="481"/>
        <v>NA</v>
      </c>
      <c r="AA684" s="342" t="str">
        <f t="shared" si="481"/>
        <v>NA</v>
      </c>
      <c r="AB684" s="341" t="str">
        <f t="shared" si="481"/>
        <v>NA</v>
      </c>
      <c r="AC684" s="343" t="str">
        <f t="shared" si="481"/>
        <v>NA</v>
      </c>
      <c r="AD684" s="332">
        <f t="shared" si="481"/>
        <v>0</v>
      </c>
      <c r="AE684" s="341">
        <f t="shared" si="481"/>
        <v>0</v>
      </c>
      <c r="AF684" s="342">
        <f t="shared" si="481"/>
        <v>0</v>
      </c>
      <c r="AG684" s="341">
        <f t="shared" si="481"/>
        <v>0</v>
      </c>
      <c r="AH684" s="343">
        <f t="shared" si="481"/>
        <v>0</v>
      </c>
      <c r="AI684" s="332">
        <f t="shared" si="481"/>
        <v>-1</v>
      </c>
      <c r="AJ684" s="343">
        <f t="shared" si="481"/>
        <v>-1</v>
      </c>
      <c r="AK684" s="343">
        <f t="shared" si="481"/>
        <v>-3.1796502384737677E-3</v>
      </c>
      <c r="AL684" s="350"/>
      <c r="AM684" s="345">
        <f t="shared" si="480"/>
        <v>-0.15295454712193574</v>
      </c>
    </row>
    <row r="685" spans="1:39" ht="22.5" customHeight="1">
      <c r="A685" s="56" t="s">
        <v>56</v>
      </c>
      <c r="B685" s="214">
        <f t="shared" si="478"/>
        <v>0</v>
      </c>
      <c r="C685" s="207">
        <f t="shared" si="478"/>
        <v>-0.16235784138914364</v>
      </c>
      <c r="D685" s="216">
        <f t="shared" si="478"/>
        <v>-0.16235784138914372</v>
      </c>
      <c r="E685" s="240" t="str">
        <f t="shared" si="478"/>
        <v>NA</v>
      </c>
      <c r="F685" s="207" t="str">
        <f t="shared" si="478"/>
        <v>NA</v>
      </c>
      <c r="G685" s="216" t="str">
        <f t="shared" si="478"/>
        <v>NA</v>
      </c>
      <c r="H685" s="240" t="str">
        <f t="shared" si="478"/>
        <v>NA</v>
      </c>
      <c r="I685" s="215" t="str">
        <f t="shared" si="478"/>
        <v>NA</v>
      </c>
      <c r="J685" s="216" t="str">
        <f t="shared" si="478"/>
        <v>NA</v>
      </c>
      <c r="K685" s="240">
        <f t="shared" si="478"/>
        <v>0</v>
      </c>
      <c r="L685" s="216">
        <f t="shared" si="478"/>
        <v>-0.16235784138914372</v>
      </c>
      <c r="M685" s="240">
        <f t="shared" si="478"/>
        <v>0</v>
      </c>
      <c r="N685" s="212">
        <f t="shared" si="478"/>
        <v>-0.16235784138914369</v>
      </c>
      <c r="O685" s="207" t="str">
        <f t="shared" si="478"/>
        <v>NA</v>
      </c>
      <c r="P685" s="207" t="str">
        <f t="shared" si="478"/>
        <v>NA</v>
      </c>
      <c r="Q685" s="207">
        <f t="shared" si="478"/>
        <v>0</v>
      </c>
      <c r="R685" s="208">
        <f t="shared" si="478"/>
        <v>-0.1663213565078997</v>
      </c>
      <c r="S685" s="216">
        <f t="shared" si="478"/>
        <v>-0.1663213565078997</v>
      </c>
      <c r="T685" s="240" t="str">
        <f t="shared" si="478"/>
        <v>NA</v>
      </c>
      <c r="U685" s="215" t="str">
        <f t="shared" si="478"/>
        <v>NA</v>
      </c>
      <c r="V685" s="216" t="str">
        <f t="shared" si="478"/>
        <v>NA</v>
      </c>
      <c r="W685" s="218">
        <f t="shared" si="478"/>
        <v>-0.16452463332030404</v>
      </c>
      <c r="Y685" s="337" t="str">
        <f t="shared" si="481"/>
        <v>NA</v>
      </c>
      <c r="Z685" s="364" t="str">
        <f t="shared" si="481"/>
        <v>NA</v>
      </c>
      <c r="AA685" s="365" t="str">
        <f t="shared" si="481"/>
        <v>NA</v>
      </c>
      <c r="AB685" s="364" t="str">
        <f t="shared" si="481"/>
        <v>NA</v>
      </c>
      <c r="AC685" s="366" t="str">
        <f t="shared" si="481"/>
        <v>NA</v>
      </c>
      <c r="AD685" s="337">
        <f t="shared" si="481"/>
        <v>0</v>
      </c>
      <c r="AE685" s="364">
        <f t="shared" si="481"/>
        <v>0</v>
      </c>
      <c r="AF685" s="365">
        <f t="shared" si="481"/>
        <v>0</v>
      </c>
      <c r="AG685" s="364">
        <f t="shared" si="481"/>
        <v>0</v>
      </c>
      <c r="AH685" s="366">
        <f t="shared" si="481"/>
        <v>0</v>
      </c>
      <c r="AI685" s="337">
        <f t="shared" si="481"/>
        <v>-1</v>
      </c>
      <c r="AJ685" s="366">
        <f t="shared" si="481"/>
        <v>-1</v>
      </c>
      <c r="AK685" s="366">
        <f t="shared" si="481"/>
        <v>-3.1796502384737677E-3</v>
      </c>
      <c r="AL685" s="367"/>
      <c r="AM685" s="368">
        <f t="shared" si="480"/>
        <v>-0.15092624710029998</v>
      </c>
    </row>
    <row r="686" spans="1:39" ht="22.5" customHeight="1">
      <c r="A686" s="56" t="s">
        <v>57</v>
      </c>
      <c r="B686" s="206">
        <f t="shared" si="478"/>
        <v>0</v>
      </c>
      <c r="C686" s="207" t="str">
        <f t="shared" si="478"/>
        <v>NA</v>
      </c>
      <c r="D686" s="208">
        <f t="shared" si="478"/>
        <v>-0.16235784138914366</v>
      </c>
      <c r="E686" s="212" t="str">
        <f t="shared" si="478"/>
        <v>NA</v>
      </c>
      <c r="F686" s="207" t="str">
        <f t="shared" si="478"/>
        <v>NA</v>
      </c>
      <c r="G686" s="208" t="str">
        <f t="shared" si="478"/>
        <v>NA</v>
      </c>
      <c r="H686" s="212" t="str">
        <f t="shared" si="478"/>
        <v>NA</v>
      </c>
      <c r="I686" s="207" t="str">
        <f t="shared" si="478"/>
        <v>NA</v>
      </c>
      <c r="J686" s="208" t="str">
        <f t="shared" si="478"/>
        <v>NA</v>
      </c>
      <c r="K686" s="212">
        <f t="shared" si="478"/>
        <v>0</v>
      </c>
      <c r="L686" s="216">
        <f t="shared" si="478"/>
        <v>-0.16235784138914366</v>
      </c>
      <c r="M686" s="212">
        <f t="shared" si="478"/>
        <v>0</v>
      </c>
      <c r="N686" s="212" t="str">
        <f t="shared" si="478"/>
        <v>NA</v>
      </c>
      <c r="O686" s="207" t="str">
        <f t="shared" si="478"/>
        <v>NA</v>
      </c>
      <c r="P686" s="207" t="str">
        <f t="shared" si="478"/>
        <v>NA</v>
      </c>
      <c r="Q686" s="207" t="str">
        <f t="shared" si="478"/>
        <v>NA</v>
      </c>
      <c r="R686" s="208" t="str">
        <f t="shared" si="478"/>
        <v>NA</v>
      </c>
      <c r="S686" s="208">
        <f t="shared" si="478"/>
        <v>-0.16408369951556331</v>
      </c>
      <c r="T686" s="212" t="str">
        <f t="shared" si="478"/>
        <v>NA</v>
      </c>
      <c r="U686" s="207" t="str">
        <f t="shared" si="478"/>
        <v>NA</v>
      </c>
      <c r="V686" s="208" t="str">
        <f t="shared" si="478"/>
        <v>NA</v>
      </c>
      <c r="W686" s="218">
        <f t="shared" si="478"/>
        <v>-0.16342728422536912</v>
      </c>
      <c r="Y686" s="332" t="str">
        <f t="shared" si="481"/>
        <v>NA</v>
      </c>
      <c r="Z686" s="364" t="str">
        <f t="shared" si="481"/>
        <v>NA</v>
      </c>
      <c r="AA686" s="342" t="str">
        <f t="shared" si="481"/>
        <v>NA</v>
      </c>
      <c r="AB686" s="364" t="str">
        <f t="shared" si="481"/>
        <v>NA</v>
      </c>
      <c r="AC686" s="366" t="str">
        <f t="shared" si="481"/>
        <v>NA</v>
      </c>
      <c r="AD686" s="332" t="str">
        <f t="shared" si="481"/>
        <v>NA</v>
      </c>
      <c r="AE686" s="364">
        <f t="shared" si="481"/>
        <v>0</v>
      </c>
      <c r="AF686" s="342" t="str">
        <f t="shared" si="481"/>
        <v>NA</v>
      </c>
      <c r="AG686" s="364">
        <f t="shared" si="481"/>
        <v>0</v>
      </c>
      <c r="AH686" s="366">
        <f t="shared" si="481"/>
        <v>0</v>
      </c>
      <c r="AI686" s="332" t="str">
        <f t="shared" si="481"/>
        <v>NA</v>
      </c>
      <c r="AJ686" s="366">
        <f t="shared" si="481"/>
        <v>-1</v>
      </c>
      <c r="AK686" s="366">
        <f t="shared" si="481"/>
        <v>-3.1796502384737681E-3</v>
      </c>
      <c r="AL686" s="350"/>
      <c r="AM686" s="368">
        <f t="shared" si="480"/>
        <v>-0.15193968931115914</v>
      </c>
    </row>
    <row r="687" spans="1:39" ht="22.5" customHeight="1">
      <c r="A687" s="56" t="s">
        <v>58</v>
      </c>
      <c r="B687" s="206" t="str">
        <f t="shared" si="478"/>
        <v>NA</v>
      </c>
      <c r="C687" s="207">
        <f t="shared" si="478"/>
        <v>0</v>
      </c>
      <c r="D687" s="208">
        <f t="shared" si="478"/>
        <v>0.14473449335210509</v>
      </c>
      <c r="E687" s="212" t="str">
        <f t="shared" si="478"/>
        <v>NA</v>
      </c>
      <c r="F687" s="207" t="str">
        <f t="shared" si="478"/>
        <v>NA</v>
      </c>
      <c r="G687" s="208" t="str">
        <f t="shared" si="478"/>
        <v>NA</v>
      </c>
      <c r="H687" s="212" t="str">
        <f t="shared" si="478"/>
        <v>NA</v>
      </c>
      <c r="I687" s="207" t="str">
        <f t="shared" si="478"/>
        <v>NA</v>
      </c>
      <c r="J687" s="208" t="str">
        <f t="shared" si="478"/>
        <v>NA</v>
      </c>
      <c r="K687" s="212">
        <f t="shared" si="478"/>
        <v>0</v>
      </c>
      <c r="L687" s="208">
        <f t="shared" si="478"/>
        <v>0.14473449335210509</v>
      </c>
      <c r="M687" s="212" t="str">
        <f t="shared" si="478"/>
        <v>NA</v>
      </c>
      <c r="N687" s="212" t="str">
        <f t="shared" si="478"/>
        <v>NA</v>
      </c>
      <c r="O687" s="207" t="str">
        <f t="shared" si="478"/>
        <v>NA</v>
      </c>
      <c r="P687" s="207" t="str">
        <f t="shared" si="478"/>
        <v>NA</v>
      </c>
      <c r="Q687" s="207" t="str">
        <f t="shared" si="478"/>
        <v>NA</v>
      </c>
      <c r="R687" s="208" t="str">
        <f t="shared" si="478"/>
        <v>NA</v>
      </c>
      <c r="S687" s="208">
        <f t="shared" si="478"/>
        <v>-0.16408369951556331</v>
      </c>
      <c r="T687" s="212" t="str">
        <f t="shared" si="478"/>
        <v>NA</v>
      </c>
      <c r="U687" s="207" t="str">
        <f t="shared" si="478"/>
        <v>NA</v>
      </c>
      <c r="V687" s="208">
        <f t="shared" si="478"/>
        <v>0</v>
      </c>
      <c r="W687" s="213">
        <f t="shared" si="478"/>
        <v>4.2055304198957574E-2</v>
      </c>
      <c r="Y687" s="333" t="str">
        <f t="shared" si="481"/>
        <v>NA</v>
      </c>
      <c r="Z687" s="341">
        <f t="shared" si="481"/>
        <v>-1</v>
      </c>
      <c r="AA687" s="347" t="str">
        <f t="shared" si="481"/>
        <v>NA</v>
      </c>
      <c r="AB687" s="341">
        <f t="shared" si="481"/>
        <v>0</v>
      </c>
      <c r="AC687" s="343">
        <f t="shared" si="481"/>
        <v>-0.79923518164435947</v>
      </c>
      <c r="AD687" s="333" t="str">
        <f t="shared" si="481"/>
        <v>NA</v>
      </c>
      <c r="AE687" s="341">
        <f t="shared" si="481"/>
        <v>0</v>
      </c>
      <c r="AF687" s="347" t="str">
        <f t="shared" si="481"/>
        <v>NA</v>
      </c>
      <c r="AG687" s="341">
        <f t="shared" si="481"/>
        <v>0</v>
      </c>
      <c r="AH687" s="343">
        <f t="shared" si="481"/>
        <v>0</v>
      </c>
      <c r="AI687" s="333" t="str">
        <f t="shared" si="481"/>
        <v>NA</v>
      </c>
      <c r="AJ687" s="343">
        <f t="shared" si="481"/>
        <v>-1</v>
      </c>
      <c r="AK687" s="343">
        <f t="shared" si="481"/>
        <v>-0.36458333333333337</v>
      </c>
      <c r="AL687" s="350"/>
      <c r="AM687" s="345">
        <f t="shared" si="480"/>
        <v>1.3373041649505875E-2</v>
      </c>
    </row>
    <row r="688" spans="1:39" ht="22.5" customHeight="1">
      <c r="A688" s="16"/>
      <c r="B688" s="206"/>
      <c r="C688" s="207"/>
      <c r="D688" s="208"/>
      <c r="E688" s="212"/>
      <c r="F688" s="207"/>
      <c r="G688" s="208"/>
      <c r="H688" s="212"/>
      <c r="I688" s="207"/>
      <c r="J688" s="208"/>
      <c r="K688" s="212"/>
      <c r="L688" s="208"/>
      <c r="M688" s="212"/>
      <c r="N688" s="212"/>
      <c r="O688" s="207"/>
      <c r="P688" s="207"/>
      <c r="Q688" s="207"/>
      <c r="R688" s="208"/>
      <c r="S688" s="208"/>
      <c r="T688" s="212"/>
      <c r="U688" s="207"/>
      <c r="V688" s="208"/>
      <c r="W688" s="213"/>
      <c r="Y688" s="332"/>
      <c r="Z688" s="341"/>
      <c r="AA688" s="342"/>
      <c r="AB688" s="341"/>
      <c r="AC688" s="343"/>
      <c r="AD688" s="332"/>
      <c r="AE688" s="341"/>
      <c r="AF688" s="342"/>
      <c r="AG688" s="341"/>
      <c r="AH688" s="343"/>
      <c r="AI688" s="332"/>
      <c r="AJ688" s="343"/>
      <c r="AK688" s="343"/>
      <c r="AL688" s="351"/>
      <c r="AM688" s="345"/>
    </row>
    <row r="689" spans="1:39" ht="22.5" customHeight="1">
      <c r="A689" s="16" t="s">
        <v>84</v>
      </c>
      <c r="B689" s="206"/>
      <c r="C689" s="207"/>
      <c r="D689" s="208"/>
      <c r="E689" s="212"/>
      <c r="F689" s="207"/>
      <c r="G689" s="208"/>
      <c r="H689" s="212"/>
      <c r="I689" s="207"/>
      <c r="J689" s="208"/>
      <c r="K689" s="212"/>
      <c r="L689" s="208"/>
      <c r="M689" s="212"/>
      <c r="N689" s="212"/>
      <c r="O689" s="207"/>
      <c r="P689" s="207"/>
      <c r="Q689" s="207"/>
      <c r="R689" s="208"/>
      <c r="S689" s="208"/>
      <c r="T689" s="212"/>
      <c r="U689" s="207"/>
      <c r="V689" s="208"/>
      <c r="W689" s="213"/>
      <c r="Y689" s="332"/>
      <c r="Z689" s="341"/>
      <c r="AA689" s="342"/>
      <c r="AB689" s="341"/>
      <c r="AC689" s="343"/>
      <c r="AD689" s="332"/>
      <c r="AE689" s="341"/>
      <c r="AF689" s="342"/>
      <c r="AG689" s="341"/>
      <c r="AH689" s="343"/>
      <c r="AI689" s="332"/>
      <c r="AJ689" s="343"/>
      <c r="AK689" s="343"/>
      <c r="AL689" s="351"/>
      <c r="AM689" s="345"/>
    </row>
    <row r="690" spans="1:39" ht="22.5" customHeight="1">
      <c r="A690" s="56" t="s">
        <v>37</v>
      </c>
      <c r="B690" s="206">
        <f t="shared" ref="B690:W692" si="482">IF(B162=0, "NA",B514/B162)</f>
        <v>0</v>
      </c>
      <c r="C690" s="207">
        <f t="shared" si="482"/>
        <v>4.8552503955107573E-2</v>
      </c>
      <c r="D690" s="208">
        <f t="shared" si="482"/>
        <v>4.8552503955107615E-2</v>
      </c>
      <c r="E690" s="212" t="str">
        <f t="shared" si="482"/>
        <v>NA</v>
      </c>
      <c r="F690" s="207" t="str">
        <f t="shared" si="482"/>
        <v>NA</v>
      </c>
      <c r="G690" s="208" t="str">
        <f t="shared" si="482"/>
        <v>NA</v>
      </c>
      <c r="H690" s="212" t="str">
        <f t="shared" si="482"/>
        <v>NA</v>
      </c>
      <c r="I690" s="207" t="str">
        <f t="shared" si="482"/>
        <v>NA</v>
      </c>
      <c r="J690" s="208" t="str">
        <f t="shared" si="482"/>
        <v>NA</v>
      </c>
      <c r="K690" s="212">
        <f t="shared" si="482"/>
        <v>0</v>
      </c>
      <c r="L690" s="208">
        <f t="shared" si="482"/>
        <v>4.8552503955107615E-2</v>
      </c>
      <c r="M690" s="212" t="str">
        <f t="shared" si="482"/>
        <v>NA</v>
      </c>
      <c r="N690" s="212" t="str">
        <f t="shared" si="482"/>
        <v>NA</v>
      </c>
      <c r="O690" s="207" t="str">
        <f t="shared" si="482"/>
        <v>NA</v>
      </c>
      <c r="P690" s="207" t="str">
        <f t="shared" si="482"/>
        <v>NA</v>
      </c>
      <c r="Q690" s="207" t="str">
        <f t="shared" si="482"/>
        <v>NA</v>
      </c>
      <c r="R690" s="208" t="str">
        <f t="shared" si="482"/>
        <v>NA</v>
      </c>
      <c r="S690" s="208" t="str">
        <f t="shared" si="482"/>
        <v>NA</v>
      </c>
      <c r="T690" s="212" t="str">
        <f t="shared" si="482"/>
        <v>NA</v>
      </c>
      <c r="U690" s="207" t="str">
        <f t="shared" si="482"/>
        <v>NA</v>
      </c>
      <c r="V690" s="208" t="str">
        <f t="shared" si="482"/>
        <v>NA</v>
      </c>
      <c r="W690" s="213">
        <f t="shared" si="482"/>
        <v>4.8552503955107615E-2</v>
      </c>
      <c r="Y690" s="332">
        <f t="shared" ref="Y690:AK692" si="483">IF(Y162=0, "NA",Y514/Y162)</f>
        <v>-1</v>
      </c>
      <c r="Z690" s="341">
        <f t="shared" si="483"/>
        <v>-1</v>
      </c>
      <c r="AA690" s="342">
        <f t="shared" si="483"/>
        <v>0</v>
      </c>
      <c r="AB690" s="341">
        <f t="shared" si="483"/>
        <v>0</v>
      </c>
      <c r="AC690" s="343">
        <f t="shared" si="483"/>
        <v>-0.725834797891037</v>
      </c>
      <c r="AD690" s="332" t="str">
        <f t="shared" si="483"/>
        <v>NA</v>
      </c>
      <c r="AE690" s="341" t="str">
        <f t="shared" si="483"/>
        <v>NA</v>
      </c>
      <c r="AF690" s="342" t="str">
        <f t="shared" si="483"/>
        <v>NA</v>
      </c>
      <c r="AG690" s="341" t="str">
        <f t="shared" si="483"/>
        <v>NA</v>
      </c>
      <c r="AH690" s="343" t="str">
        <f t="shared" si="483"/>
        <v>NA</v>
      </c>
      <c r="AI690" s="332" t="str">
        <f t="shared" si="483"/>
        <v>NA</v>
      </c>
      <c r="AJ690" s="343" t="str">
        <f t="shared" si="483"/>
        <v>NA</v>
      </c>
      <c r="AK690" s="343">
        <f t="shared" si="483"/>
        <v>-0.725834797891037</v>
      </c>
      <c r="AL690" s="350"/>
      <c r="AM690" s="345">
        <f t="shared" ref="AM690:AM692" si="484">IF(AM162=0, "NA",AM514/AM162)</f>
        <v>-6.5326785365108636E-3</v>
      </c>
    </row>
    <row r="691" spans="1:39" ht="22.5" customHeight="1">
      <c r="A691" s="56" t="s">
        <v>38</v>
      </c>
      <c r="B691" s="206">
        <f t="shared" si="482"/>
        <v>0</v>
      </c>
      <c r="C691" s="207">
        <f t="shared" si="482"/>
        <v>0.14256944641050026</v>
      </c>
      <c r="D691" s="216">
        <f t="shared" si="482"/>
        <v>0.14256944641050021</v>
      </c>
      <c r="E691" s="212" t="str">
        <f t="shared" si="482"/>
        <v>NA</v>
      </c>
      <c r="F691" s="207" t="str">
        <f t="shared" si="482"/>
        <v>NA</v>
      </c>
      <c r="G691" s="208" t="str">
        <f t="shared" si="482"/>
        <v>NA</v>
      </c>
      <c r="H691" s="212" t="str">
        <f t="shared" si="482"/>
        <v>NA</v>
      </c>
      <c r="I691" s="207" t="str">
        <f t="shared" si="482"/>
        <v>NA</v>
      </c>
      <c r="J691" s="208" t="str">
        <f t="shared" si="482"/>
        <v>NA</v>
      </c>
      <c r="K691" s="212">
        <f t="shared" si="482"/>
        <v>0</v>
      </c>
      <c r="L691" s="216">
        <f t="shared" si="482"/>
        <v>0.14256944641050021</v>
      </c>
      <c r="M691" s="212" t="str">
        <f t="shared" si="482"/>
        <v>NA</v>
      </c>
      <c r="N691" s="212" t="str">
        <f t="shared" si="482"/>
        <v>NA</v>
      </c>
      <c r="O691" s="207" t="str">
        <f t="shared" si="482"/>
        <v>NA</v>
      </c>
      <c r="P691" s="207" t="str">
        <f t="shared" si="482"/>
        <v>NA</v>
      </c>
      <c r="Q691" s="207" t="str">
        <f t="shared" si="482"/>
        <v>NA</v>
      </c>
      <c r="R691" s="208" t="str">
        <f t="shared" si="482"/>
        <v>NA</v>
      </c>
      <c r="S691" s="208" t="str">
        <f t="shared" si="482"/>
        <v>NA</v>
      </c>
      <c r="T691" s="212" t="str">
        <f t="shared" si="482"/>
        <v>NA</v>
      </c>
      <c r="U691" s="207" t="str">
        <f t="shared" si="482"/>
        <v>NA</v>
      </c>
      <c r="V691" s="208" t="str">
        <f t="shared" si="482"/>
        <v>NA</v>
      </c>
      <c r="W691" s="218">
        <f t="shared" si="482"/>
        <v>0.14256944641050021</v>
      </c>
      <c r="Y691" s="332" t="str">
        <f t="shared" si="483"/>
        <v>NA</v>
      </c>
      <c r="Z691" s="364" t="str">
        <f t="shared" si="483"/>
        <v>NA</v>
      </c>
      <c r="AA691" s="342" t="str">
        <f t="shared" si="483"/>
        <v>NA</v>
      </c>
      <c r="AB691" s="364" t="str">
        <f t="shared" si="483"/>
        <v>NA</v>
      </c>
      <c r="AC691" s="366" t="str">
        <f t="shared" si="483"/>
        <v>NA</v>
      </c>
      <c r="AD691" s="332">
        <f t="shared" si="483"/>
        <v>0</v>
      </c>
      <c r="AE691" s="364">
        <f t="shared" si="483"/>
        <v>0</v>
      </c>
      <c r="AF691" s="342">
        <f t="shared" si="483"/>
        <v>0</v>
      </c>
      <c r="AG691" s="364">
        <f t="shared" si="483"/>
        <v>0</v>
      </c>
      <c r="AH691" s="366">
        <f t="shared" si="483"/>
        <v>0</v>
      </c>
      <c r="AI691" s="332">
        <f t="shared" si="483"/>
        <v>-1</v>
      </c>
      <c r="AJ691" s="366">
        <f t="shared" si="483"/>
        <v>-1</v>
      </c>
      <c r="AK691" s="366">
        <f t="shared" si="483"/>
        <v>-0.57595856100470544</v>
      </c>
      <c r="AL691" s="350"/>
      <c r="AM691" s="368">
        <f t="shared" si="484"/>
        <v>0.1101261274192655</v>
      </c>
    </row>
    <row r="692" spans="1:39" ht="22.5" customHeight="1">
      <c r="A692" s="56" t="s">
        <v>39</v>
      </c>
      <c r="B692" s="214">
        <f t="shared" si="482"/>
        <v>0</v>
      </c>
      <c r="C692" s="207">
        <f t="shared" si="482"/>
        <v>0</v>
      </c>
      <c r="D692" s="208">
        <f t="shared" si="482"/>
        <v>0.11489056044220741</v>
      </c>
      <c r="E692" s="240" t="str">
        <f t="shared" si="482"/>
        <v>NA</v>
      </c>
      <c r="F692" s="207" t="str">
        <f t="shared" si="482"/>
        <v>NA</v>
      </c>
      <c r="G692" s="216" t="str">
        <f t="shared" si="482"/>
        <v>NA</v>
      </c>
      <c r="H692" s="240" t="str">
        <f t="shared" si="482"/>
        <v>NA</v>
      </c>
      <c r="I692" s="215" t="str">
        <f t="shared" si="482"/>
        <v>NA</v>
      </c>
      <c r="J692" s="216" t="str">
        <f t="shared" si="482"/>
        <v>NA</v>
      </c>
      <c r="K692" s="212">
        <f t="shared" si="482"/>
        <v>0</v>
      </c>
      <c r="L692" s="208">
        <f t="shared" si="482"/>
        <v>0.11489056044220741</v>
      </c>
      <c r="M692" s="240" t="str">
        <f t="shared" si="482"/>
        <v>NA</v>
      </c>
      <c r="N692" s="212" t="str">
        <f t="shared" si="482"/>
        <v>NA</v>
      </c>
      <c r="O692" s="207" t="str">
        <f t="shared" si="482"/>
        <v>NA</v>
      </c>
      <c r="P692" s="207" t="str">
        <f t="shared" si="482"/>
        <v>NA</v>
      </c>
      <c r="Q692" s="207" t="str">
        <f t="shared" si="482"/>
        <v>NA</v>
      </c>
      <c r="R692" s="208" t="str">
        <f t="shared" si="482"/>
        <v>NA</v>
      </c>
      <c r="S692" s="216" t="str">
        <f t="shared" si="482"/>
        <v>NA</v>
      </c>
      <c r="T692" s="240" t="str">
        <f t="shared" si="482"/>
        <v>NA</v>
      </c>
      <c r="U692" s="215" t="str">
        <f t="shared" si="482"/>
        <v>NA</v>
      </c>
      <c r="V692" s="216" t="str">
        <f t="shared" si="482"/>
        <v>NA</v>
      </c>
      <c r="W692" s="213">
        <f t="shared" si="482"/>
        <v>0.11489056044220741</v>
      </c>
      <c r="Y692" s="337" t="str">
        <f t="shared" si="483"/>
        <v>NA</v>
      </c>
      <c r="Z692" s="341">
        <f t="shared" si="483"/>
        <v>-1</v>
      </c>
      <c r="AA692" s="365" t="str">
        <f t="shared" si="483"/>
        <v>NA</v>
      </c>
      <c r="AB692" s="341">
        <f t="shared" si="483"/>
        <v>0</v>
      </c>
      <c r="AC692" s="343">
        <f t="shared" si="483"/>
        <v>-0.725834797891037</v>
      </c>
      <c r="AD692" s="337" t="str">
        <f t="shared" si="483"/>
        <v>NA</v>
      </c>
      <c r="AE692" s="341">
        <f t="shared" si="483"/>
        <v>0</v>
      </c>
      <c r="AF692" s="365" t="str">
        <f t="shared" si="483"/>
        <v>NA</v>
      </c>
      <c r="AG692" s="341">
        <f t="shared" si="483"/>
        <v>0</v>
      </c>
      <c r="AH692" s="343">
        <f t="shared" si="483"/>
        <v>0</v>
      </c>
      <c r="AI692" s="337" t="str">
        <f t="shared" si="483"/>
        <v>NA</v>
      </c>
      <c r="AJ692" s="343">
        <f t="shared" si="483"/>
        <v>-1</v>
      </c>
      <c r="AK692" s="343">
        <f t="shared" si="483"/>
        <v>-0.63639447746510514</v>
      </c>
      <c r="AL692" s="367"/>
      <c r="AM692" s="345">
        <f t="shared" si="484"/>
        <v>7.5109102675586709E-2</v>
      </c>
    </row>
    <row r="693" spans="1:39" ht="22.5" customHeight="1">
      <c r="A693" s="16"/>
      <c r="B693" s="214"/>
      <c r="C693" s="207"/>
      <c r="D693" s="216"/>
      <c r="E693" s="240"/>
      <c r="F693" s="207"/>
      <c r="G693" s="216"/>
      <c r="H693" s="240"/>
      <c r="I693" s="215"/>
      <c r="J693" s="216"/>
      <c r="K693" s="240"/>
      <c r="L693" s="216"/>
      <c r="M693" s="240"/>
      <c r="N693" s="212"/>
      <c r="O693" s="207"/>
      <c r="P693" s="207"/>
      <c r="Q693" s="207"/>
      <c r="R693" s="208"/>
      <c r="S693" s="216"/>
      <c r="T693" s="240"/>
      <c r="U693" s="215"/>
      <c r="V693" s="216"/>
      <c r="W693" s="218"/>
      <c r="Y693" s="337"/>
      <c r="Z693" s="364"/>
      <c r="AA693" s="365"/>
      <c r="AB693" s="364"/>
      <c r="AC693" s="366"/>
      <c r="AD693" s="337"/>
      <c r="AE693" s="364"/>
      <c r="AF693" s="365"/>
      <c r="AG693" s="364"/>
      <c r="AH693" s="366"/>
      <c r="AI693" s="337"/>
      <c r="AJ693" s="366"/>
      <c r="AK693" s="366"/>
      <c r="AL693" s="367"/>
      <c r="AM693" s="368"/>
    </row>
    <row r="694" spans="1:39" ht="22.5" customHeight="1">
      <c r="A694" s="16" t="s">
        <v>75</v>
      </c>
      <c r="B694" s="214"/>
      <c r="C694" s="207"/>
      <c r="D694" s="216"/>
      <c r="E694" s="240"/>
      <c r="F694" s="207"/>
      <c r="G694" s="216"/>
      <c r="H694" s="240"/>
      <c r="I694" s="215"/>
      <c r="J694" s="216"/>
      <c r="K694" s="240"/>
      <c r="L694" s="216"/>
      <c r="M694" s="240"/>
      <c r="N694" s="212"/>
      <c r="O694" s="207"/>
      <c r="P694" s="207"/>
      <c r="Q694" s="207"/>
      <c r="R694" s="208"/>
      <c r="S694" s="216"/>
      <c r="T694" s="240"/>
      <c r="U694" s="215"/>
      <c r="V694" s="216"/>
      <c r="W694" s="218"/>
      <c r="Y694" s="337"/>
      <c r="Z694" s="364"/>
      <c r="AA694" s="365"/>
      <c r="AB694" s="364"/>
      <c r="AC694" s="366"/>
      <c r="AD694" s="337"/>
      <c r="AE694" s="364"/>
      <c r="AF694" s="365"/>
      <c r="AG694" s="364"/>
      <c r="AH694" s="366"/>
      <c r="AI694" s="337"/>
      <c r="AJ694" s="366"/>
      <c r="AK694" s="366"/>
      <c r="AL694" s="367"/>
      <c r="AM694" s="368"/>
    </row>
    <row r="695" spans="1:39" ht="22.5" customHeight="1">
      <c r="A695" s="16" t="s">
        <v>37</v>
      </c>
      <c r="B695" s="206">
        <f t="shared" ref="B695:W697" si="485">IF(B167=0, "NA",B519/B167)</f>
        <v>0</v>
      </c>
      <c r="C695" s="207" t="str">
        <f t="shared" si="485"/>
        <v>NA</v>
      </c>
      <c r="D695" s="208">
        <f t="shared" si="485"/>
        <v>0.18854583813472597</v>
      </c>
      <c r="E695" s="240" t="str">
        <f t="shared" si="485"/>
        <v>NA</v>
      </c>
      <c r="F695" s="207" t="str">
        <f t="shared" si="485"/>
        <v>NA</v>
      </c>
      <c r="G695" s="216" t="str">
        <f t="shared" si="485"/>
        <v>NA</v>
      </c>
      <c r="H695" s="240" t="str">
        <f t="shared" si="485"/>
        <v>NA</v>
      </c>
      <c r="I695" s="215" t="str">
        <f t="shared" si="485"/>
        <v>NA</v>
      </c>
      <c r="J695" s="216" t="str">
        <f t="shared" si="485"/>
        <v>NA</v>
      </c>
      <c r="K695" s="212">
        <f t="shared" si="485"/>
        <v>0</v>
      </c>
      <c r="L695" s="208">
        <f t="shared" si="485"/>
        <v>0.18854583813472597</v>
      </c>
      <c r="M695" s="212" t="str">
        <f t="shared" si="485"/>
        <v>NA</v>
      </c>
      <c r="N695" s="212" t="str">
        <f t="shared" si="485"/>
        <v>NA</v>
      </c>
      <c r="O695" s="207" t="str">
        <f t="shared" si="485"/>
        <v>NA</v>
      </c>
      <c r="P695" s="207" t="str">
        <f t="shared" si="485"/>
        <v>NA</v>
      </c>
      <c r="Q695" s="207" t="str">
        <f t="shared" si="485"/>
        <v>NA</v>
      </c>
      <c r="R695" s="208" t="str">
        <f t="shared" si="485"/>
        <v>NA</v>
      </c>
      <c r="S695" s="208" t="str">
        <f t="shared" si="485"/>
        <v>NA</v>
      </c>
      <c r="T695" s="240" t="str">
        <f t="shared" si="485"/>
        <v>NA</v>
      </c>
      <c r="U695" s="215" t="str">
        <f t="shared" si="485"/>
        <v>NA</v>
      </c>
      <c r="V695" s="216" t="str">
        <f t="shared" si="485"/>
        <v>NA</v>
      </c>
      <c r="W695" s="213">
        <f t="shared" si="485"/>
        <v>0.18854583813472597</v>
      </c>
      <c r="Y695" s="332" t="str">
        <f t="shared" ref="Y695:AK697" si="486">IF(Y167=0, "NA",Y519/Y167)</f>
        <v>NA</v>
      </c>
      <c r="Z695" s="341">
        <f t="shared" si="486"/>
        <v>-1</v>
      </c>
      <c r="AA695" s="342" t="str">
        <f t="shared" si="486"/>
        <v>NA</v>
      </c>
      <c r="AB695" s="341">
        <f t="shared" si="486"/>
        <v>0</v>
      </c>
      <c r="AC695" s="343">
        <f t="shared" si="486"/>
        <v>-0.76971571049036658</v>
      </c>
      <c r="AD695" s="332" t="str">
        <f t="shared" si="486"/>
        <v>NA</v>
      </c>
      <c r="AE695" s="341" t="str">
        <f t="shared" si="486"/>
        <v>NA</v>
      </c>
      <c r="AF695" s="342" t="str">
        <f t="shared" si="486"/>
        <v>NA</v>
      </c>
      <c r="AG695" s="341" t="str">
        <f t="shared" si="486"/>
        <v>NA</v>
      </c>
      <c r="AH695" s="343" t="str">
        <f t="shared" si="486"/>
        <v>NA</v>
      </c>
      <c r="AI695" s="332" t="str">
        <f t="shared" si="486"/>
        <v>NA</v>
      </c>
      <c r="AJ695" s="343" t="str">
        <f t="shared" si="486"/>
        <v>NA</v>
      </c>
      <c r="AK695" s="343">
        <f t="shared" si="486"/>
        <v>-0.76971571049036658</v>
      </c>
      <c r="AL695" s="367"/>
      <c r="AM695" s="345">
        <f t="shared" ref="AM695:AM697" si="487">IF(AM167=0, "NA",AM519/AM167)</f>
        <v>0.12150214785818217</v>
      </c>
    </row>
    <row r="696" spans="1:39" ht="22.5" customHeight="1">
      <c r="A696" s="16" t="s">
        <v>38</v>
      </c>
      <c r="B696" s="206">
        <f t="shared" si="485"/>
        <v>0</v>
      </c>
      <c r="C696" s="207" t="str">
        <f t="shared" si="485"/>
        <v>NA</v>
      </c>
      <c r="D696" s="216">
        <f t="shared" si="485"/>
        <v>7.5614507817937604E-2</v>
      </c>
      <c r="E696" s="240" t="str">
        <f t="shared" si="485"/>
        <v>NA</v>
      </c>
      <c r="F696" s="207" t="str">
        <f t="shared" si="485"/>
        <v>NA</v>
      </c>
      <c r="G696" s="216" t="str">
        <f t="shared" si="485"/>
        <v>NA</v>
      </c>
      <c r="H696" s="240" t="str">
        <f t="shared" si="485"/>
        <v>NA</v>
      </c>
      <c r="I696" s="215" t="str">
        <f t="shared" si="485"/>
        <v>NA</v>
      </c>
      <c r="J696" s="216" t="str">
        <f t="shared" si="485"/>
        <v>NA</v>
      </c>
      <c r="K696" s="212">
        <f t="shared" si="485"/>
        <v>0</v>
      </c>
      <c r="L696" s="216">
        <f t="shared" si="485"/>
        <v>7.5614507817937604E-2</v>
      </c>
      <c r="M696" s="212">
        <f t="shared" si="485"/>
        <v>0</v>
      </c>
      <c r="N696" s="238" t="str">
        <f t="shared" si="485"/>
        <v>NA</v>
      </c>
      <c r="O696" s="236" t="str">
        <f t="shared" si="485"/>
        <v>NA</v>
      </c>
      <c r="P696" s="236" t="str">
        <f t="shared" si="485"/>
        <v>NA</v>
      </c>
      <c r="Q696" s="236" t="str">
        <f t="shared" si="485"/>
        <v>NA</v>
      </c>
      <c r="R696" s="237" t="str">
        <f t="shared" si="485"/>
        <v>NA</v>
      </c>
      <c r="S696" s="216">
        <f t="shared" si="485"/>
        <v>-0.16408369951556331</v>
      </c>
      <c r="T696" s="240" t="str">
        <f t="shared" si="485"/>
        <v>NA</v>
      </c>
      <c r="U696" s="215" t="str">
        <f t="shared" si="485"/>
        <v>NA</v>
      </c>
      <c r="V696" s="216" t="str">
        <f t="shared" si="485"/>
        <v>NA</v>
      </c>
      <c r="W696" s="218">
        <f t="shared" si="485"/>
        <v>1.2458599034995209E-2</v>
      </c>
      <c r="Y696" s="332" t="str">
        <f t="shared" si="486"/>
        <v>NA</v>
      </c>
      <c r="Z696" s="364" t="str">
        <f t="shared" si="486"/>
        <v>NA</v>
      </c>
      <c r="AA696" s="342" t="str">
        <f t="shared" si="486"/>
        <v>NA</v>
      </c>
      <c r="AB696" s="364" t="str">
        <f t="shared" si="486"/>
        <v>NA</v>
      </c>
      <c r="AC696" s="366" t="str">
        <f t="shared" si="486"/>
        <v>NA</v>
      </c>
      <c r="AD696" s="332" t="str">
        <f t="shared" si="486"/>
        <v>NA</v>
      </c>
      <c r="AE696" s="364">
        <f t="shared" si="486"/>
        <v>0</v>
      </c>
      <c r="AF696" s="342" t="str">
        <f t="shared" si="486"/>
        <v>NA</v>
      </c>
      <c r="AG696" s="364">
        <f t="shared" si="486"/>
        <v>0</v>
      </c>
      <c r="AH696" s="366">
        <f t="shared" si="486"/>
        <v>0</v>
      </c>
      <c r="AI696" s="332" t="str">
        <f t="shared" si="486"/>
        <v>NA</v>
      </c>
      <c r="AJ696" s="366">
        <f t="shared" si="486"/>
        <v>-1</v>
      </c>
      <c r="AK696" s="366">
        <f t="shared" si="486"/>
        <v>-0.26258683776131198</v>
      </c>
      <c r="AL696" s="367"/>
      <c r="AM696" s="368">
        <f t="shared" si="487"/>
        <v>-3.1139175097218449E-3</v>
      </c>
    </row>
    <row r="697" spans="1:39" ht="22.5" customHeight="1">
      <c r="A697" s="176" t="s">
        <v>12</v>
      </c>
      <c r="B697" s="224">
        <f t="shared" si="485"/>
        <v>0</v>
      </c>
      <c r="C697" s="225" t="str">
        <f t="shared" si="485"/>
        <v>NA</v>
      </c>
      <c r="D697" s="226">
        <f t="shared" si="485"/>
        <v>0.12663997775353231</v>
      </c>
      <c r="E697" s="227" t="str">
        <f t="shared" si="485"/>
        <v>NA</v>
      </c>
      <c r="F697" s="225" t="str">
        <f t="shared" si="485"/>
        <v>NA</v>
      </c>
      <c r="G697" s="226" t="str">
        <f t="shared" si="485"/>
        <v>NA</v>
      </c>
      <c r="H697" s="227" t="str">
        <f t="shared" si="485"/>
        <v>NA</v>
      </c>
      <c r="I697" s="225" t="str">
        <f t="shared" si="485"/>
        <v>NA</v>
      </c>
      <c r="J697" s="226" t="str">
        <f t="shared" si="485"/>
        <v>NA</v>
      </c>
      <c r="K697" s="227">
        <f t="shared" si="485"/>
        <v>0</v>
      </c>
      <c r="L697" s="226">
        <f t="shared" si="485"/>
        <v>0.12663997775353231</v>
      </c>
      <c r="M697" s="227" t="str">
        <f t="shared" si="485"/>
        <v>NA</v>
      </c>
      <c r="N697" s="225"/>
      <c r="O697" s="225"/>
      <c r="P697" s="225"/>
      <c r="Q697" s="225"/>
      <c r="R697" s="225" t="str">
        <f t="shared" si="485"/>
        <v>NA</v>
      </c>
      <c r="S697" s="226">
        <f t="shared" si="485"/>
        <v>-0.16408369951556331</v>
      </c>
      <c r="T697" s="227" t="str">
        <f t="shared" si="485"/>
        <v>NA</v>
      </c>
      <c r="U697" s="225" t="str">
        <f t="shared" si="485"/>
        <v>NA</v>
      </c>
      <c r="V697" s="226" t="str">
        <f t="shared" si="485"/>
        <v>NA</v>
      </c>
      <c r="W697" s="239">
        <f t="shared" si="485"/>
        <v>7.8975522370028001E-2</v>
      </c>
      <c r="Y697" s="336" t="str">
        <f t="shared" si="486"/>
        <v>NA</v>
      </c>
      <c r="Z697" s="360">
        <f t="shared" si="486"/>
        <v>-1</v>
      </c>
      <c r="AA697" s="361" t="str">
        <f t="shared" si="486"/>
        <v>NA</v>
      </c>
      <c r="AB697" s="360">
        <f t="shared" si="486"/>
        <v>0</v>
      </c>
      <c r="AC697" s="362">
        <f t="shared" si="486"/>
        <v>-0.76971571049036658</v>
      </c>
      <c r="AD697" s="336" t="str">
        <f t="shared" si="486"/>
        <v>NA</v>
      </c>
      <c r="AE697" s="360">
        <f t="shared" si="486"/>
        <v>0</v>
      </c>
      <c r="AF697" s="361" t="str">
        <f t="shared" si="486"/>
        <v>NA</v>
      </c>
      <c r="AG697" s="360">
        <f t="shared" si="486"/>
        <v>0</v>
      </c>
      <c r="AH697" s="362">
        <f t="shared" si="486"/>
        <v>0</v>
      </c>
      <c r="AI697" s="336" t="str">
        <f t="shared" si="486"/>
        <v>NA</v>
      </c>
      <c r="AJ697" s="362">
        <f t="shared" si="486"/>
        <v>-1</v>
      </c>
      <c r="AK697" s="362">
        <f t="shared" si="486"/>
        <v>-0.48172699821827908</v>
      </c>
      <c r="AL697" s="344"/>
      <c r="AM697" s="363">
        <f t="shared" si="487"/>
        <v>4.4377843721616385E-2</v>
      </c>
    </row>
    <row r="698" spans="1:39" ht="22.5" customHeight="1">
      <c r="A698" s="16"/>
      <c r="B698" s="206"/>
      <c r="C698" s="207"/>
      <c r="D698" s="208"/>
      <c r="E698" s="212"/>
      <c r="F698" s="207"/>
      <c r="G698" s="208"/>
      <c r="H698" s="212"/>
      <c r="I698" s="207"/>
      <c r="J698" s="208"/>
      <c r="K698" s="212"/>
      <c r="L698" s="208"/>
      <c r="M698" s="212"/>
      <c r="N698" s="207"/>
      <c r="O698" s="207"/>
      <c r="P698" s="207"/>
      <c r="Q698" s="207"/>
      <c r="R698" s="207"/>
      <c r="S698" s="208"/>
      <c r="T698" s="212"/>
      <c r="U698" s="207"/>
      <c r="V698" s="208"/>
      <c r="W698" s="229"/>
      <c r="Y698" s="332"/>
      <c r="Z698" s="341"/>
      <c r="AA698" s="342"/>
      <c r="AB698" s="341"/>
      <c r="AC698" s="343"/>
      <c r="AD698" s="332"/>
      <c r="AE698" s="341"/>
      <c r="AF698" s="342"/>
      <c r="AG698" s="341"/>
      <c r="AH698" s="343"/>
      <c r="AI698" s="332"/>
      <c r="AJ698" s="343"/>
      <c r="AK698" s="343"/>
      <c r="AL698" s="351"/>
      <c r="AM698" s="345"/>
    </row>
    <row r="699" spans="1:39" ht="22.5" customHeight="1">
      <c r="A699" s="16" t="s">
        <v>78</v>
      </c>
      <c r="B699" s="206"/>
      <c r="C699" s="207"/>
      <c r="D699" s="208"/>
      <c r="E699" s="212"/>
      <c r="F699" s="207"/>
      <c r="G699" s="208"/>
      <c r="H699" s="212"/>
      <c r="I699" s="207"/>
      <c r="J699" s="208"/>
      <c r="K699" s="212"/>
      <c r="L699" s="208"/>
      <c r="M699" s="212"/>
      <c r="N699" s="207"/>
      <c r="O699" s="207"/>
      <c r="P699" s="207"/>
      <c r="Q699" s="207"/>
      <c r="R699" s="207"/>
      <c r="S699" s="208"/>
      <c r="T699" s="212"/>
      <c r="U699" s="207"/>
      <c r="V699" s="208"/>
      <c r="W699" s="229"/>
      <c r="Y699" s="332"/>
      <c r="Z699" s="341"/>
      <c r="AA699" s="342"/>
      <c r="AB699" s="341"/>
      <c r="AC699" s="343"/>
      <c r="AD699" s="332"/>
      <c r="AE699" s="341"/>
      <c r="AF699" s="342"/>
      <c r="AG699" s="341"/>
      <c r="AH699" s="343"/>
      <c r="AI699" s="332"/>
      <c r="AJ699" s="343"/>
      <c r="AK699" s="343"/>
      <c r="AL699" s="351"/>
      <c r="AM699" s="345"/>
    </row>
    <row r="700" spans="1:39" ht="22.5" customHeight="1">
      <c r="A700" s="16" t="s">
        <v>37</v>
      </c>
      <c r="B700" s="206">
        <f t="shared" ref="B700:W702" si="488">IF(B172=0, "NA",B524/B172)</f>
        <v>0</v>
      </c>
      <c r="C700" s="207" t="str">
        <f t="shared" si="488"/>
        <v>NA</v>
      </c>
      <c r="D700" s="208">
        <f t="shared" si="488"/>
        <v>0.10228841128202475</v>
      </c>
      <c r="E700" s="212">
        <f t="shared" si="488"/>
        <v>0</v>
      </c>
      <c r="F700" s="207" t="str">
        <f t="shared" si="488"/>
        <v>NA</v>
      </c>
      <c r="G700" s="208">
        <f t="shared" si="488"/>
        <v>0.11294814648003686</v>
      </c>
      <c r="H700" s="212">
        <f t="shared" si="488"/>
        <v>0</v>
      </c>
      <c r="I700" s="207" t="str">
        <f t="shared" si="488"/>
        <v>NA</v>
      </c>
      <c r="J700" s="208">
        <f t="shared" si="488"/>
        <v>8.9327769348103755E-2</v>
      </c>
      <c r="K700" s="212">
        <f t="shared" si="488"/>
        <v>0</v>
      </c>
      <c r="L700" s="208">
        <f t="shared" si="488"/>
        <v>0.10374245235736769</v>
      </c>
      <c r="M700" s="212" t="str">
        <f t="shared" si="488"/>
        <v>NA</v>
      </c>
      <c r="N700" s="207"/>
      <c r="O700" s="207"/>
      <c r="P700" s="207"/>
      <c r="Q700" s="207"/>
      <c r="R700" s="207" t="str">
        <f t="shared" si="488"/>
        <v>NA</v>
      </c>
      <c r="S700" s="208" t="str">
        <f t="shared" si="488"/>
        <v>NA</v>
      </c>
      <c r="T700" s="212" t="str">
        <f t="shared" si="488"/>
        <v>NA</v>
      </c>
      <c r="U700" s="207" t="str">
        <f t="shared" si="488"/>
        <v>NA</v>
      </c>
      <c r="V700" s="208" t="str">
        <f t="shared" si="488"/>
        <v>NA</v>
      </c>
      <c r="W700" s="213">
        <f t="shared" si="488"/>
        <v>0.10374245235736769</v>
      </c>
      <c r="Y700" s="332" t="str">
        <f t="shared" ref="Y700:AK702" si="489">IF(Y172=0, "NA",Y524/Y172)</f>
        <v>NA</v>
      </c>
      <c r="Z700" s="341">
        <f t="shared" si="489"/>
        <v>-1</v>
      </c>
      <c r="AA700" s="342" t="str">
        <f t="shared" si="489"/>
        <v>NA</v>
      </c>
      <c r="AB700" s="341">
        <f t="shared" si="489"/>
        <v>0</v>
      </c>
      <c r="AC700" s="343">
        <f t="shared" si="489"/>
        <v>-0.71097833708344538</v>
      </c>
      <c r="AD700" s="332" t="str">
        <f t="shared" si="489"/>
        <v>NA</v>
      </c>
      <c r="AE700" s="341" t="str">
        <f t="shared" si="489"/>
        <v>NA</v>
      </c>
      <c r="AF700" s="342" t="str">
        <f t="shared" si="489"/>
        <v>NA</v>
      </c>
      <c r="AG700" s="341" t="str">
        <f t="shared" si="489"/>
        <v>NA</v>
      </c>
      <c r="AH700" s="343" t="str">
        <f t="shared" si="489"/>
        <v>NA</v>
      </c>
      <c r="AI700" s="332" t="str">
        <f t="shared" si="489"/>
        <v>NA</v>
      </c>
      <c r="AJ700" s="343" t="str">
        <f t="shared" si="489"/>
        <v>NA</v>
      </c>
      <c r="AK700" s="343">
        <f t="shared" si="489"/>
        <v>-0.71097833708344538</v>
      </c>
      <c r="AL700" s="350"/>
      <c r="AM700" s="345">
        <f t="shared" ref="AM700:AM702" si="490">IF(AM172=0, "NA",AM524/AM172)</f>
        <v>4.6916305253736891E-2</v>
      </c>
    </row>
    <row r="701" spans="1:39" ht="22.5" customHeight="1">
      <c r="A701" s="16" t="s">
        <v>38</v>
      </c>
      <c r="B701" s="206">
        <f t="shared" si="488"/>
        <v>0</v>
      </c>
      <c r="C701" s="207" t="str">
        <f t="shared" si="488"/>
        <v>NA</v>
      </c>
      <c r="D701" s="216">
        <f t="shared" si="488"/>
        <v>2.9072468206455156E-2</v>
      </c>
      <c r="E701" s="212">
        <f t="shared" si="488"/>
        <v>0</v>
      </c>
      <c r="F701" s="207" t="str">
        <f t="shared" si="488"/>
        <v>NA</v>
      </c>
      <c r="G701" s="216">
        <f t="shared" si="488"/>
        <v>4.0667809954931782E-3</v>
      </c>
      <c r="H701" s="212">
        <f t="shared" si="488"/>
        <v>0</v>
      </c>
      <c r="I701" s="207" t="str">
        <f t="shared" si="488"/>
        <v>NA</v>
      </c>
      <c r="J701" s="216">
        <f t="shared" si="488"/>
        <v>7.4862846294869181E-2</v>
      </c>
      <c r="K701" s="212">
        <f t="shared" si="488"/>
        <v>0</v>
      </c>
      <c r="L701" s="216">
        <f t="shared" si="488"/>
        <v>2.6636917675101297E-2</v>
      </c>
      <c r="M701" s="212">
        <f t="shared" si="488"/>
        <v>0</v>
      </c>
      <c r="N701" s="207"/>
      <c r="O701" s="207"/>
      <c r="P701" s="207"/>
      <c r="Q701" s="207"/>
      <c r="R701" s="207" t="str">
        <f t="shared" si="488"/>
        <v>NA</v>
      </c>
      <c r="S701" s="216">
        <f t="shared" si="488"/>
        <v>-0.14882339726283203</v>
      </c>
      <c r="T701" s="212">
        <f t="shared" si="488"/>
        <v>0</v>
      </c>
      <c r="U701" s="207" t="str">
        <f t="shared" si="488"/>
        <v>NA</v>
      </c>
      <c r="V701" s="216">
        <f t="shared" si="488"/>
        <v>4.6778097433037354E-2</v>
      </c>
      <c r="W701" s="218">
        <f t="shared" si="488"/>
        <v>6.1385918893025722E-3</v>
      </c>
      <c r="Y701" s="332" t="str">
        <f t="shared" si="489"/>
        <v>NA</v>
      </c>
      <c r="Z701" s="364" t="str">
        <f t="shared" si="489"/>
        <v>NA</v>
      </c>
      <c r="AA701" s="342" t="str">
        <f t="shared" si="489"/>
        <v>NA</v>
      </c>
      <c r="AB701" s="364" t="str">
        <f t="shared" si="489"/>
        <v>NA</v>
      </c>
      <c r="AC701" s="366" t="str">
        <f t="shared" si="489"/>
        <v>NA</v>
      </c>
      <c r="AD701" s="332" t="str">
        <f t="shared" si="489"/>
        <v>NA</v>
      </c>
      <c r="AE701" s="364">
        <f t="shared" si="489"/>
        <v>0</v>
      </c>
      <c r="AF701" s="342" t="str">
        <f t="shared" si="489"/>
        <v>NA</v>
      </c>
      <c r="AG701" s="364">
        <f t="shared" si="489"/>
        <v>0</v>
      </c>
      <c r="AH701" s="366">
        <f t="shared" si="489"/>
        <v>0</v>
      </c>
      <c r="AI701" s="332" t="str">
        <f t="shared" si="489"/>
        <v>NA</v>
      </c>
      <c r="AJ701" s="366">
        <f t="shared" si="489"/>
        <v>-1</v>
      </c>
      <c r="AK701" s="366">
        <f t="shared" si="489"/>
        <v>-0.28444773607191054</v>
      </c>
      <c r="AL701" s="350"/>
      <c r="AM701" s="368">
        <f t="shared" si="490"/>
        <v>-1.9038360549425058E-2</v>
      </c>
    </row>
    <row r="702" spans="1:39" ht="22.5" customHeight="1" thickBot="1">
      <c r="A702" s="179" t="s">
        <v>78</v>
      </c>
      <c r="B702" s="252">
        <f t="shared" si="488"/>
        <v>0</v>
      </c>
      <c r="C702" s="253" t="str">
        <f t="shared" si="488"/>
        <v>NA</v>
      </c>
      <c r="D702" s="254">
        <f t="shared" si="488"/>
        <v>6.7469074493910944E-2</v>
      </c>
      <c r="E702" s="255">
        <f t="shared" si="488"/>
        <v>0</v>
      </c>
      <c r="F702" s="253" t="str">
        <f t="shared" si="488"/>
        <v>NA</v>
      </c>
      <c r="G702" s="254">
        <f t="shared" si="488"/>
        <v>7.3318316518519389E-2</v>
      </c>
      <c r="H702" s="255">
        <f t="shared" si="488"/>
        <v>0</v>
      </c>
      <c r="I702" s="253" t="str">
        <f t="shared" si="488"/>
        <v>NA</v>
      </c>
      <c r="J702" s="254">
        <f t="shared" si="488"/>
        <v>8.5763300236452497E-2</v>
      </c>
      <c r="K702" s="255">
        <f t="shared" si="488"/>
        <v>0</v>
      </c>
      <c r="L702" s="254">
        <f t="shared" si="488"/>
        <v>6.8737770530181819E-2</v>
      </c>
      <c r="M702" s="255">
        <f t="shared" si="488"/>
        <v>0</v>
      </c>
      <c r="N702" s="253"/>
      <c r="O702" s="253"/>
      <c r="P702" s="253"/>
      <c r="Q702" s="253"/>
      <c r="R702" s="253" t="str">
        <f t="shared" si="488"/>
        <v>NA</v>
      </c>
      <c r="S702" s="254">
        <f t="shared" si="488"/>
        <v>-0.14882339726283203</v>
      </c>
      <c r="T702" s="255">
        <f t="shared" si="488"/>
        <v>0</v>
      </c>
      <c r="U702" s="253" t="str">
        <f t="shared" si="488"/>
        <v>NA</v>
      </c>
      <c r="V702" s="254">
        <f t="shared" si="488"/>
        <v>4.6778097433037354E-2</v>
      </c>
      <c r="W702" s="256">
        <f t="shared" si="488"/>
        <v>5.1877059524315643E-2</v>
      </c>
      <c r="Y702" s="340" t="str">
        <f t="shared" si="489"/>
        <v>NA</v>
      </c>
      <c r="Z702" s="377">
        <f t="shared" si="489"/>
        <v>-1</v>
      </c>
      <c r="AA702" s="378" t="str">
        <f t="shared" si="489"/>
        <v>NA</v>
      </c>
      <c r="AB702" s="377">
        <f t="shared" si="489"/>
        <v>0</v>
      </c>
      <c r="AC702" s="379">
        <f t="shared" si="489"/>
        <v>-0.71097833708344538</v>
      </c>
      <c r="AD702" s="340" t="str">
        <f t="shared" si="489"/>
        <v>NA</v>
      </c>
      <c r="AE702" s="377">
        <f t="shared" si="489"/>
        <v>0</v>
      </c>
      <c r="AF702" s="378" t="str">
        <f t="shared" si="489"/>
        <v>NA</v>
      </c>
      <c r="AG702" s="377">
        <f t="shared" si="489"/>
        <v>0</v>
      </c>
      <c r="AH702" s="379">
        <f t="shared" si="489"/>
        <v>0</v>
      </c>
      <c r="AI702" s="340" t="str">
        <f t="shared" si="489"/>
        <v>NA</v>
      </c>
      <c r="AJ702" s="379">
        <f t="shared" si="489"/>
        <v>-1</v>
      </c>
      <c r="AK702" s="379">
        <f t="shared" si="489"/>
        <v>-0.45964005377884298</v>
      </c>
      <c r="AL702" s="350"/>
      <c r="AM702" s="380">
        <f t="shared" si="490"/>
        <v>1.1568071392746402E-2</v>
      </c>
    </row>
  </sheetData>
  <mergeCells count="100">
    <mergeCell ref="Y354:AC354"/>
    <mergeCell ref="AD354:AH354"/>
    <mergeCell ref="AI354:AJ354"/>
    <mergeCell ref="AI355:AJ355"/>
    <mergeCell ref="Y353:AK353"/>
    <mergeCell ref="Y355:Z355"/>
    <mergeCell ref="AA355:AB355"/>
    <mergeCell ref="Y530:AC530"/>
    <mergeCell ref="AD530:AH530"/>
    <mergeCell ref="AI530:AJ530"/>
    <mergeCell ref="AI531:AJ531"/>
    <mergeCell ref="Y529:AK529"/>
    <mergeCell ref="AD531:AE531"/>
    <mergeCell ref="AF531:AG531"/>
    <mergeCell ref="Y531:Z531"/>
    <mergeCell ref="AA531:AB531"/>
    <mergeCell ref="AM177:AM181"/>
    <mergeCell ref="AM353:AM357"/>
    <mergeCell ref="AM529:AM533"/>
    <mergeCell ref="AD178:AH178"/>
    <mergeCell ref="AI178:AJ178"/>
    <mergeCell ref="AD355:AE355"/>
    <mergeCell ref="AF355:AG355"/>
    <mergeCell ref="A530:A531"/>
    <mergeCell ref="B530:D530"/>
    <mergeCell ref="E530:G530"/>
    <mergeCell ref="H530:J530"/>
    <mergeCell ref="K530:L530"/>
    <mergeCell ref="M530:S530"/>
    <mergeCell ref="T530:V530"/>
    <mergeCell ref="W530:W533"/>
    <mergeCell ref="N356:N357"/>
    <mergeCell ref="O356:O357"/>
    <mergeCell ref="P356:P357"/>
    <mergeCell ref="Q356:Q357"/>
    <mergeCell ref="R356:R357"/>
    <mergeCell ref="B529:W529"/>
    <mergeCell ref="N531:R531"/>
    <mergeCell ref="N532:N533"/>
    <mergeCell ref="O532:O533"/>
    <mergeCell ref="P532:P533"/>
    <mergeCell ref="Q532:Q533"/>
    <mergeCell ref="R532:R533"/>
    <mergeCell ref="A354:A355"/>
    <mergeCell ref="B354:D354"/>
    <mergeCell ref="E354:G354"/>
    <mergeCell ref="H354:J354"/>
    <mergeCell ref="K354:L354"/>
    <mergeCell ref="M354:S354"/>
    <mergeCell ref="T354:V354"/>
    <mergeCell ref="W354:W357"/>
    <mergeCell ref="N180:N181"/>
    <mergeCell ref="O180:O181"/>
    <mergeCell ref="P180:P181"/>
    <mergeCell ref="Q180:Q181"/>
    <mergeCell ref="R180:R181"/>
    <mergeCell ref="B353:W353"/>
    <mergeCell ref="W178:W181"/>
    <mergeCell ref="N179:R179"/>
    <mergeCell ref="N355:R355"/>
    <mergeCell ref="B177:W177"/>
    <mergeCell ref="Y177:AK177"/>
    <mergeCell ref="A178:A179"/>
    <mergeCell ref="B178:D178"/>
    <mergeCell ref="E178:G178"/>
    <mergeCell ref="H178:J178"/>
    <mergeCell ref="K178:L178"/>
    <mergeCell ref="M178:S178"/>
    <mergeCell ref="T178:V178"/>
    <mergeCell ref="Y179:Z179"/>
    <mergeCell ref="AA179:AB179"/>
    <mergeCell ref="AD179:AE179"/>
    <mergeCell ref="AF179:AG179"/>
    <mergeCell ref="AI179:AJ179"/>
    <mergeCell ref="Y178:AC178"/>
    <mergeCell ref="Y2:AC2"/>
    <mergeCell ref="AD2:AH2"/>
    <mergeCell ref="AF3:AG3"/>
    <mergeCell ref="AI3:AJ3"/>
    <mergeCell ref="N4:N5"/>
    <mergeCell ref="O4:O5"/>
    <mergeCell ref="P4:P5"/>
    <mergeCell ref="Q4:Q5"/>
    <mergeCell ref="R4:R5"/>
    <mergeCell ref="B1:W1"/>
    <mergeCell ref="Y1:AK1"/>
    <mergeCell ref="AM1:AM5"/>
    <mergeCell ref="A2:A3"/>
    <mergeCell ref="B2:D2"/>
    <mergeCell ref="E2:G2"/>
    <mergeCell ref="H2:J2"/>
    <mergeCell ref="K2:L2"/>
    <mergeCell ref="AI2:AJ2"/>
    <mergeCell ref="N3:R3"/>
    <mergeCell ref="Y3:Z3"/>
    <mergeCell ref="AA3:AB3"/>
    <mergeCell ref="AD3:AE3"/>
    <mergeCell ref="M2:S2"/>
    <mergeCell ref="T2:V2"/>
    <mergeCell ref="W2:W5"/>
  </mergeCells>
  <printOptions horizontalCentered="1" verticalCentered="1"/>
  <pageMargins left="0.25" right="0.25" top="0.75" bottom="0.75" header="0.3" footer="0.3"/>
  <pageSetup paperSize="17" scale="64" fitToHeight="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04221-FCE2-4FE6-9784-025CB1BB3EA2}">
  <dimension ref="A1:AN702"/>
  <sheetViews>
    <sheetView zoomScale="70" zoomScaleNormal="70" workbookViewId="0">
      <pane xSplit="1" ySplit="5" topLeftCell="C300" activePane="bottomRight" state="frozen"/>
      <selection pane="topRight" activeCell="B1" sqref="B1"/>
      <selection pane="bottomLeft" activeCell="A6" sqref="A6"/>
      <selection pane="bottomRight" activeCell="O310" sqref="O310"/>
    </sheetView>
  </sheetViews>
  <sheetFormatPr defaultColWidth="9.28515625" defaultRowHeight="22.5" customHeight="1"/>
  <cols>
    <col min="1" max="1" width="40.7109375" style="1" customWidth="1"/>
    <col min="2" max="2" width="11" style="257" bestFit="1" customWidth="1"/>
    <col min="3" max="3" width="15.7109375" style="258" bestFit="1" customWidth="1"/>
    <col min="4" max="4" width="16.7109375" style="259" bestFit="1" customWidth="1"/>
    <col min="5" max="5" width="11" style="2" bestFit="1" customWidth="1"/>
    <col min="6" max="6" width="13.42578125" style="2" bestFit="1" customWidth="1"/>
    <col min="7" max="7" width="13" style="2" bestFit="1" customWidth="1"/>
    <col min="8" max="8" width="11" style="2" bestFit="1" customWidth="1"/>
    <col min="9" max="9" width="13.42578125" style="2" bestFit="1" customWidth="1"/>
    <col min="10" max="10" width="12.7109375" style="2" bestFit="1" customWidth="1"/>
    <col min="11" max="11" width="17.7109375" style="257" customWidth="1"/>
    <col min="12" max="12" width="15.28515625" style="259" customWidth="1"/>
    <col min="13" max="15" width="13.28515625" style="257" customWidth="1"/>
    <col min="16" max="16" width="14.7109375" style="257" customWidth="1"/>
    <col min="17" max="17" width="14.28515625" style="257" customWidth="1"/>
    <col min="18" max="18" width="15.5703125" style="260" bestFit="1" customWidth="1"/>
    <col min="19" max="19" width="13" style="259" bestFit="1" customWidth="1"/>
    <col min="20" max="20" width="14.5703125" style="2" bestFit="1" customWidth="1"/>
    <col min="21" max="21" width="10.28515625" style="2" bestFit="1" customWidth="1"/>
    <col min="22" max="22" width="13" style="2" bestFit="1" customWidth="1"/>
    <col min="23" max="23" width="22.28515625" style="261" customWidth="1"/>
    <col min="24" max="24" width="1.42578125" style="2" customWidth="1"/>
    <col min="25" max="25" width="8.7109375" style="2" customWidth="1"/>
    <col min="26" max="26" width="12.5703125" style="2" bestFit="1" customWidth="1"/>
    <col min="27" max="27" width="9.5703125" style="2" customWidth="1"/>
    <col min="28" max="29" width="12.5703125" style="2" bestFit="1" customWidth="1"/>
    <col min="30" max="30" width="8.7109375" style="2" bestFit="1" customWidth="1"/>
    <col min="31" max="31" width="12.5703125" style="2" bestFit="1" customWidth="1"/>
    <col min="32" max="32" width="12.28515625" style="2" customWidth="1"/>
    <col min="33" max="34" width="12.5703125" style="2" bestFit="1" customWidth="1"/>
    <col min="35" max="35" width="9.42578125" style="2" customWidth="1"/>
    <col min="36" max="37" width="12.5703125" style="2" bestFit="1" customWidth="1"/>
    <col min="38" max="38" width="2.7109375" style="2" customWidth="1"/>
    <col min="39" max="39" width="20.7109375" style="2" customWidth="1"/>
    <col min="40" max="16384" width="9.28515625" style="2"/>
  </cols>
  <sheetData>
    <row r="1" spans="1:39" ht="32.85" customHeight="1" thickBot="1">
      <c r="A1" s="393"/>
      <c r="B1" s="628" t="s">
        <v>102</v>
      </c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665"/>
      <c r="T1" s="665"/>
      <c r="U1" s="665"/>
      <c r="V1" s="665"/>
      <c r="W1" s="666"/>
      <c r="Y1" s="631" t="s">
        <v>97</v>
      </c>
      <c r="Z1" s="632"/>
      <c r="AA1" s="632"/>
      <c r="AB1" s="632"/>
      <c r="AC1" s="632"/>
      <c r="AD1" s="632"/>
      <c r="AE1" s="632"/>
      <c r="AF1" s="632"/>
      <c r="AG1" s="632"/>
      <c r="AH1" s="632"/>
      <c r="AI1" s="632"/>
      <c r="AJ1" s="632"/>
      <c r="AK1" s="633"/>
      <c r="AM1" s="634" t="s">
        <v>106</v>
      </c>
    </row>
    <row r="2" spans="1:39" s="3" customFormat="1" ht="22.5" customHeight="1">
      <c r="A2" s="638"/>
      <c r="B2" s="640" t="s">
        <v>2</v>
      </c>
      <c r="C2" s="641"/>
      <c r="D2" s="642"/>
      <c r="E2" s="643" t="s">
        <v>3</v>
      </c>
      <c r="F2" s="641"/>
      <c r="G2" s="642"/>
      <c r="H2" s="643" t="s">
        <v>4</v>
      </c>
      <c r="I2" s="641"/>
      <c r="J2" s="642"/>
      <c r="K2" s="643" t="s">
        <v>5</v>
      </c>
      <c r="L2" s="642"/>
      <c r="M2" s="643" t="s">
        <v>6</v>
      </c>
      <c r="N2" s="641"/>
      <c r="O2" s="641"/>
      <c r="P2" s="641"/>
      <c r="Q2" s="641"/>
      <c r="R2" s="641"/>
      <c r="S2" s="642"/>
      <c r="T2" s="643" t="s">
        <v>7</v>
      </c>
      <c r="U2" s="641"/>
      <c r="V2" s="642"/>
      <c r="W2" s="648" t="s">
        <v>8</v>
      </c>
      <c r="Y2" s="651" t="s">
        <v>9</v>
      </c>
      <c r="Z2" s="652"/>
      <c r="AA2" s="652"/>
      <c r="AB2" s="652"/>
      <c r="AC2" s="653"/>
      <c r="AD2" s="651" t="s">
        <v>10</v>
      </c>
      <c r="AE2" s="652"/>
      <c r="AF2" s="652"/>
      <c r="AG2" s="652"/>
      <c r="AH2" s="653"/>
      <c r="AI2" s="654" t="s">
        <v>11</v>
      </c>
      <c r="AJ2" s="655"/>
      <c r="AK2" s="329" t="s">
        <v>12</v>
      </c>
      <c r="AM2" s="635"/>
    </row>
    <row r="3" spans="1:39" s="12" customFormat="1" ht="22.5" customHeight="1">
      <c r="A3" s="639"/>
      <c r="B3" s="5" t="s">
        <v>13</v>
      </c>
      <c r="C3" s="6" t="s">
        <v>14</v>
      </c>
      <c r="D3" s="7" t="s">
        <v>15</v>
      </c>
      <c r="E3" s="8" t="s">
        <v>13</v>
      </c>
      <c r="F3" s="6" t="s">
        <v>14</v>
      </c>
      <c r="G3" s="7" t="s">
        <v>15</v>
      </c>
      <c r="H3" s="8" t="s">
        <v>13</v>
      </c>
      <c r="I3" s="6" t="s">
        <v>14</v>
      </c>
      <c r="J3" s="7" t="s">
        <v>15</v>
      </c>
      <c r="K3" s="8" t="s">
        <v>81</v>
      </c>
      <c r="L3" s="9" t="s">
        <v>15</v>
      </c>
      <c r="M3" s="8" t="s">
        <v>17</v>
      </c>
      <c r="N3" s="662" t="s">
        <v>18</v>
      </c>
      <c r="O3" s="663"/>
      <c r="P3" s="663"/>
      <c r="Q3" s="663"/>
      <c r="R3" s="664"/>
      <c r="S3" s="10" t="s">
        <v>15</v>
      </c>
      <c r="T3" s="11" t="s">
        <v>19</v>
      </c>
      <c r="U3" s="12" t="s">
        <v>20</v>
      </c>
      <c r="V3" s="13" t="s">
        <v>15</v>
      </c>
      <c r="W3" s="649"/>
      <c r="Y3" s="644" t="s">
        <v>21</v>
      </c>
      <c r="Z3" s="645"/>
      <c r="AA3" s="646" t="s">
        <v>22</v>
      </c>
      <c r="AB3" s="645"/>
      <c r="AC3" s="14" t="s">
        <v>12</v>
      </c>
      <c r="AD3" s="644" t="s">
        <v>23</v>
      </c>
      <c r="AE3" s="645"/>
      <c r="AF3" s="646" t="s">
        <v>22</v>
      </c>
      <c r="AG3" s="645"/>
      <c r="AH3" s="14" t="s">
        <v>12</v>
      </c>
      <c r="AI3" s="644"/>
      <c r="AJ3" s="647"/>
      <c r="AK3" s="330"/>
      <c r="AM3" s="636"/>
    </row>
    <row r="4" spans="1:39" s="12" customFormat="1" ht="22.5" customHeight="1">
      <c r="A4" s="16"/>
      <c r="B4" s="5" t="s">
        <v>24</v>
      </c>
      <c r="C4" s="6" t="s">
        <v>25</v>
      </c>
      <c r="D4" s="7" t="s">
        <v>26</v>
      </c>
      <c r="E4" s="8" t="s">
        <v>24</v>
      </c>
      <c r="F4" s="6" t="s">
        <v>25</v>
      </c>
      <c r="G4" s="7" t="s">
        <v>26</v>
      </c>
      <c r="H4" s="8" t="s">
        <v>24</v>
      </c>
      <c r="I4" s="6" t="s">
        <v>25</v>
      </c>
      <c r="J4" s="7"/>
      <c r="K4" s="8"/>
      <c r="L4" s="7" t="s">
        <v>26</v>
      </c>
      <c r="M4" s="8" t="s">
        <v>27</v>
      </c>
      <c r="N4" s="656" t="s">
        <v>28</v>
      </c>
      <c r="O4" s="658" t="s">
        <v>29</v>
      </c>
      <c r="P4" s="658" t="s">
        <v>30</v>
      </c>
      <c r="Q4" s="658" t="s">
        <v>31</v>
      </c>
      <c r="R4" s="660" t="s">
        <v>12</v>
      </c>
      <c r="S4" s="7" t="s">
        <v>26</v>
      </c>
      <c r="T4" s="11" t="s">
        <v>26</v>
      </c>
      <c r="U4" s="12" t="s">
        <v>25</v>
      </c>
      <c r="V4" s="7" t="s">
        <v>26</v>
      </c>
      <c r="W4" s="649"/>
      <c r="Y4" s="321" t="s">
        <v>34</v>
      </c>
      <c r="Z4" s="322" t="s">
        <v>15</v>
      </c>
      <c r="AA4" s="323" t="s">
        <v>34</v>
      </c>
      <c r="AB4" s="322" t="s">
        <v>15</v>
      </c>
      <c r="AC4" s="324" t="s">
        <v>15</v>
      </c>
      <c r="AD4" s="321" t="s">
        <v>34</v>
      </c>
      <c r="AE4" s="322" t="s">
        <v>15</v>
      </c>
      <c r="AF4" s="323" t="s">
        <v>34</v>
      </c>
      <c r="AG4" s="322" t="s">
        <v>15</v>
      </c>
      <c r="AH4" s="324" t="s">
        <v>15</v>
      </c>
      <c r="AI4" s="321" t="s">
        <v>34</v>
      </c>
      <c r="AJ4" s="324" t="s">
        <v>15</v>
      </c>
      <c r="AK4" s="331" t="s">
        <v>15</v>
      </c>
      <c r="AM4" s="636"/>
    </row>
    <row r="5" spans="1:39" s="1" customFormat="1" ht="22.5" customHeight="1">
      <c r="A5" s="20" t="s">
        <v>33</v>
      </c>
      <c r="B5" s="21"/>
      <c r="C5" s="22"/>
      <c r="D5" s="23"/>
      <c r="E5" s="24"/>
      <c r="F5" s="22"/>
      <c r="G5" s="23"/>
      <c r="H5" s="24"/>
      <c r="I5" s="22"/>
      <c r="J5" s="23"/>
      <c r="K5" s="24"/>
      <c r="L5" s="25"/>
      <c r="M5" s="24"/>
      <c r="N5" s="657"/>
      <c r="O5" s="659"/>
      <c r="P5" s="659"/>
      <c r="Q5" s="659"/>
      <c r="R5" s="661"/>
      <c r="S5" s="23"/>
      <c r="T5" s="26"/>
      <c r="U5" s="27"/>
      <c r="V5" s="28"/>
      <c r="W5" s="650"/>
      <c r="Y5" s="325" t="s">
        <v>105</v>
      </c>
      <c r="Z5" s="30" t="s">
        <v>26</v>
      </c>
      <c r="AA5" s="31" t="s">
        <v>105</v>
      </c>
      <c r="AB5" s="30" t="s">
        <v>26</v>
      </c>
      <c r="AC5" s="32" t="s">
        <v>26</v>
      </c>
      <c r="AD5" s="325" t="s">
        <v>105</v>
      </c>
      <c r="AE5" s="30" t="s">
        <v>26</v>
      </c>
      <c r="AF5" s="31" t="s">
        <v>105</v>
      </c>
      <c r="AG5" s="30" t="s">
        <v>26</v>
      </c>
      <c r="AH5" s="32" t="s">
        <v>26</v>
      </c>
      <c r="AI5" s="29" t="s">
        <v>105</v>
      </c>
      <c r="AJ5" s="32" t="s">
        <v>26</v>
      </c>
      <c r="AK5" s="193" t="s">
        <v>26</v>
      </c>
      <c r="AM5" s="637"/>
    </row>
    <row r="6" spans="1:39" s="1" customFormat="1" ht="10.5" customHeight="1">
      <c r="A6" s="33"/>
      <c r="B6" s="5"/>
      <c r="C6" s="6"/>
      <c r="D6" s="7"/>
      <c r="E6" s="8"/>
      <c r="F6" s="6"/>
      <c r="G6" s="7"/>
      <c r="H6" s="8"/>
      <c r="I6" s="6"/>
      <c r="J6" s="7"/>
      <c r="K6" s="8"/>
      <c r="L6" s="9"/>
      <c r="M6" s="8"/>
      <c r="N6" s="8"/>
      <c r="O6" s="34"/>
      <c r="P6" s="34"/>
      <c r="Q6" s="34"/>
      <c r="R6" s="35"/>
      <c r="S6" s="7"/>
      <c r="T6" s="11"/>
      <c r="U6" s="12"/>
      <c r="V6" s="13"/>
      <c r="W6" s="36"/>
      <c r="Y6" s="17"/>
      <c r="Z6" s="9"/>
      <c r="AA6" s="18"/>
      <c r="AB6" s="9"/>
      <c r="AC6" s="19"/>
      <c r="AD6" s="17"/>
      <c r="AE6" s="9"/>
      <c r="AF6" s="18"/>
      <c r="AG6" s="9"/>
      <c r="AH6" s="19"/>
      <c r="AI6" s="17"/>
      <c r="AJ6" s="19"/>
      <c r="AK6" s="37"/>
      <c r="AM6" s="37"/>
    </row>
    <row r="7" spans="1:39" s="1" customFormat="1" ht="22.5" customHeight="1">
      <c r="A7" s="38" t="s">
        <v>35</v>
      </c>
      <c r="B7" s="39"/>
      <c r="C7" s="40"/>
      <c r="D7" s="41"/>
      <c r="E7" s="39"/>
      <c r="F7" s="40"/>
      <c r="G7" s="41"/>
      <c r="H7" s="39"/>
      <c r="I7" s="40"/>
      <c r="J7" s="41"/>
      <c r="K7" s="42"/>
      <c r="L7" s="381"/>
      <c r="M7" s="276"/>
      <c r="N7" s="42"/>
      <c r="O7" s="44"/>
      <c r="P7" s="44"/>
      <c r="Q7" s="44"/>
      <c r="R7" s="45"/>
      <c r="S7" s="381"/>
      <c r="T7" s="46"/>
      <c r="U7" s="47"/>
      <c r="V7" s="48"/>
      <c r="W7" s="49"/>
      <c r="Y7" s="50"/>
      <c r="Z7" s="43"/>
      <c r="AA7" s="51"/>
      <c r="AB7" s="43"/>
      <c r="AC7" s="52"/>
      <c r="AD7" s="50"/>
      <c r="AE7" s="43"/>
      <c r="AF7" s="51"/>
      <c r="AG7" s="43"/>
      <c r="AH7" s="52"/>
      <c r="AI7" s="50"/>
      <c r="AJ7" s="383"/>
      <c r="AK7" s="384"/>
      <c r="AL7" s="385"/>
      <c r="AM7" s="384"/>
    </row>
    <row r="8" spans="1:39" s="1" customFormat="1" ht="8.1" customHeight="1">
      <c r="A8" s="54"/>
      <c r="B8" s="5"/>
      <c r="C8" s="6"/>
      <c r="D8" s="7"/>
      <c r="E8" s="5"/>
      <c r="F8" s="6"/>
      <c r="G8" s="7"/>
      <c r="H8" s="5"/>
      <c r="I8" s="6"/>
      <c r="J8" s="7"/>
      <c r="K8" s="8"/>
      <c r="L8" s="382"/>
      <c r="M8" s="277"/>
      <c r="N8" s="8"/>
      <c r="O8" s="34"/>
      <c r="P8" s="34"/>
      <c r="Q8" s="34"/>
      <c r="R8" s="35"/>
      <c r="S8" s="382"/>
      <c r="T8" s="11"/>
      <c r="U8" s="12"/>
      <c r="V8" s="13"/>
      <c r="W8" s="55"/>
      <c r="Y8" s="17"/>
      <c r="Z8" s="9"/>
      <c r="AA8" s="18"/>
      <c r="AB8" s="9"/>
      <c r="AC8" s="19"/>
      <c r="AD8" s="17"/>
      <c r="AE8" s="9"/>
      <c r="AF8" s="18"/>
      <c r="AG8" s="9"/>
      <c r="AH8" s="19"/>
      <c r="AI8" s="17"/>
      <c r="AJ8" s="270"/>
      <c r="AK8" s="386"/>
      <c r="AL8" s="385"/>
      <c r="AM8" s="386"/>
    </row>
    <row r="9" spans="1:39" s="1" customFormat="1" ht="15.75">
      <c r="A9" s="16" t="s">
        <v>36</v>
      </c>
      <c r="B9" s="5"/>
      <c r="C9" s="6"/>
      <c r="D9" s="7"/>
      <c r="E9" s="5"/>
      <c r="F9" s="6"/>
      <c r="G9" s="7"/>
      <c r="H9" s="5"/>
      <c r="I9" s="6"/>
      <c r="J9" s="7"/>
      <c r="K9" s="8"/>
      <c r="L9" s="382"/>
      <c r="M9" s="277"/>
      <c r="N9" s="8"/>
      <c r="O9" s="34"/>
      <c r="P9" s="34"/>
      <c r="Q9" s="34"/>
      <c r="R9" s="35"/>
      <c r="S9" s="382"/>
      <c r="T9" s="11"/>
      <c r="U9" s="12"/>
      <c r="V9" s="13"/>
      <c r="W9" s="55"/>
      <c r="Y9" s="17"/>
      <c r="AA9" s="18"/>
      <c r="AB9" s="9"/>
      <c r="AC9" s="19"/>
      <c r="AD9" s="17"/>
      <c r="AF9" s="18"/>
      <c r="AG9" s="9"/>
      <c r="AH9" s="19"/>
      <c r="AI9" s="17"/>
      <c r="AJ9" s="270"/>
      <c r="AK9" s="386"/>
      <c r="AL9" s="385"/>
      <c r="AM9" s="386"/>
    </row>
    <row r="10" spans="1:39" s="1" customFormat="1" ht="22.5" customHeight="1">
      <c r="A10" s="56" t="s">
        <v>37</v>
      </c>
      <c r="B10" s="57">
        <v>4269.112571252087</v>
      </c>
      <c r="C10" s="429">
        <v>8.9702266255000385E-2</v>
      </c>
      <c r="D10" s="59">
        <f t="shared" ref="D10:D11" si="0">+B10*C10</f>
        <v>382.94907253902403</v>
      </c>
      <c r="E10" s="57"/>
      <c r="F10" s="58"/>
      <c r="G10" s="59"/>
      <c r="H10" s="57"/>
      <c r="I10" s="58"/>
      <c r="J10" s="59"/>
      <c r="K10" s="60">
        <f t="shared" ref="K10:K11" si="1">+B10+E10+H10</f>
        <v>4269.112571252087</v>
      </c>
      <c r="L10" s="117">
        <f t="shared" ref="L10:L11" si="2">+D10+G10+J10</f>
        <v>382.94907253902403</v>
      </c>
      <c r="M10" s="277"/>
      <c r="N10" s="8"/>
      <c r="O10" s="34"/>
      <c r="P10" s="34"/>
      <c r="Q10" s="34"/>
      <c r="R10" s="35"/>
      <c r="S10" s="382"/>
      <c r="T10" s="11"/>
      <c r="U10" s="12"/>
      <c r="V10" s="13"/>
      <c r="W10" s="113">
        <f>L10+S10+V10</f>
        <v>382.94907253902403</v>
      </c>
      <c r="Y10" s="62">
        <v>0</v>
      </c>
      <c r="Z10" s="59">
        <f>$K10*Y10/100</f>
        <v>0</v>
      </c>
      <c r="AA10" s="63">
        <v>0.156</v>
      </c>
      <c r="AB10" s="59">
        <f>$K10*AA10/100</f>
        <v>6.659815611153256</v>
      </c>
      <c r="AC10" s="64">
        <f>Z10+AB10</f>
        <v>6.659815611153256</v>
      </c>
      <c r="AD10" s="62"/>
      <c r="AE10" s="59"/>
      <c r="AF10" s="63"/>
      <c r="AG10" s="59"/>
      <c r="AH10" s="64"/>
      <c r="AI10" s="62"/>
      <c r="AJ10" s="64"/>
      <c r="AK10" s="65">
        <f>+AC10+AH10+AJ10</f>
        <v>6.659815611153256</v>
      </c>
      <c r="AL10" s="385"/>
      <c r="AM10" s="65">
        <f>W10+AK10</f>
        <v>389.60888815017728</v>
      </c>
    </row>
    <row r="11" spans="1:39" s="1" customFormat="1" ht="22.5" customHeight="1">
      <c r="A11" s="56" t="s">
        <v>38</v>
      </c>
      <c r="B11" s="57">
        <f>B10</f>
        <v>4269.112571252087</v>
      </c>
      <c r="C11" s="66">
        <v>9.3533053441364616E-2</v>
      </c>
      <c r="D11" s="67">
        <f t="shared" si="0"/>
        <v>399.30313427412295</v>
      </c>
      <c r="E11" s="57"/>
      <c r="F11" s="66"/>
      <c r="G11" s="67"/>
      <c r="H11" s="57"/>
      <c r="I11" s="66"/>
      <c r="J11" s="67"/>
      <c r="K11" s="68">
        <f t="shared" si="1"/>
        <v>4269.112571252087</v>
      </c>
      <c r="L11" s="146">
        <f t="shared" si="2"/>
        <v>399.30313427412295</v>
      </c>
      <c r="M11" s="277"/>
      <c r="N11" s="8"/>
      <c r="O11" s="34"/>
      <c r="P11" s="34"/>
      <c r="Q11" s="34"/>
      <c r="R11" s="35"/>
      <c r="S11" s="382"/>
      <c r="T11" s="63">
        <v>5.520347549504435</v>
      </c>
      <c r="U11" s="70">
        <v>20.082455561777145</v>
      </c>
      <c r="V11" s="67">
        <f>+T11*U11</f>
        <v>110.86213434848817</v>
      </c>
      <c r="W11" s="114">
        <f>L11+S11+V11</f>
        <v>510.16526862261111</v>
      </c>
      <c r="Y11" s="72"/>
      <c r="Z11" s="69"/>
      <c r="AA11" s="73"/>
      <c r="AB11" s="69"/>
      <c r="AC11" s="74"/>
      <c r="AD11" s="72">
        <v>0.65740539162400002</v>
      </c>
      <c r="AE11" s="69">
        <f>$K11*AD11/100</f>
        <v>28.065376217909201</v>
      </c>
      <c r="AF11" s="73">
        <v>-2.393839E-2</v>
      </c>
      <c r="AG11" s="69">
        <f>$K11*AF11/100</f>
        <v>-1.0219568168453526</v>
      </c>
      <c r="AH11" s="74">
        <f>AE11+AG11</f>
        <v>27.043419401063847</v>
      </c>
      <c r="AI11" s="62">
        <v>0</v>
      </c>
      <c r="AJ11" s="64">
        <f>$K11*AI11/100</f>
        <v>0</v>
      </c>
      <c r="AK11" s="65">
        <f>+AC11+AH11+AJ11</f>
        <v>27.043419401063847</v>
      </c>
      <c r="AL11" s="385"/>
      <c r="AM11" s="75">
        <f>W11+AK11</f>
        <v>537.20868802367499</v>
      </c>
    </row>
    <row r="12" spans="1:39" ht="15">
      <c r="A12" s="56" t="s">
        <v>39</v>
      </c>
      <c r="B12" s="57">
        <f>B11</f>
        <v>4269.112571252087</v>
      </c>
      <c r="C12" s="58">
        <f>SUM(C10:C11)</f>
        <v>0.183235319696365</v>
      </c>
      <c r="D12" s="59">
        <f>SUM(D10:D11)</f>
        <v>782.25220681314704</v>
      </c>
      <c r="E12" s="57"/>
      <c r="F12" s="58"/>
      <c r="G12" s="59"/>
      <c r="H12" s="57"/>
      <c r="I12" s="58"/>
      <c r="J12" s="59"/>
      <c r="K12" s="60">
        <f>K11</f>
        <v>4269.112571252087</v>
      </c>
      <c r="L12" s="117">
        <f>+D12+G12+J12</f>
        <v>782.25220681314704</v>
      </c>
      <c r="M12" s="116"/>
      <c r="N12" s="60"/>
      <c r="O12" s="76"/>
      <c r="P12" s="76"/>
      <c r="Q12" s="76"/>
      <c r="R12" s="77"/>
      <c r="S12" s="117"/>
      <c r="T12" s="192"/>
      <c r="U12" s="271"/>
      <c r="V12" s="59">
        <f>SUM(V10:V11)</f>
        <v>110.86213434848817</v>
      </c>
      <c r="W12" s="113">
        <f>SUM(W10:W11)</f>
        <v>893.11434116163514</v>
      </c>
      <c r="Y12" s="62"/>
      <c r="Z12" s="59">
        <f>SUM(Z10:Z11)</f>
        <v>0</v>
      </c>
      <c r="AA12" s="63"/>
      <c r="AB12" s="59">
        <f>SUM(AB10:AB11)</f>
        <v>6.659815611153256</v>
      </c>
      <c r="AC12" s="64">
        <f>SUM(AC10:AC11)</f>
        <v>6.659815611153256</v>
      </c>
      <c r="AD12" s="62"/>
      <c r="AE12" s="59">
        <f>SUM(AE10:AE11)</f>
        <v>28.065376217909201</v>
      </c>
      <c r="AF12" s="63"/>
      <c r="AG12" s="59">
        <f>SUM(AG10:AG11)</f>
        <v>-1.0219568168453526</v>
      </c>
      <c r="AH12" s="64">
        <f>SUM(AH10:AH11)</f>
        <v>27.043419401063847</v>
      </c>
      <c r="AI12" s="62"/>
      <c r="AJ12" s="64">
        <f>SUM(AJ10:AJ11)</f>
        <v>0</v>
      </c>
      <c r="AK12" s="65">
        <f>SUM(AK10:AK11)</f>
        <v>33.703235012217107</v>
      </c>
      <c r="AL12" s="387"/>
      <c r="AM12" s="65">
        <f>SUM(AM10:AM11)</f>
        <v>926.81757617385233</v>
      </c>
    </row>
    <row r="13" spans="1:39" ht="15.75">
      <c r="A13" s="16"/>
      <c r="B13" s="57"/>
      <c r="C13" s="58"/>
      <c r="D13" s="59"/>
      <c r="E13" s="57"/>
      <c r="F13" s="58"/>
      <c r="G13" s="59"/>
      <c r="H13" s="57"/>
      <c r="I13" s="58"/>
      <c r="J13" s="59"/>
      <c r="K13" s="60"/>
      <c r="L13" s="117"/>
      <c r="M13" s="116"/>
      <c r="N13" s="60"/>
      <c r="O13" s="76"/>
      <c r="P13" s="76"/>
      <c r="Q13" s="76"/>
      <c r="R13" s="77"/>
      <c r="S13" s="117"/>
      <c r="T13" s="63"/>
      <c r="U13" s="70"/>
      <c r="V13" s="59"/>
      <c r="W13" s="113"/>
      <c r="Y13" s="62"/>
      <c r="Z13" s="59"/>
      <c r="AA13" s="63"/>
      <c r="AB13" s="59"/>
      <c r="AC13" s="64"/>
      <c r="AD13" s="62"/>
      <c r="AE13" s="59"/>
      <c r="AF13" s="63"/>
      <c r="AG13" s="59"/>
      <c r="AH13" s="64"/>
      <c r="AI13" s="62"/>
      <c r="AJ13" s="64"/>
      <c r="AK13" s="65"/>
      <c r="AL13" s="387"/>
      <c r="AM13" s="65"/>
    </row>
    <row r="14" spans="1:39" ht="15.75">
      <c r="A14" s="16" t="s">
        <v>40</v>
      </c>
      <c r="B14" s="57"/>
      <c r="C14" s="58"/>
      <c r="D14" s="59"/>
      <c r="E14" s="57"/>
      <c r="F14" s="58"/>
      <c r="G14" s="59"/>
      <c r="H14" s="57"/>
      <c r="I14" s="58"/>
      <c r="J14" s="59"/>
      <c r="K14" s="60"/>
      <c r="L14" s="117"/>
      <c r="M14" s="116"/>
      <c r="N14" s="60"/>
      <c r="O14" s="76"/>
      <c r="P14" s="76"/>
      <c r="Q14" s="76"/>
      <c r="R14" s="77"/>
      <c r="S14" s="117"/>
      <c r="T14" s="63"/>
      <c r="U14" s="70"/>
      <c r="V14" s="59"/>
      <c r="W14" s="113"/>
      <c r="Y14" s="62"/>
      <c r="Z14" s="59"/>
      <c r="AA14" s="63"/>
      <c r="AB14" s="59"/>
      <c r="AC14" s="64"/>
      <c r="AD14" s="62"/>
      <c r="AE14" s="59"/>
      <c r="AF14" s="63"/>
      <c r="AG14" s="59"/>
      <c r="AH14" s="64"/>
      <c r="AI14" s="62"/>
      <c r="AJ14" s="64"/>
      <c r="AK14" s="65"/>
      <c r="AL14" s="387"/>
      <c r="AM14" s="65"/>
    </row>
    <row r="15" spans="1:39" ht="22.5" customHeight="1">
      <c r="A15" s="56" t="s">
        <v>37</v>
      </c>
      <c r="B15" s="57">
        <v>30.889965222460006</v>
      </c>
      <c r="C15" s="58">
        <v>8.9702266255000385E-2</v>
      </c>
      <c r="D15" s="59">
        <f t="shared" ref="D15:D16" si="3">+B15*C15</f>
        <v>2.7708998849928097</v>
      </c>
      <c r="E15" s="57">
        <v>71.111994746525227</v>
      </c>
      <c r="F15" s="58">
        <v>8.9702266255000385E-2</v>
      </c>
      <c r="G15" s="59">
        <f t="shared" ref="G15:G16" si="4">+E15*F15</f>
        <v>6.3789070866769944</v>
      </c>
      <c r="H15" s="57">
        <v>201.5481402967547</v>
      </c>
      <c r="I15" s="58">
        <v>8.9702266255000385E-2</v>
      </c>
      <c r="J15" s="59">
        <f t="shared" ref="J15:J16" si="5">+H15*I15</f>
        <v>18.07932494409966</v>
      </c>
      <c r="K15" s="60">
        <f t="shared" ref="K15:K16" si="6">+B15+E15+H15</f>
        <v>303.55010026573996</v>
      </c>
      <c r="L15" s="117">
        <f t="shared" ref="L15:L16" si="7">+D15+G15+J15</f>
        <v>27.229131915769464</v>
      </c>
      <c r="M15" s="116"/>
      <c r="N15" s="60"/>
      <c r="O15" s="76"/>
      <c r="P15" s="76"/>
      <c r="Q15" s="76"/>
      <c r="R15" s="77"/>
      <c r="S15" s="117"/>
      <c r="T15" s="63"/>
      <c r="U15" s="70"/>
      <c r="V15" s="59"/>
      <c r="W15" s="113">
        <f>L15+S15+V15</f>
        <v>27.229131915769464</v>
      </c>
      <c r="Y15" s="62">
        <v>0</v>
      </c>
      <c r="Z15" s="59">
        <f>$K15*Y15/100</f>
        <v>0</v>
      </c>
      <c r="AA15" s="63">
        <v>0.156</v>
      </c>
      <c r="AB15" s="59">
        <f>$K15*AA15/100</f>
        <v>0.47353815641455432</v>
      </c>
      <c r="AC15" s="64">
        <f>Z15+AB15</f>
        <v>0.47353815641455432</v>
      </c>
      <c r="AD15" s="62"/>
      <c r="AE15" s="59"/>
      <c r="AF15" s="63"/>
      <c r="AG15" s="59"/>
      <c r="AH15" s="64"/>
      <c r="AI15" s="62"/>
      <c r="AJ15" s="64"/>
      <c r="AK15" s="65">
        <f>+AC15+AH15+AJ15</f>
        <v>0.47353815641455432</v>
      </c>
      <c r="AL15" s="385"/>
      <c r="AM15" s="65">
        <f>W15+AK15</f>
        <v>27.70267007218402</v>
      </c>
    </row>
    <row r="16" spans="1:39" ht="22.5" customHeight="1">
      <c r="A16" s="56" t="s">
        <v>38</v>
      </c>
      <c r="B16" s="57">
        <f>B15</f>
        <v>30.889965222460006</v>
      </c>
      <c r="C16" s="66">
        <v>0.15413859951251449</v>
      </c>
      <c r="D16" s="67">
        <f t="shared" si="3"/>
        <v>4.7613359783802638</v>
      </c>
      <c r="E16" s="57">
        <f>E15</f>
        <v>71.111994746525227</v>
      </c>
      <c r="F16" s="66">
        <v>0.1048925594142319</v>
      </c>
      <c r="G16" s="67">
        <f t="shared" si="4"/>
        <v>7.4591191340144434</v>
      </c>
      <c r="H16" s="57">
        <f>H15</f>
        <v>201.5481402967547</v>
      </c>
      <c r="I16" s="66">
        <v>2.6613085015978852E-2</v>
      </c>
      <c r="J16" s="67">
        <f t="shared" si="5"/>
        <v>5.3638177925299662</v>
      </c>
      <c r="K16" s="68">
        <f t="shared" si="6"/>
        <v>303.55010026573996</v>
      </c>
      <c r="L16" s="146">
        <f t="shared" si="7"/>
        <v>17.584272904924674</v>
      </c>
      <c r="M16" s="116"/>
      <c r="N16" s="60"/>
      <c r="O16" s="76"/>
      <c r="P16" s="76"/>
      <c r="Q16" s="76"/>
      <c r="R16" s="77"/>
      <c r="S16" s="117"/>
      <c r="T16" s="63">
        <v>0.16736701850826213</v>
      </c>
      <c r="U16" s="70">
        <v>20.082455561777145</v>
      </c>
      <c r="V16" s="67">
        <f>+T16*U16</f>
        <v>3.3611407116993073</v>
      </c>
      <c r="W16" s="114">
        <f>L16+S16+V16</f>
        <v>20.945413616623981</v>
      </c>
      <c r="Y16" s="72"/>
      <c r="Z16" s="69"/>
      <c r="AA16" s="73"/>
      <c r="AB16" s="69"/>
      <c r="AC16" s="74"/>
      <c r="AD16" s="72">
        <v>0.65740539162400002</v>
      </c>
      <c r="AE16" s="69">
        <f>$K16*AD16/100</f>
        <v>1.9955547254270325</v>
      </c>
      <c r="AF16" s="73">
        <v>-2.393839E-2</v>
      </c>
      <c r="AG16" s="69">
        <f>$K16*AF16/100</f>
        <v>-7.2665006847003874E-2</v>
      </c>
      <c r="AH16" s="74">
        <f>AE16+AG16</f>
        <v>1.9228897185800287</v>
      </c>
      <c r="AI16" s="62">
        <v>0</v>
      </c>
      <c r="AJ16" s="64">
        <f>$K16*AI16/100</f>
        <v>0</v>
      </c>
      <c r="AK16" s="65">
        <f>+AC16+AH16+AJ16</f>
        <v>1.9228897185800287</v>
      </c>
      <c r="AL16" s="385"/>
      <c r="AM16" s="75">
        <f>W16+AK16</f>
        <v>22.868303335204008</v>
      </c>
    </row>
    <row r="17" spans="1:39" ht="15">
      <c r="A17" s="56" t="s">
        <v>39</v>
      </c>
      <c r="B17" s="57">
        <f>B16</f>
        <v>30.889965222460006</v>
      </c>
      <c r="C17" s="58">
        <f>SUM(C15:C16)</f>
        <v>0.24384086576751487</v>
      </c>
      <c r="D17" s="59">
        <f>SUM(D15:D16)</f>
        <v>7.5322358633730735</v>
      </c>
      <c r="E17" s="57">
        <f>E16</f>
        <v>71.111994746525227</v>
      </c>
      <c r="F17" s="58">
        <f>SUM(F15:F16)</f>
        <v>0.19459482566923228</v>
      </c>
      <c r="G17" s="59">
        <f>SUM(G15:G16)</f>
        <v>13.838026220691438</v>
      </c>
      <c r="H17" s="57">
        <f>H16</f>
        <v>201.5481402967547</v>
      </c>
      <c r="I17" s="58">
        <f>SUM(I15:I16)</f>
        <v>0.11631535127097924</v>
      </c>
      <c r="J17" s="59">
        <f>SUM(J15:J16)</f>
        <v>23.443142736629625</v>
      </c>
      <c r="K17" s="60">
        <f>K16</f>
        <v>303.55010026573996</v>
      </c>
      <c r="L17" s="117">
        <f>+D17+G17+J17</f>
        <v>44.813404820694132</v>
      </c>
      <c r="M17" s="116"/>
      <c r="N17" s="60"/>
      <c r="O17" s="76"/>
      <c r="P17" s="76"/>
      <c r="Q17" s="76"/>
      <c r="R17" s="77"/>
      <c r="S17" s="117"/>
      <c r="T17" s="192"/>
      <c r="U17" s="271"/>
      <c r="V17" s="59">
        <f>SUM(V15:V16)</f>
        <v>3.3611407116993073</v>
      </c>
      <c r="W17" s="113">
        <f>SUM(W15:W16)</f>
        <v>48.174545532393445</v>
      </c>
      <c r="Y17" s="62"/>
      <c r="Z17" s="59">
        <f>SUM(Z15:Z16)</f>
        <v>0</v>
      </c>
      <c r="AA17" s="63"/>
      <c r="AB17" s="59">
        <f>SUM(AB15:AB16)</f>
        <v>0.47353815641455432</v>
      </c>
      <c r="AC17" s="64">
        <f>SUM(AC15:AC16)</f>
        <v>0.47353815641455432</v>
      </c>
      <c r="AD17" s="62"/>
      <c r="AE17" s="59">
        <f>SUM(AE15:AE16)</f>
        <v>1.9955547254270325</v>
      </c>
      <c r="AF17" s="63"/>
      <c r="AG17" s="59">
        <f>SUM(AG15:AG16)</f>
        <v>-7.2665006847003874E-2</v>
      </c>
      <c r="AH17" s="64">
        <f>SUM(AH15:AH16)</f>
        <v>1.9228897185800287</v>
      </c>
      <c r="AI17" s="62"/>
      <c r="AJ17" s="64">
        <f>SUM(AJ15:AJ16)</f>
        <v>0</v>
      </c>
      <c r="AK17" s="65">
        <f>SUM(AK15:AK16)</f>
        <v>2.3964278749945831</v>
      </c>
      <c r="AL17" s="387"/>
      <c r="AM17" s="65">
        <f>SUM(AM15:AM16)</f>
        <v>50.570973407388024</v>
      </c>
    </row>
    <row r="18" spans="1:39" ht="14.1" customHeight="1">
      <c r="A18" s="16"/>
      <c r="B18" s="78"/>
      <c r="C18" s="58"/>
      <c r="D18" s="69"/>
      <c r="E18" s="78"/>
      <c r="F18" s="58"/>
      <c r="G18" s="69"/>
      <c r="H18" s="78"/>
      <c r="I18" s="58"/>
      <c r="J18" s="69"/>
      <c r="K18" s="68"/>
      <c r="L18" s="146"/>
      <c r="M18" s="154"/>
      <c r="N18" s="68"/>
      <c r="O18" s="79"/>
      <c r="P18" s="79"/>
      <c r="Q18" s="79"/>
      <c r="R18" s="77"/>
      <c r="S18" s="146"/>
      <c r="T18" s="73"/>
      <c r="U18" s="70"/>
      <c r="V18" s="69"/>
      <c r="W18" s="83"/>
      <c r="Y18" s="72"/>
      <c r="Z18" s="69"/>
      <c r="AA18" s="73"/>
      <c r="AB18" s="69"/>
      <c r="AC18" s="74"/>
      <c r="AD18" s="72"/>
      <c r="AE18" s="69"/>
      <c r="AF18" s="73"/>
      <c r="AG18" s="69"/>
      <c r="AH18" s="74"/>
      <c r="AI18" s="72"/>
      <c r="AJ18" s="74"/>
      <c r="AK18" s="81"/>
      <c r="AL18" s="387"/>
      <c r="AM18" s="81"/>
    </row>
    <row r="19" spans="1:39" ht="14.1" customHeight="1">
      <c r="A19" s="16" t="s">
        <v>41</v>
      </c>
      <c r="B19" s="57"/>
      <c r="C19" s="58"/>
      <c r="D19" s="59"/>
      <c r="E19" s="57"/>
      <c r="F19" s="58"/>
      <c r="G19" s="59"/>
      <c r="H19" s="57"/>
      <c r="I19" s="58"/>
      <c r="J19" s="59"/>
      <c r="K19" s="60"/>
      <c r="L19" s="117"/>
      <c r="M19" s="116"/>
      <c r="N19" s="60"/>
      <c r="O19" s="76"/>
      <c r="P19" s="76"/>
      <c r="Q19" s="76"/>
      <c r="R19" s="77"/>
      <c r="S19" s="117"/>
      <c r="T19" s="63"/>
      <c r="U19" s="70"/>
      <c r="V19" s="59"/>
      <c r="W19" s="113"/>
      <c r="Y19" s="62"/>
      <c r="Z19" s="59"/>
      <c r="AA19" s="63"/>
      <c r="AB19" s="59"/>
      <c r="AC19" s="64"/>
      <c r="AD19" s="62"/>
      <c r="AE19" s="59"/>
      <c r="AF19" s="63"/>
      <c r="AG19" s="59"/>
      <c r="AH19" s="64"/>
      <c r="AI19" s="62"/>
      <c r="AJ19" s="64"/>
      <c r="AK19" s="65"/>
      <c r="AL19" s="387"/>
      <c r="AM19" s="65"/>
    </row>
    <row r="20" spans="1:39" ht="18" customHeight="1">
      <c r="A20" s="56" t="s">
        <v>37</v>
      </c>
      <c r="B20" s="57">
        <v>60.438780705071117</v>
      </c>
      <c r="C20" s="58">
        <v>8.9702266255000385E-2</v>
      </c>
      <c r="D20" s="59">
        <f>+B20*C20</f>
        <v>5.4214955989338689</v>
      </c>
      <c r="E20" s="57">
        <v>183.52459033696201</v>
      </c>
      <c r="F20" s="58">
        <v>8.9702266255000385E-2</v>
      </c>
      <c r="G20" s="59">
        <f>+E20*F20</f>
        <v>16.462571666746037</v>
      </c>
      <c r="H20" s="57">
        <v>158.2317678251643</v>
      </c>
      <c r="I20" s="58">
        <v>8.9702266255000385E-2</v>
      </c>
      <c r="J20" s="59">
        <f>+H20*I20</f>
        <v>14.193748167452291</v>
      </c>
      <c r="K20" s="60">
        <f>+B20+E20+H20</f>
        <v>402.19513886719744</v>
      </c>
      <c r="L20" s="117">
        <f>+D20+G20+J20</f>
        <v>36.077815433132201</v>
      </c>
      <c r="M20" s="116"/>
      <c r="N20" s="60"/>
      <c r="O20" s="76"/>
      <c r="P20" s="76"/>
      <c r="Q20" s="76"/>
      <c r="R20" s="77"/>
      <c r="S20" s="117"/>
      <c r="T20" s="63"/>
      <c r="U20" s="70"/>
      <c r="V20" s="59"/>
      <c r="W20" s="113">
        <f>L20+S20+V20</f>
        <v>36.077815433132201</v>
      </c>
      <c r="Y20" s="62">
        <v>0</v>
      </c>
      <c r="Z20" s="59">
        <f>$K20*Y20/100</f>
        <v>0</v>
      </c>
      <c r="AA20" s="63">
        <v>0.156</v>
      </c>
      <c r="AB20" s="59">
        <f>$K20*AA20/100</f>
        <v>0.627424416632828</v>
      </c>
      <c r="AC20" s="64">
        <f>Z20+AB20</f>
        <v>0.627424416632828</v>
      </c>
      <c r="AD20" s="62"/>
      <c r="AE20" s="59"/>
      <c r="AF20" s="63"/>
      <c r="AG20" s="59"/>
      <c r="AH20" s="64"/>
      <c r="AI20" s="62"/>
      <c r="AJ20" s="64"/>
      <c r="AK20" s="65">
        <f>+AC20+AH20+AJ20</f>
        <v>0.627424416632828</v>
      </c>
      <c r="AL20" s="385"/>
      <c r="AM20" s="65">
        <f>W20+AK20</f>
        <v>36.705239849765029</v>
      </c>
    </row>
    <row r="21" spans="1:39" ht="18" customHeight="1">
      <c r="A21" s="56" t="s">
        <v>38</v>
      </c>
      <c r="B21" s="57">
        <f>B20</f>
        <v>60.438780705071117</v>
      </c>
      <c r="C21" s="66">
        <v>0.27547014077982829</v>
      </c>
      <c r="D21" s="67">
        <f>+B21*C21</f>
        <v>16.649079429387111</v>
      </c>
      <c r="E21" s="57">
        <f>E20</f>
        <v>183.52459033696201</v>
      </c>
      <c r="F21" s="66">
        <v>9.3533053441364616E-2</v>
      </c>
      <c r="G21" s="67">
        <f>+E21*F21</f>
        <v>17.165615315791616</v>
      </c>
      <c r="H21" s="57">
        <f>H20</f>
        <v>158.2317678251643</v>
      </c>
      <c r="I21" s="66">
        <v>3.4388323004152517E-2</v>
      </c>
      <c r="J21" s="67">
        <f>+H21*I21</f>
        <v>5.4413251414898172</v>
      </c>
      <c r="K21" s="68">
        <f>+B21+E21+H21</f>
        <v>402.19513886719744</v>
      </c>
      <c r="L21" s="146">
        <f>+D21+G21+J21</f>
        <v>39.256019886668547</v>
      </c>
      <c r="M21" s="116"/>
      <c r="N21" s="60"/>
      <c r="O21" s="76"/>
      <c r="P21" s="76"/>
      <c r="Q21" s="76"/>
      <c r="R21" s="77"/>
      <c r="S21" s="117"/>
      <c r="T21" s="63">
        <v>5.3871041776143352E-2</v>
      </c>
      <c r="U21" s="70">
        <v>20.082455561777145</v>
      </c>
      <c r="V21" s="67">
        <f>+T21*U21</f>
        <v>1.0818628025360391</v>
      </c>
      <c r="W21" s="114">
        <f>L21+S21+V21</f>
        <v>40.337882689204584</v>
      </c>
      <c r="Y21" s="72"/>
      <c r="Z21" s="69"/>
      <c r="AA21" s="73"/>
      <c r="AB21" s="69"/>
      <c r="AC21" s="74"/>
      <c r="AD21" s="72">
        <v>0.65740539162400002</v>
      </c>
      <c r="AE21" s="69">
        <f>$K21*AD21/100</f>
        <v>2.6440525277625904</v>
      </c>
      <c r="AF21" s="73">
        <v>-2.393839E-2</v>
      </c>
      <c r="AG21" s="69">
        <f>$K21*AF21/100</f>
        <v>-9.6279040903071322E-2</v>
      </c>
      <c r="AH21" s="74">
        <f>AE21+AG21</f>
        <v>2.5477734868595192</v>
      </c>
      <c r="AI21" s="62">
        <v>0</v>
      </c>
      <c r="AJ21" s="64">
        <f>$K21*AI21/100</f>
        <v>0</v>
      </c>
      <c r="AK21" s="65">
        <f>+AC21+AH21+AJ21</f>
        <v>2.5477734868595192</v>
      </c>
      <c r="AL21" s="385"/>
      <c r="AM21" s="75">
        <f>W21+AK21</f>
        <v>42.885656176064103</v>
      </c>
    </row>
    <row r="22" spans="1:39" ht="14.1" customHeight="1">
      <c r="A22" s="56" t="s">
        <v>39</v>
      </c>
      <c r="B22" s="57">
        <f>B21</f>
        <v>60.438780705071117</v>
      </c>
      <c r="C22" s="58">
        <f>SUM(C20:C21)</f>
        <v>0.36517240703482867</v>
      </c>
      <c r="D22" s="59">
        <f>SUM(D20:D21)</f>
        <v>22.070575028320981</v>
      </c>
      <c r="E22" s="57">
        <f>E21</f>
        <v>183.52459033696201</v>
      </c>
      <c r="F22" s="58">
        <f>SUM(F20:F21)</f>
        <v>0.183235319696365</v>
      </c>
      <c r="G22" s="59">
        <f>SUM(G20:G21)</f>
        <v>33.628186982537656</v>
      </c>
      <c r="H22" s="57">
        <f>H21</f>
        <v>158.2317678251643</v>
      </c>
      <c r="I22" s="58">
        <f>SUM(I20:I21)</f>
        <v>0.12409058925915289</v>
      </c>
      <c r="J22" s="59">
        <f>SUM(J20:J21)</f>
        <v>19.635073308942108</v>
      </c>
      <c r="K22" s="60">
        <f>K21</f>
        <v>402.19513886719744</v>
      </c>
      <c r="L22" s="117">
        <f>+D22+G22+J22</f>
        <v>75.333835319800741</v>
      </c>
      <c r="M22" s="116"/>
      <c r="N22" s="60"/>
      <c r="O22" s="76"/>
      <c r="P22" s="76"/>
      <c r="Q22" s="76"/>
      <c r="R22" s="77"/>
      <c r="S22" s="117"/>
      <c r="T22" s="192"/>
      <c r="U22" s="271"/>
      <c r="V22" s="59">
        <f>SUM(V20:V21)</f>
        <v>1.0818628025360391</v>
      </c>
      <c r="W22" s="113">
        <f>SUM(W20:W21)</f>
        <v>76.415698122336778</v>
      </c>
      <c r="Y22" s="62"/>
      <c r="Z22" s="59">
        <f>SUM(Z20:Z21)</f>
        <v>0</v>
      </c>
      <c r="AA22" s="63"/>
      <c r="AB22" s="59">
        <f>SUM(AB20:AB21)</f>
        <v>0.627424416632828</v>
      </c>
      <c r="AC22" s="64">
        <f>SUM(AC20:AC21)</f>
        <v>0.627424416632828</v>
      </c>
      <c r="AD22" s="62"/>
      <c r="AE22" s="59">
        <f>SUM(AE20:AE21)</f>
        <v>2.6440525277625904</v>
      </c>
      <c r="AF22" s="63"/>
      <c r="AG22" s="59">
        <f>SUM(AG20:AG21)</f>
        <v>-9.6279040903071322E-2</v>
      </c>
      <c r="AH22" s="64">
        <f>SUM(AH20:AH21)</f>
        <v>2.5477734868595192</v>
      </c>
      <c r="AI22" s="62"/>
      <c r="AJ22" s="64">
        <f>SUM(AJ20:AJ21)</f>
        <v>0</v>
      </c>
      <c r="AK22" s="65">
        <f>SUM(AK20:AK21)</f>
        <v>3.1751979034923474</v>
      </c>
      <c r="AL22" s="387"/>
      <c r="AM22" s="65">
        <f>SUM(AM20:AM21)</f>
        <v>79.590896025829124</v>
      </c>
    </row>
    <row r="23" spans="1:39" ht="14.1" customHeight="1">
      <c r="A23" s="16"/>
      <c r="B23" s="78"/>
      <c r="C23" s="58"/>
      <c r="D23" s="69"/>
      <c r="E23" s="78"/>
      <c r="F23" s="58"/>
      <c r="G23" s="69"/>
      <c r="H23" s="78"/>
      <c r="I23" s="58"/>
      <c r="J23" s="69"/>
      <c r="K23" s="68"/>
      <c r="L23" s="146"/>
      <c r="M23" s="154"/>
      <c r="N23" s="68"/>
      <c r="O23" s="79"/>
      <c r="P23" s="79"/>
      <c r="Q23" s="79"/>
      <c r="R23" s="77"/>
      <c r="S23" s="146"/>
      <c r="T23" s="73"/>
      <c r="U23" s="70"/>
      <c r="V23" s="69"/>
      <c r="W23" s="83"/>
      <c r="Y23" s="72"/>
      <c r="Z23" s="69"/>
      <c r="AA23" s="73"/>
      <c r="AB23" s="69"/>
      <c r="AC23" s="74"/>
      <c r="AD23" s="72"/>
      <c r="AE23" s="69"/>
      <c r="AF23" s="73"/>
      <c r="AG23" s="69"/>
      <c r="AH23" s="74"/>
      <c r="AI23" s="72"/>
      <c r="AJ23" s="74"/>
      <c r="AK23" s="81"/>
      <c r="AL23" s="387"/>
      <c r="AM23" s="81"/>
    </row>
    <row r="24" spans="1:39" ht="14.1" customHeight="1">
      <c r="A24" s="16" t="s">
        <v>42</v>
      </c>
      <c r="B24" s="57"/>
      <c r="C24" s="58"/>
      <c r="D24" s="59"/>
      <c r="E24" s="57"/>
      <c r="F24" s="58"/>
      <c r="G24" s="59"/>
      <c r="H24" s="57"/>
      <c r="I24" s="58"/>
      <c r="J24" s="59"/>
      <c r="K24" s="60"/>
      <c r="L24" s="117"/>
      <c r="M24" s="116"/>
      <c r="N24" s="60"/>
      <c r="O24" s="76"/>
      <c r="P24" s="76"/>
      <c r="Q24" s="76"/>
      <c r="R24" s="77"/>
      <c r="S24" s="117"/>
      <c r="T24" s="63"/>
      <c r="U24" s="70"/>
      <c r="V24" s="59"/>
      <c r="W24" s="113"/>
      <c r="Y24" s="62"/>
      <c r="Z24" s="59"/>
      <c r="AA24" s="63"/>
      <c r="AB24" s="59"/>
      <c r="AC24" s="64"/>
      <c r="AD24" s="62"/>
      <c r="AE24" s="59"/>
      <c r="AF24" s="63"/>
      <c r="AG24" s="59"/>
      <c r="AH24" s="64"/>
      <c r="AI24" s="62"/>
      <c r="AJ24" s="64"/>
      <c r="AK24" s="65"/>
      <c r="AL24" s="387"/>
      <c r="AM24" s="65"/>
    </row>
    <row r="25" spans="1:39" ht="14.1" customHeight="1">
      <c r="A25" s="56" t="s">
        <v>37</v>
      </c>
      <c r="B25" s="57">
        <v>2.3343114592542218</v>
      </c>
      <c r="C25" s="58">
        <v>8.9702266255000385E-2</v>
      </c>
      <c r="D25" s="59">
        <f t="shared" ref="D25:D26" si="8">+B25*C25</f>
        <v>0.20939302804012069</v>
      </c>
      <c r="E25" s="57">
        <v>197.09368608143902</v>
      </c>
      <c r="F25" s="58">
        <v>8.9702266255000385E-2</v>
      </c>
      <c r="G25" s="77">
        <f t="shared" ref="G25:G26" si="9">+E25*F25</f>
        <v>17.679750306056707</v>
      </c>
      <c r="H25" s="57"/>
      <c r="I25" s="58"/>
      <c r="J25" s="59"/>
      <c r="K25" s="60">
        <f t="shared" ref="K25:K26" si="10">+B25+E25+H25</f>
        <v>199.42799754069324</v>
      </c>
      <c r="L25" s="117">
        <f t="shared" ref="L25:L26" si="11">+D25+G25+J25</f>
        <v>17.889143334096829</v>
      </c>
      <c r="M25" s="116"/>
      <c r="N25" s="60"/>
      <c r="O25" s="76"/>
      <c r="P25" s="76"/>
      <c r="Q25" s="76"/>
      <c r="R25" s="77"/>
      <c r="S25" s="117"/>
      <c r="T25" s="63"/>
      <c r="U25" s="70"/>
      <c r="V25" s="59"/>
      <c r="W25" s="113">
        <f>L25+S25+V25</f>
        <v>17.889143334096829</v>
      </c>
      <c r="Y25" s="62">
        <v>0</v>
      </c>
      <c r="Z25" s="59">
        <f>$K25*Y25/100</f>
        <v>0</v>
      </c>
      <c r="AA25" s="63">
        <v>0.156</v>
      </c>
      <c r="AB25" s="59">
        <f>$K25*AA25/100</f>
        <v>0.31110767616348145</v>
      </c>
      <c r="AC25" s="64">
        <f>Z25+AB25</f>
        <v>0.31110767616348145</v>
      </c>
      <c r="AD25" s="62"/>
      <c r="AE25" s="59"/>
      <c r="AF25" s="63"/>
      <c r="AG25" s="59"/>
      <c r="AH25" s="64"/>
      <c r="AI25" s="62"/>
      <c r="AJ25" s="64"/>
      <c r="AK25" s="65">
        <f>+AC25+AH25+AJ25</f>
        <v>0.31110767616348145</v>
      </c>
      <c r="AL25" s="385"/>
      <c r="AM25" s="65">
        <f>W25+AK25</f>
        <v>18.20025101026031</v>
      </c>
    </row>
    <row r="26" spans="1:39" ht="17.25">
      <c r="A26" s="56" t="s">
        <v>38</v>
      </c>
      <c r="B26" s="57">
        <f>B25</f>
        <v>2.3343114592542218</v>
      </c>
      <c r="C26" s="66">
        <v>1.7309668394875379</v>
      </c>
      <c r="D26" s="67">
        <f t="shared" si="8"/>
        <v>4.0406157290048226</v>
      </c>
      <c r="E26" s="57">
        <f>E25</f>
        <v>197.09368608143902</v>
      </c>
      <c r="F26" s="66">
        <v>6.4412461364251716E-2</v>
      </c>
      <c r="G26" s="67">
        <f t="shared" si="9"/>
        <v>12.695289439858646</v>
      </c>
      <c r="H26" s="57"/>
      <c r="I26" s="66"/>
      <c r="J26" s="67"/>
      <c r="K26" s="68">
        <f t="shared" si="10"/>
        <v>199.42799754069324</v>
      </c>
      <c r="L26" s="146">
        <f t="shared" si="11"/>
        <v>16.735905168863468</v>
      </c>
      <c r="M26" s="116"/>
      <c r="N26" s="60"/>
      <c r="O26" s="76"/>
      <c r="P26" s="76"/>
      <c r="Q26" s="76"/>
      <c r="R26" s="77"/>
      <c r="S26" s="117"/>
      <c r="T26" s="63">
        <v>9.7758382275215119E-2</v>
      </c>
      <c r="U26" s="70">
        <v>20.082455561777145</v>
      </c>
      <c r="V26" s="67">
        <f>+T26*U26</f>
        <v>1.9632283678332301</v>
      </c>
      <c r="W26" s="114">
        <f>L26+S26+V26</f>
        <v>18.699133536696699</v>
      </c>
      <c r="Y26" s="72"/>
      <c r="Z26" s="69"/>
      <c r="AA26" s="73"/>
      <c r="AB26" s="69"/>
      <c r="AC26" s="74"/>
      <c r="AD26" s="72">
        <v>0.65740539162400002</v>
      </c>
      <c r="AE26" s="69">
        <f>$K26*AD26/100</f>
        <v>1.3110504082402954</v>
      </c>
      <c r="AF26" s="73">
        <v>-2.393839E-2</v>
      </c>
      <c r="AG26" s="69">
        <f>$K26*AF26/100</f>
        <v>-4.7739851820481558E-2</v>
      </c>
      <c r="AH26" s="74">
        <f>AE26+AG26</f>
        <v>1.2633105564198139</v>
      </c>
      <c r="AI26" s="62">
        <v>0</v>
      </c>
      <c r="AJ26" s="64">
        <f>$K26*AI26/100</f>
        <v>0</v>
      </c>
      <c r="AK26" s="65">
        <f>+AC26+AH26+AJ26</f>
        <v>1.2633105564198139</v>
      </c>
      <c r="AL26" s="385"/>
      <c r="AM26" s="75">
        <f>W26+AK26</f>
        <v>19.962444093116513</v>
      </c>
    </row>
    <row r="27" spans="1:39" ht="14.1" customHeight="1">
      <c r="A27" s="56" t="s">
        <v>39</v>
      </c>
      <c r="B27" s="57">
        <f>B26</f>
        <v>2.3343114592542218</v>
      </c>
      <c r="C27" s="58">
        <f>SUM(C25:C26)</f>
        <v>1.8206691057425384</v>
      </c>
      <c r="D27" s="59">
        <f>SUM(D25:D26)</f>
        <v>4.2500087570449434</v>
      </c>
      <c r="E27" s="57">
        <f>E26</f>
        <v>197.09368608143902</v>
      </c>
      <c r="F27" s="58">
        <f>SUM(F25:F26)</f>
        <v>0.1541147276192521</v>
      </c>
      <c r="G27" s="59">
        <f>SUM(G25:G26)</f>
        <v>30.375039745915352</v>
      </c>
      <c r="H27" s="57"/>
      <c r="I27" s="58"/>
      <c r="J27" s="59"/>
      <c r="K27" s="60">
        <f>K26</f>
        <v>199.42799754069324</v>
      </c>
      <c r="L27" s="117">
        <f>+D27+G27+J27</f>
        <v>34.625048502960297</v>
      </c>
      <c r="M27" s="116"/>
      <c r="N27" s="60"/>
      <c r="O27" s="76"/>
      <c r="P27" s="76"/>
      <c r="Q27" s="76"/>
      <c r="R27" s="77"/>
      <c r="S27" s="117"/>
      <c r="T27" s="192"/>
      <c r="U27" s="271"/>
      <c r="V27" s="59">
        <f>SUM(V25:V26)</f>
        <v>1.9632283678332301</v>
      </c>
      <c r="W27" s="113">
        <f>SUM(W25:W26)</f>
        <v>36.588276870793528</v>
      </c>
      <c r="Y27" s="62"/>
      <c r="Z27" s="59">
        <f>SUM(Z25:Z26)</f>
        <v>0</v>
      </c>
      <c r="AA27" s="63"/>
      <c r="AB27" s="59">
        <f>SUM(AB25:AB26)</f>
        <v>0.31110767616348145</v>
      </c>
      <c r="AC27" s="64">
        <f>SUM(AC25:AC26)</f>
        <v>0.31110767616348145</v>
      </c>
      <c r="AD27" s="62"/>
      <c r="AE27" s="59">
        <f>SUM(AE25:AE26)</f>
        <v>1.3110504082402954</v>
      </c>
      <c r="AF27" s="63"/>
      <c r="AG27" s="59">
        <f>SUM(AG25:AG26)</f>
        <v>-4.7739851820481558E-2</v>
      </c>
      <c r="AH27" s="64">
        <f>SUM(AH25:AH26)</f>
        <v>1.2633105564198139</v>
      </c>
      <c r="AI27" s="62"/>
      <c r="AJ27" s="64">
        <f>SUM(AJ25:AJ26)</f>
        <v>0</v>
      </c>
      <c r="AK27" s="65">
        <f>SUM(AK25:AK26)</f>
        <v>1.5744182325832954</v>
      </c>
      <c r="AL27" s="387"/>
      <c r="AM27" s="65">
        <f>SUM(AM25:AM26)</f>
        <v>38.162695103376819</v>
      </c>
    </row>
    <row r="28" spans="1:39" ht="14.1" customHeight="1">
      <c r="A28" s="16"/>
      <c r="B28" s="78"/>
      <c r="C28" s="58"/>
      <c r="D28" s="69"/>
      <c r="E28" s="78"/>
      <c r="F28" s="58"/>
      <c r="G28" s="69"/>
      <c r="H28" s="78"/>
      <c r="I28" s="58"/>
      <c r="J28" s="69"/>
      <c r="K28" s="68"/>
      <c r="L28" s="146"/>
      <c r="M28" s="154"/>
      <c r="N28" s="68"/>
      <c r="O28" s="79"/>
      <c r="P28" s="79"/>
      <c r="Q28" s="79"/>
      <c r="R28" s="77"/>
      <c r="S28" s="146"/>
      <c r="T28" s="73"/>
      <c r="U28" s="70"/>
      <c r="V28" s="69"/>
      <c r="W28" s="83"/>
      <c r="Y28" s="72"/>
      <c r="Z28" s="69"/>
      <c r="AA28" s="73"/>
      <c r="AB28" s="69"/>
      <c r="AC28" s="74"/>
      <c r="AD28" s="72"/>
      <c r="AE28" s="69"/>
      <c r="AF28" s="73"/>
      <c r="AG28" s="69"/>
      <c r="AH28" s="74"/>
      <c r="AI28" s="72"/>
      <c r="AJ28" s="74"/>
      <c r="AK28" s="81"/>
      <c r="AL28" s="387"/>
      <c r="AM28" s="81"/>
    </row>
    <row r="29" spans="1:39" ht="22.5" customHeight="1">
      <c r="A29" s="16" t="s">
        <v>43</v>
      </c>
      <c r="B29" s="78"/>
      <c r="C29" s="58"/>
      <c r="D29" s="69"/>
      <c r="E29" s="78"/>
      <c r="F29" s="58"/>
      <c r="G29" s="69"/>
      <c r="H29" s="78"/>
      <c r="I29" s="58"/>
      <c r="J29" s="69"/>
      <c r="K29" s="68"/>
      <c r="L29" s="146"/>
      <c r="M29" s="154"/>
      <c r="N29" s="68"/>
      <c r="O29" s="79"/>
      <c r="P29" s="79"/>
      <c r="Q29" s="79"/>
      <c r="R29" s="77"/>
      <c r="S29" s="146"/>
      <c r="T29" s="73"/>
      <c r="U29" s="70"/>
      <c r="V29" s="69"/>
      <c r="W29" s="83"/>
      <c r="Y29" s="72"/>
      <c r="Z29" s="69"/>
      <c r="AA29" s="73"/>
      <c r="AB29" s="69"/>
      <c r="AC29" s="74"/>
      <c r="AD29" s="72"/>
      <c r="AE29" s="69"/>
      <c r="AF29" s="73"/>
      <c r="AG29" s="69"/>
      <c r="AH29" s="74"/>
      <c r="AI29" s="72"/>
      <c r="AJ29" s="74"/>
      <c r="AK29" s="81"/>
      <c r="AL29" s="387"/>
      <c r="AM29" s="81"/>
    </row>
    <row r="30" spans="1:39" ht="22.5" customHeight="1">
      <c r="A30" s="56" t="s">
        <v>37</v>
      </c>
      <c r="B30" s="57">
        <f>B10+B15+B20+B25</f>
        <v>4362.7756286388721</v>
      </c>
      <c r="C30" s="58"/>
      <c r="D30" s="77">
        <f t="shared" ref="D30:E32" si="12">D10+D15+D20+D25</f>
        <v>391.35086105099077</v>
      </c>
      <c r="E30" s="57">
        <f t="shared" si="12"/>
        <v>451.73027116492625</v>
      </c>
      <c r="F30" s="58">
        <f>F10+F15</f>
        <v>8.9702266255000385E-2</v>
      </c>
      <c r="G30" s="77">
        <f t="shared" ref="G30:H32" si="13">G10+G15+G20+G25</f>
        <v>40.521229059479737</v>
      </c>
      <c r="H30" s="57">
        <f t="shared" si="13"/>
        <v>359.77990812191899</v>
      </c>
      <c r="I30" s="58"/>
      <c r="J30" s="59">
        <f t="shared" ref="J30:L31" si="14">J10+J15+J20+J25</f>
        <v>32.273073111551952</v>
      </c>
      <c r="K30" s="60">
        <f t="shared" si="14"/>
        <v>5174.2858079257185</v>
      </c>
      <c r="L30" s="117">
        <f t="shared" si="14"/>
        <v>464.14516322202257</v>
      </c>
      <c r="M30" s="154"/>
      <c r="N30" s="68"/>
      <c r="O30" s="79"/>
      <c r="P30" s="79"/>
      <c r="Q30" s="79"/>
      <c r="R30" s="77"/>
      <c r="S30" s="146"/>
      <c r="T30" s="73"/>
      <c r="U30" s="70"/>
      <c r="V30" s="69"/>
      <c r="W30" s="113">
        <f>L30+S30+V30</f>
        <v>464.14516322202257</v>
      </c>
      <c r="Y30" s="62"/>
      <c r="Z30" s="59">
        <f>Z10+Z15+Z20+Z25</f>
        <v>0</v>
      </c>
      <c r="AA30" s="63"/>
      <c r="AB30" s="59">
        <f>AB10+AB15+AB20+AB25</f>
        <v>8.0718858603641195</v>
      </c>
      <c r="AC30" s="64">
        <f>Z30+AB30</f>
        <v>8.0718858603641195</v>
      </c>
      <c r="AD30" s="62"/>
      <c r="AE30" s="59">
        <f>AE10+AE15+AE20+AE25</f>
        <v>0</v>
      </c>
      <c r="AF30" s="63"/>
      <c r="AG30" s="59">
        <f>AG10+AG15+AG20+AG25</f>
        <v>0</v>
      </c>
      <c r="AH30" s="64">
        <f>AE30+AG30</f>
        <v>0</v>
      </c>
      <c r="AI30" s="62"/>
      <c r="AJ30" s="64">
        <f>AJ10+AJ15+AJ20+AJ25</f>
        <v>0</v>
      </c>
      <c r="AK30" s="65">
        <f>+AC30+AH30+AJ30</f>
        <v>8.0718858603641195</v>
      </c>
      <c r="AL30" s="387"/>
      <c r="AM30" s="65">
        <f>W30+AK30</f>
        <v>472.21704908238667</v>
      </c>
    </row>
    <row r="31" spans="1:39" ht="22.5" customHeight="1">
      <c r="A31" s="56" t="s">
        <v>38</v>
      </c>
      <c r="B31" s="78">
        <f>B11+B16+B21+B26</f>
        <v>4362.7756286388721</v>
      </c>
      <c r="C31" s="58"/>
      <c r="D31" s="69">
        <f t="shared" si="12"/>
        <v>424.7541654108951</v>
      </c>
      <c r="E31" s="78">
        <f t="shared" si="12"/>
        <v>451.73027116492625</v>
      </c>
      <c r="F31" s="58"/>
      <c r="G31" s="69">
        <f t="shared" si="13"/>
        <v>37.320023889664704</v>
      </c>
      <c r="H31" s="78">
        <f t="shared" si="13"/>
        <v>359.77990812191899</v>
      </c>
      <c r="I31" s="58"/>
      <c r="J31" s="69">
        <f t="shared" si="14"/>
        <v>10.805142934019784</v>
      </c>
      <c r="K31" s="68">
        <f t="shared" si="14"/>
        <v>5174.2858079257185</v>
      </c>
      <c r="L31" s="140">
        <f t="shared" si="14"/>
        <v>472.87933223457958</v>
      </c>
      <c r="M31" s="154"/>
      <c r="N31" s="68"/>
      <c r="O31" s="79"/>
      <c r="P31" s="79"/>
      <c r="Q31" s="79"/>
      <c r="R31" s="77"/>
      <c r="S31" s="146"/>
      <c r="T31" s="73">
        <f>T11+T16+T21+T26</f>
        <v>5.8393439920640553</v>
      </c>
      <c r="U31" s="70"/>
      <c r="V31" s="69">
        <f>V11+V16+V21+V26</f>
        <v>117.26836623055674</v>
      </c>
      <c r="W31" s="83">
        <f>L31+S31+V31</f>
        <v>590.14769846513627</v>
      </c>
      <c r="Y31" s="72"/>
      <c r="Z31" s="69">
        <f>Z11+Z16+Z21+Z26</f>
        <v>0</v>
      </c>
      <c r="AA31" s="73"/>
      <c r="AB31" s="69">
        <f>AB11+AB16+AB21+AB26</f>
        <v>0</v>
      </c>
      <c r="AC31" s="74">
        <f>Z31+AB31</f>
        <v>0</v>
      </c>
      <c r="AD31" s="72"/>
      <c r="AE31" s="69">
        <f>AE11+AE16+AE21+AE26</f>
        <v>34.016033879339119</v>
      </c>
      <c r="AF31" s="73"/>
      <c r="AG31" s="69">
        <f>AG11+AG16+AG21+AG26</f>
        <v>-1.2386407164159092</v>
      </c>
      <c r="AH31" s="74">
        <f>AE31+AG31</f>
        <v>32.777393162923211</v>
      </c>
      <c r="AI31" s="72"/>
      <c r="AJ31" s="74">
        <f>AJ11+AJ16+AJ21+AJ26</f>
        <v>0</v>
      </c>
      <c r="AK31" s="81">
        <f>+AC31+AH31+AJ31</f>
        <v>32.777393162923211</v>
      </c>
      <c r="AL31" s="387"/>
      <c r="AM31" s="81">
        <f>W31+AK31</f>
        <v>622.92509162805948</v>
      </c>
    </row>
    <row r="32" spans="1:39" s="1" customFormat="1" ht="18">
      <c r="A32" s="84" t="s">
        <v>39</v>
      </c>
      <c r="B32" s="21">
        <f>B12+B17+B22+B27</f>
        <v>4362.7756286388721</v>
      </c>
      <c r="C32" s="85"/>
      <c r="D32" s="86">
        <f t="shared" si="12"/>
        <v>816.10502646188604</v>
      </c>
      <c r="E32" s="21">
        <f t="shared" si="12"/>
        <v>451.73027116492625</v>
      </c>
      <c r="F32" s="85"/>
      <c r="G32" s="86">
        <f t="shared" si="13"/>
        <v>77.841252949144447</v>
      </c>
      <c r="H32" s="21">
        <f t="shared" si="13"/>
        <v>359.77990812191899</v>
      </c>
      <c r="I32" s="85"/>
      <c r="J32" s="86">
        <f>J12+J17+J22+J27</f>
        <v>43.078216045571736</v>
      </c>
      <c r="K32" s="24">
        <f>K31</f>
        <v>5174.2858079257185</v>
      </c>
      <c r="L32" s="88">
        <f>L12+L17+L22+L27</f>
        <v>937.02449545660227</v>
      </c>
      <c r="M32" s="278"/>
      <c r="N32" s="24"/>
      <c r="O32" s="87"/>
      <c r="P32" s="87"/>
      <c r="Q32" s="87"/>
      <c r="R32" s="88"/>
      <c r="S32" s="272"/>
      <c r="T32" s="143">
        <f>SUM(T30:T31)</f>
        <v>5.8393439920640553</v>
      </c>
      <c r="U32" s="288"/>
      <c r="V32" s="88">
        <f>SUM(V30:V31)</f>
        <v>117.26836623055674</v>
      </c>
      <c r="W32" s="268">
        <f>SUM(W30:W31)</f>
        <v>1054.2928616871588</v>
      </c>
      <c r="Y32" s="91"/>
      <c r="Z32" s="86">
        <f>SUM(Z30:Z31)</f>
        <v>0</v>
      </c>
      <c r="AA32" s="92"/>
      <c r="AB32" s="86">
        <f>SUM(AB30:AB31)</f>
        <v>8.0718858603641195</v>
      </c>
      <c r="AC32" s="327">
        <f>SUM(AC30:AC31)</f>
        <v>8.0718858603641195</v>
      </c>
      <c r="AD32" s="91"/>
      <c r="AE32" s="86">
        <f>SUM(AE30:AE31)</f>
        <v>34.016033879339119</v>
      </c>
      <c r="AF32" s="92"/>
      <c r="AG32" s="86">
        <f>SUM(AG30:AG31)</f>
        <v>-1.2386407164159092</v>
      </c>
      <c r="AH32" s="327">
        <f>SUM(AH30:AH31)</f>
        <v>32.777393162923211</v>
      </c>
      <c r="AI32" s="91"/>
      <c r="AJ32" s="327">
        <f>SUM(AJ30:AJ31)</f>
        <v>0</v>
      </c>
      <c r="AK32" s="388">
        <f>AK12+AK17+AK22+AK27</f>
        <v>40.849279023287338</v>
      </c>
      <c r="AL32" s="385"/>
      <c r="AM32" s="388">
        <f>SUM(AM30:AM31)</f>
        <v>1095.1421407104463</v>
      </c>
    </row>
    <row r="33" spans="1:39" ht="9.75" customHeight="1">
      <c r="A33" s="16"/>
      <c r="B33" s="57"/>
      <c r="C33" s="58"/>
      <c r="D33" s="59"/>
      <c r="E33" s="57"/>
      <c r="F33" s="58"/>
      <c r="G33" s="59"/>
      <c r="H33" s="57"/>
      <c r="I33" s="58"/>
      <c r="J33" s="59"/>
      <c r="K33" s="60"/>
      <c r="L33" s="117"/>
      <c r="M33" s="116"/>
      <c r="N33" s="60"/>
      <c r="O33" s="76"/>
      <c r="P33" s="76"/>
      <c r="Q33" s="76"/>
      <c r="R33" s="77"/>
      <c r="S33" s="117"/>
      <c r="T33" s="286"/>
      <c r="U33" s="289"/>
      <c r="V33" s="59"/>
      <c r="W33" s="95"/>
      <c r="Y33" s="62"/>
      <c r="Z33" s="59"/>
      <c r="AA33" s="63"/>
      <c r="AB33" s="59"/>
      <c r="AC33" s="64"/>
      <c r="AD33" s="62"/>
      <c r="AE33" s="59"/>
      <c r="AF33" s="63"/>
      <c r="AG33" s="59"/>
      <c r="AH33" s="64"/>
      <c r="AI33" s="96"/>
      <c r="AJ33" s="97"/>
      <c r="AK33" s="65"/>
      <c r="AL33" s="387"/>
      <c r="AM33" s="65"/>
    </row>
    <row r="34" spans="1:39" ht="22.5" customHeight="1">
      <c r="A34" s="98" t="s">
        <v>44</v>
      </c>
      <c r="B34" s="99"/>
      <c r="C34" s="100"/>
      <c r="D34" s="101"/>
      <c r="E34" s="99"/>
      <c r="F34" s="100"/>
      <c r="G34" s="101"/>
      <c r="H34" s="99"/>
      <c r="I34" s="100"/>
      <c r="J34" s="101"/>
      <c r="K34" s="102"/>
      <c r="L34" s="273"/>
      <c r="M34" s="148"/>
      <c r="N34" s="102"/>
      <c r="O34" s="103"/>
      <c r="P34" s="103"/>
      <c r="Q34" s="103"/>
      <c r="R34" s="104"/>
      <c r="S34" s="273"/>
      <c r="T34" s="287"/>
      <c r="U34" s="290"/>
      <c r="V34" s="101"/>
      <c r="W34" s="107"/>
      <c r="Y34" s="108"/>
      <c r="Z34" s="101"/>
      <c r="AA34" s="109"/>
      <c r="AB34" s="101"/>
      <c r="AC34" s="110"/>
      <c r="AD34" s="108"/>
      <c r="AE34" s="101"/>
      <c r="AF34" s="109"/>
      <c r="AG34" s="101"/>
      <c r="AH34" s="110"/>
      <c r="AI34" s="108"/>
      <c r="AJ34" s="110"/>
      <c r="AK34" s="111"/>
      <c r="AL34" s="387"/>
      <c r="AM34" s="111"/>
    </row>
    <row r="35" spans="1:39" ht="13.5" customHeight="1">
      <c r="A35" s="112"/>
      <c r="B35" s="57"/>
      <c r="C35" s="58"/>
      <c r="D35" s="59"/>
      <c r="E35" s="57"/>
      <c r="F35" s="58"/>
      <c r="G35" s="59"/>
      <c r="H35" s="57"/>
      <c r="I35" s="58"/>
      <c r="J35" s="59"/>
      <c r="K35" s="60"/>
      <c r="L35" s="117"/>
      <c r="M35" s="116"/>
      <c r="N35" s="60"/>
      <c r="O35" s="76"/>
      <c r="P35" s="76"/>
      <c r="Q35" s="76"/>
      <c r="R35" s="77"/>
      <c r="S35" s="117"/>
      <c r="T35" s="286"/>
      <c r="U35" s="289"/>
      <c r="V35" s="59"/>
      <c r="W35" s="95"/>
      <c r="Y35" s="62"/>
      <c r="Z35" s="59"/>
      <c r="AA35" s="63"/>
      <c r="AB35" s="59"/>
      <c r="AC35" s="64"/>
      <c r="AD35" s="62"/>
      <c r="AE35" s="59"/>
      <c r="AF35" s="63"/>
      <c r="AG35" s="59"/>
      <c r="AH35" s="64"/>
      <c r="AI35" s="62"/>
      <c r="AJ35" s="64"/>
      <c r="AK35" s="65"/>
      <c r="AL35" s="387"/>
      <c r="AM35" s="65"/>
    </row>
    <row r="36" spans="1:39" ht="18">
      <c r="A36" s="33" t="s">
        <v>45</v>
      </c>
      <c r="B36" s="57"/>
      <c r="C36" s="58"/>
      <c r="D36" s="59"/>
      <c r="E36" s="57"/>
      <c r="F36" s="58"/>
      <c r="G36" s="59"/>
      <c r="H36" s="57"/>
      <c r="I36" s="58"/>
      <c r="J36" s="59"/>
      <c r="K36" s="60"/>
      <c r="L36" s="117"/>
      <c r="M36" s="116"/>
      <c r="N36" s="60"/>
      <c r="O36" s="76"/>
      <c r="P36" s="76"/>
      <c r="Q36" s="76"/>
      <c r="R36" s="77"/>
      <c r="S36" s="117"/>
      <c r="T36" s="286"/>
      <c r="U36" s="289"/>
      <c r="V36" s="59"/>
      <c r="W36" s="95"/>
      <c r="Y36" s="62"/>
      <c r="Z36" s="59"/>
      <c r="AA36" s="63"/>
      <c r="AB36" s="59"/>
      <c r="AC36" s="64"/>
      <c r="AD36" s="62"/>
      <c r="AE36" s="59"/>
      <c r="AF36" s="63"/>
      <c r="AG36" s="59"/>
      <c r="AH36" s="64"/>
      <c r="AI36" s="62"/>
      <c r="AJ36" s="64"/>
      <c r="AK36" s="65"/>
      <c r="AL36" s="387"/>
      <c r="AM36" s="65"/>
    </row>
    <row r="37" spans="1:39" ht="22.5" customHeight="1">
      <c r="A37" s="16" t="s">
        <v>46</v>
      </c>
      <c r="B37" s="57"/>
      <c r="C37" s="58"/>
      <c r="D37" s="59"/>
      <c r="E37" s="57"/>
      <c r="F37" s="58"/>
      <c r="G37" s="59"/>
      <c r="H37" s="57"/>
      <c r="I37" s="58"/>
      <c r="J37" s="59"/>
      <c r="K37" s="60"/>
      <c r="L37" s="117"/>
      <c r="M37" s="116"/>
      <c r="N37" s="60"/>
      <c r="O37" s="76"/>
      <c r="P37" s="76"/>
      <c r="Q37" s="76"/>
      <c r="R37" s="77"/>
      <c r="S37" s="117"/>
      <c r="T37" s="286"/>
      <c r="U37" s="289"/>
      <c r="V37" s="59"/>
      <c r="W37" s="95"/>
      <c r="Y37" s="62"/>
      <c r="Z37" s="59"/>
      <c r="AA37" s="63"/>
      <c r="AB37" s="59"/>
      <c r="AC37" s="64"/>
      <c r="AD37" s="62"/>
      <c r="AE37" s="59"/>
      <c r="AF37" s="63"/>
      <c r="AG37" s="59"/>
      <c r="AH37" s="64"/>
      <c r="AI37" s="62"/>
      <c r="AJ37" s="64"/>
      <c r="AK37" s="65"/>
      <c r="AL37" s="387"/>
      <c r="AM37" s="65"/>
    </row>
    <row r="38" spans="1:39" ht="15">
      <c r="A38" s="56" t="s">
        <v>37</v>
      </c>
      <c r="B38" s="57">
        <v>59.734590222212965</v>
      </c>
      <c r="C38" s="58">
        <v>9.0551825655157944E-2</v>
      </c>
      <c r="D38" s="59">
        <f t="shared" ref="D38:D39" si="15">+B38*C38</f>
        <v>5.4090761993841312</v>
      </c>
      <c r="E38" s="57">
        <v>295.180052198059</v>
      </c>
      <c r="F38" s="58">
        <v>9.0551825655157944E-2</v>
      </c>
      <c r="G38" s="59">
        <f t="shared" ref="G38:G39" si="16">+E38*F38</f>
        <v>26.729092623519062</v>
      </c>
      <c r="H38" s="57"/>
      <c r="I38" s="58"/>
      <c r="J38" s="59"/>
      <c r="K38" s="60">
        <f t="shared" ref="K38:K39" si="17">+B38+E38+H38</f>
        <v>354.91464242027195</v>
      </c>
      <c r="L38" s="117">
        <f t="shared" ref="L38:L39" si="18">+D38+G38+J38</f>
        <v>32.138168822903197</v>
      </c>
      <c r="M38" s="116"/>
      <c r="N38" s="60"/>
      <c r="O38" s="76"/>
      <c r="P38" s="76"/>
      <c r="Q38" s="76"/>
      <c r="R38" s="77"/>
      <c r="S38" s="117"/>
      <c r="T38" s="286"/>
      <c r="U38" s="289"/>
      <c r="V38" s="59"/>
      <c r="W38" s="113">
        <f>L38+S38+V38</f>
        <v>32.138168822903197</v>
      </c>
      <c r="Y38" s="62">
        <v>0</v>
      </c>
      <c r="Z38" s="59">
        <f>$K38*Y38/100</f>
        <v>0</v>
      </c>
      <c r="AA38" s="63">
        <v>0.156</v>
      </c>
      <c r="AB38" s="59">
        <f>$K38*AA38/100</f>
        <v>0.55366684217562423</v>
      </c>
      <c r="AC38" s="64">
        <f>Z38+AB38</f>
        <v>0.55366684217562423</v>
      </c>
      <c r="AD38" s="62"/>
      <c r="AE38" s="59"/>
      <c r="AF38" s="63"/>
      <c r="AG38" s="59"/>
      <c r="AH38" s="64"/>
      <c r="AI38" s="62"/>
      <c r="AJ38" s="64"/>
      <c r="AK38" s="65">
        <f>+AC38+AH38+AJ38</f>
        <v>0.55366684217562423</v>
      </c>
      <c r="AL38" s="385"/>
      <c r="AM38" s="65">
        <f>W38+AK38</f>
        <v>32.69183566507882</v>
      </c>
    </row>
    <row r="39" spans="1:39" ht="17.25">
      <c r="A39" s="56" t="s">
        <v>38</v>
      </c>
      <c r="B39" s="57">
        <f>B38</f>
        <v>59.734590222212965</v>
      </c>
      <c r="C39" s="66">
        <v>9.8638077248634992E-2</v>
      </c>
      <c r="D39" s="67">
        <f t="shared" si="15"/>
        <v>5.8921051247541989</v>
      </c>
      <c r="E39" s="57">
        <f>E38</f>
        <v>295.180052198059</v>
      </c>
      <c r="F39" s="66">
        <v>8.0564900886517771E-2</v>
      </c>
      <c r="G39" s="67">
        <f t="shared" si="16"/>
        <v>23.781151649013765</v>
      </c>
      <c r="H39" s="57"/>
      <c r="I39" s="66"/>
      <c r="J39" s="67"/>
      <c r="K39" s="68">
        <f t="shared" si="17"/>
        <v>354.91464242027195</v>
      </c>
      <c r="L39" s="146">
        <f t="shared" si="18"/>
        <v>29.673256773767964</v>
      </c>
      <c r="M39" s="116"/>
      <c r="N39" s="60"/>
      <c r="O39" s="76"/>
      <c r="P39" s="76"/>
      <c r="Q39" s="76"/>
      <c r="R39" s="77"/>
      <c r="S39" s="117"/>
      <c r="T39" s="63">
        <v>0.32882042277782009</v>
      </c>
      <c r="U39" s="70">
        <v>21.99531132340103</v>
      </c>
      <c r="V39" s="67">
        <f>+T39*U39</f>
        <v>7.2325075684905</v>
      </c>
      <c r="W39" s="114">
        <f>L39+S39+V39</f>
        <v>36.905764342258465</v>
      </c>
      <c r="Y39" s="72"/>
      <c r="Z39" s="69"/>
      <c r="AA39" s="73"/>
      <c r="AB39" s="69"/>
      <c r="AC39" s="74"/>
      <c r="AD39" s="72">
        <v>0.77800000000000002</v>
      </c>
      <c r="AE39" s="69">
        <f>$K39*AD39/100</f>
        <v>2.7612359180297159</v>
      </c>
      <c r="AF39" s="73">
        <v>-2.5000000000000001E-2</v>
      </c>
      <c r="AG39" s="69">
        <f>$K39*AF39/100</f>
        <v>-8.8728660605067997E-2</v>
      </c>
      <c r="AH39" s="74">
        <f>AE39+AG39</f>
        <v>2.6725072574246478</v>
      </c>
      <c r="AI39" s="62">
        <v>0</v>
      </c>
      <c r="AJ39" s="64">
        <f>$K39*AI39/100</f>
        <v>0</v>
      </c>
      <c r="AK39" s="65">
        <f>+AC39+AH39+AJ39</f>
        <v>2.6725072574246478</v>
      </c>
      <c r="AL39" s="385"/>
      <c r="AM39" s="75">
        <f>W39+AK39</f>
        <v>39.578271599683113</v>
      </c>
    </row>
    <row r="40" spans="1:39" ht="15">
      <c r="A40" s="56" t="s">
        <v>39</v>
      </c>
      <c r="B40" s="57">
        <f>B39</f>
        <v>59.734590222212965</v>
      </c>
      <c r="C40" s="58">
        <f>SUM(C38:C39)</f>
        <v>0.18918990290379295</v>
      </c>
      <c r="D40" s="59">
        <f>SUM(D38:D39)</f>
        <v>11.30118132413833</v>
      </c>
      <c r="E40" s="57">
        <f>E39</f>
        <v>295.180052198059</v>
      </c>
      <c r="F40" s="58">
        <f>SUM(F38:F39)</f>
        <v>0.1711167265416757</v>
      </c>
      <c r="G40" s="59">
        <f>SUM(G38:G39)</f>
        <v>50.51024427253283</v>
      </c>
      <c r="H40" s="57"/>
      <c r="I40" s="58"/>
      <c r="J40" s="59"/>
      <c r="K40" s="60">
        <f>K39</f>
        <v>354.91464242027195</v>
      </c>
      <c r="L40" s="117">
        <f>+D40+G40+J40</f>
        <v>61.811425596671157</v>
      </c>
      <c r="M40" s="116"/>
      <c r="N40" s="60"/>
      <c r="O40" s="76"/>
      <c r="P40" s="76"/>
      <c r="Q40" s="76"/>
      <c r="R40" s="77"/>
      <c r="S40" s="117"/>
      <c r="T40" s="63"/>
      <c r="U40" s="70"/>
      <c r="V40" s="59">
        <f>SUM(V38:V39)</f>
        <v>7.2325075684905</v>
      </c>
      <c r="W40" s="113">
        <f>SUM(W38:W39)</f>
        <v>69.043933165161661</v>
      </c>
      <c r="Y40" s="62"/>
      <c r="Z40" s="59">
        <f>SUM(Z38:Z39)</f>
        <v>0</v>
      </c>
      <c r="AA40" s="63"/>
      <c r="AB40" s="59">
        <f>SUM(AB38:AB39)</f>
        <v>0.55366684217562423</v>
      </c>
      <c r="AC40" s="64">
        <f>SUM(AC38:AC39)</f>
        <v>0.55366684217562423</v>
      </c>
      <c r="AD40" s="62"/>
      <c r="AE40" s="59">
        <f>SUM(AE38:AE39)</f>
        <v>2.7612359180297159</v>
      </c>
      <c r="AF40" s="63"/>
      <c r="AG40" s="59">
        <f>SUM(AG38:AG39)</f>
        <v>-8.8728660605067997E-2</v>
      </c>
      <c r="AH40" s="64">
        <f>SUM(AH38:AH39)</f>
        <v>2.6725072574246478</v>
      </c>
      <c r="AI40" s="62"/>
      <c r="AJ40" s="64">
        <f>SUM(AJ38:AJ39)</f>
        <v>0</v>
      </c>
      <c r="AK40" s="65">
        <f>SUM(AK38:AK39)</f>
        <v>3.2261740996002719</v>
      </c>
      <c r="AL40" s="387"/>
      <c r="AM40" s="65">
        <f>SUM(AM38:AM39)</f>
        <v>72.270107264761933</v>
      </c>
    </row>
    <row r="41" spans="1:39" ht="15">
      <c r="A41" s="56"/>
      <c r="B41" s="57"/>
      <c r="C41" s="58"/>
      <c r="D41" s="59"/>
      <c r="E41" s="57"/>
      <c r="F41" s="58"/>
      <c r="G41" s="59"/>
      <c r="H41" s="57"/>
      <c r="I41" s="58"/>
      <c r="J41" s="59"/>
      <c r="K41" s="60"/>
      <c r="L41" s="117"/>
      <c r="M41" s="116"/>
      <c r="N41" s="60"/>
      <c r="O41" s="76"/>
      <c r="P41" s="76"/>
      <c r="Q41" s="76"/>
      <c r="R41" s="77"/>
      <c r="S41" s="117"/>
      <c r="T41" s="63"/>
      <c r="U41" s="70"/>
      <c r="V41" s="59"/>
      <c r="W41" s="113"/>
      <c r="Y41" s="62"/>
      <c r="Z41" s="59"/>
      <c r="AA41" s="63"/>
      <c r="AB41" s="59"/>
      <c r="AC41" s="64"/>
      <c r="AD41" s="62"/>
      <c r="AE41" s="59"/>
      <c r="AF41" s="63"/>
      <c r="AG41" s="59"/>
      <c r="AH41" s="64"/>
      <c r="AI41" s="62"/>
      <c r="AJ41" s="64"/>
      <c r="AK41" s="65"/>
      <c r="AL41" s="387"/>
      <c r="AM41" s="65"/>
    </row>
    <row r="42" spans="1:39" ht="15.75">
      <c r="A42" s="16" t="s">
        <v>47</v>
      </c>
      <c r="B42" s="57"/>
      <c r="C42" s="58"/>
      <c r="D42" s="59"/>
      <c r="E42" s="57"/>
      <c r="F42" s="58"/>
      <c r="G42" s="59"/>
      <c r="H42" s="57"/>
      <c r="I42" s="58"/>
      <c r="J42" s="59"/>
      <c r="K42" s="60"/>
      <c r="L42" s="117"/>
      <c r="M42" s="116"/>
      <c r="N42" s="60"/>
      <c r="O42" s="76"/>
      <c r="P42" s="76"/>
      <c r="Q42" s="76"/>
      <c r="R42" s="77"/>
      <c r="S42" s="117"/>
      <c r="T42" s="63"/>
      <c r="U42" s="70"/>
      <c r="V42" s="59"/>
      <c r="W42" s="113"/>
      <c r="Y42" s="62"/>
      <c r="Z42" s="59"/>
      <c r="AA42" s="63"/>
      <c r="AB42" s="59"/>
      <c r="AC42" s="64"/>
      <c r="AD42" s="62"/>
      <c r="AE42" s="59"/>
      <c r="AF42" s="63"/>
      <c r="AG42" s="59"/>
      <c r="AH42" s="64"/>
      <c r="AI42" s="62"/>
      <c r="AJ42" s="64"/>
      <c r="AK42" s="65"/>
      <c r="AL42" s="387"/>
      <c r="AM42" s="65"/>
    </row>
    <row r="43" spans="1:39" ht="15">
      <c r="A43" s="56" t="s">
        <v>37</v>
      </c>
      <c r="B43" s="57">
        <v>0.12232545764507743</v>
      </c>
      <c r="C43" s="58">
        <v>9.0551825655157944E-2</v>
      </c>
      <c r="D43" s="59">
        <f>+B43*C43</f>
        <v>1.1076793513864459E-2</v>
      </c>
      <c r="E43" s="57">
        <v>0.14500023998650047</v>
      </c>
      <c r="F43" s="58">
        <v>9.0551825655157944E-2</v>
      </c>
      <c r="G43" s="59">
        <f>+E43*F43</f>
        <v>1.3130036451213653E-2</v>
      </c>
      <c r="H43" s="57">
        <v>0.70350425306871922</v>
      </c>
      <c r="I43" s="58">
        <v>9.0551825655157944E-2</v>
      </c>
      <c r="J43" s="59">
        <f>+H43*I43</f>
        <v>6.3703594471540781E-2</v>
      </c>
      <c r="K43" s="60">
        <f>+B43+E43+H43</f>
        <v>0.9708299507002971</v>
      </c>
      <c r="L43" s="117">
        <f>+D43+G43+J43</f>
        <v>8.7910424436618895E-2</v>
      </c>
      <c r="M43" s="116"/>
      <c r="N43" s="60"/>
      <c r="O43" s="76"/>
      <c r="P43" s="76"/>
      <c r="Q43" s="76"/>
      <c r="R43" s="77"/>
      <c r="S43" s="117"/>
      <c r="T43" s="63"/>
      <c r="U43" s="70"/>
      <c r="V43" s="59"/>
      <c r="W43" s="113">
        <f>L43+S43+V43</f>
        <v>8.7910424436618895E-2</v>
      </c>
      <c r="Y43" s="62">
        <v>0</v>
      </c>
      <c r="Z43" s="59">
        <f>$K43*Y43/100</f>
        <v>0</v>
      </c>
      <c r="AA43" s="63">
        <v>0.156</v>
      </c>
      <c r="AB43" s="59">
        <f>$K43*AA43/100</f>
        <v>1.5144947230924634E-3</v>
      </c>
      <c r="AC43" s="64">
        <f>Z43+AB43</f>
        <v>1.5144947230924634E-3</v>
      </c>
      <c r="AD43" s="62"/>
      <c r="AE43" s="59"/>
      <c r="AF43" s="63"/>
      <c r="AG43" s="59"/>
      <c r="AH43" s="64"/>
      <c r="AI43" s="62"/>
      <c r="AJ43" s="64"/>
      <c r="AK43" s="65">
        <f>+AC43+AH43+AJ43</f>
        <v>1.5144947230924634E-3</v>
      </c>
      <c r="AL43" s="385"/>
      <c r="AM43" s="65">
        <f>W43+AK43</f>
        <v>8.9424919159711361E-2</v>
      </c>
    </row>
    <row r="44" spans="1:39" ht="17.25">
      <c r="A44" s="56" t="s">
        <v>38</v>
      </c>
      <c r="B44" s="57">
        <f>B43</f>
        <v>0.12232545764507743</v>
      </c>
      <c r="C44" s="66">
        <v>0.28618709303174689</v>
      </c>
      <c r="D44" s="67">
        <f>+B44*C44</f>
        <v>3.5007967127222789E-2</v>
      </c>
      <c r="E44" s="57">
        <f>E43</f>
        <v>0.14500023998650047</v>
      </c>
      <c r="F44" s="66">
        <v>9.8466350659794491E-2</v>
      </c>
      <c r="G44" s="67">
        <f>+E44*F44</f>
        <v>1.427764447626511E-2</v>
      </c>
      <c r="H44" s="57">
        <f>H43</f>
        <v>0.70350425306871922</v>
      </c>
      <c r="I44" s="66">
        <v>3.3411793581316324E-2</v>
      </c>
      <c r="J44" s="67">
        <f>+H44*I44</f>
        <v>2.3505338887110167E-2</v>
      </c>
      <c r="K44" s="68">
        <f>+B44+E44+H44</f>
        <v>0.9708299507002971</v>
      </c>
      <c r="L44" s="146">
        <f>+D44+G44+J44</f>
        <v>7.2790950490598069E-2</v>
      </c>
      <c r="M44" s="116"/>
      <c r="N44" s="60"/>
      <c r="O44" s="76"/>
      <c r="P44" s="76"/>
      <c r="Q44" s="76"/>
      <c r="R44" s="77"/>
      <c r="S44" s="117"/>
      <c r="T44" s="63">
        <v>1.0332181020647794E-3</v>
      </c>
      <c r="U44" s="70">
        <v>21.99531132340103</v>
      </c>
      <c r="V44" s="67">
        <f>+T44*U44</f>
        <v>2.2725953819888362E-2</v>
      </c>
      <c r="W44" s="114">
        <f>L44+S44+V44</f>
        <v>9.5516904310486428E-2</v>
      </c>
      <c r="Y44" s="72"/>
      <c r="Z44" s="69"/>
      <c r="AA44" s="73"/>
      <c r="AB44" s="69"/>
      <c r="AC44" s="74"/>
      <c r="AD44" s="72">
        <v>0.77800000000000002</v>
      </c>
      <c r="AE44" s="69">
        <f>$K44*AD44/100</f>
        <v>7.5530570164483116E-3</v>
      </c>
      <c r="AF44" s="73">
        <v>-2.5000000000000001E-2</v>
      </c>
      <c r="AG44" s="69">
        <f>$K44*AF44/100</f>
        <v>-2.4270748767507428E-4</v>
      </c>
      <c r="AH44" s="74">
        <f>AE44+AG44</f>
        <v>7.3103495287732377E-3</v>
      </c>
      <c r="AI44" s="62">
        <v>0</v>
      </c>
      <c r="AJ44" s="64">
        <f>$K44*AI44/100</f>
        <v>0</v>
      </c>
      <c r="AK44" s="65">
        <f>+AC44+AH44+AJ44</f>
        <v>7.3103495287732377E-3</v>
      </c>
      <c r="AL44" s="385"/>
      <c r="AM44" s="75">
        <f>W44+AK44</f>
        <v>0.10282725383925967</v>
      </c>
    </row>
    <row r="45" spans="1:39" ht="15">
      <c r="A45" s="56" t="s">
        <v>39</v>
      </c>
      <c r="B45" s="57">
        <f>B44</f>
        <v>0.12232545764507743</v>
      </c>
      <c r="C45" s="58">
        <f>SUM(C43:C44)</f>
        <v>0.37673891868690484</v>
      </c>
      <c r="D45" s="59">
        <f>SUM(D43:D44)</f>
        <v>4.6084760641087248E-2</v>
      </c>
      <c r="E45" s="57">
        <f>E44</f>
        <v>0.14500023998650047</v>
      </c>
      <c r="F45" s="58">
        <f>SUM(F43:F44)</f>
        <v>0.18901817631495244</v>
      </c>
      <c r="G45" s="59">
        <f>SUM(G43:G44)</f>
        <v>2.7407680927478764E-2</v>
      </c>
      <c r="H45" s="57">
        <f>H44</f>
        <v>0.70350425306871922</v>
      </c>
      <c r="I45" s="58">
        <f>SUM(I43:I44)</f>
        <v>0.12396361923647427</v>
      </c>
      <c r="J45" s="59">
        <f>SUM(J43:J44)</f>
        <v>8.7208933358650945E-2</v>
      </c>
      <c r="K45" s="60">
        <f>K44</f>
        <v>0.9708299507002971</v>
      </c>
      <c r="L45" s="117">
        <f>+D45+G45+J45</f>
        <v>0.16070137492721698</v>
      </c>
      <c r="M45" s="116"/>
      <c r="N45" s="60"/>
      <c r="O45" s="76"/>
      <c r="P45" s="76"/>
      <c r="Q45" s="76"/>
      <c r="R45" s="77"/>
      <c r="S45" s="117"/>
      <c r="T45" s="192"/>
      <c r="U45" s="271"/>
      <c r="V45" s="59">
        <f>SUM(V43:V44)</f>
        <v>2.2725953819888362E-2</v>
      </c>
      <c r="W45" s="113">
        <f>SUM(W43:W44)</f>
        <v>0.18342732874710532</v>
      </c>
      <c r="Y45" s="62"/>
      <c r="Z45" s="59">
        <f>SUM(Z43:Z44)</f>
        <v>0</v>
      </c>
      <c r="AA45" s="63"/>
      <c r="AB45" s="59">
        <f>SUM(AB43:AB44)</f>
        <v>1.5144947230924634E-3</v>
      </c>
      <c r="AC45" s="64">
        <f>SUM(AC43:AC44)</f>
        <v>1.5144947230924634E-3</v>
      </c>
      <c r="AD45" s="62"/>
      <c r="AE45" s="59">
        <f>SUM(AE43:AE44)</f>
        <v>7.5530570164483116E-3</v>
      </c>
      <c r="AF45" s="63"/>
      <c r="AG45" s="59">
        <f>SUM(AG43:AG44)</f>
        <v>-2.4270748767507428E-4</v>
      </c>
      <c r="AH45" s="64">
        <f>SUM(AH43:AH44)</f>
        <v>7.3103495287732377E-3</v>
      </c>
      <c r="AI45" s="62"/>
      <c r="AJ45" s="64">
        <f>SUM(AJ43:AJ44)</f>
        <v>0</v>
      </c>
      <c r="AK45" s="65">
        <f>SUM(AK43:AK44)</f>
        <v>8.8248442518657003E-3</v>
      </c>
      <c r="AL45" s="387"/>
      <c r="AM45" s="65">
        <f>SUM(AM43:AM44)</f>
        <v>0.19225217299897102</v>
      </c>
    </row>
    <row r="46" spans="1:39" ht="17.25">
      <c r="A46" s="56"/>
      <c r="B46" s="57"/>
      <c r="C46" s="58"/>
      <c r="D46" s="59"/>
      <c r="E46" s="57"/>
      <c r="F46" s="58"/>
      <c r="G46" s="59"/>
      <c r="H46" s="57"/>
      <c r="I46" s="58"/>
      <c r="J46" s="59"/>
      <c r="K46" s="60"/>
      <c r="L46" s="117"/>
      <c r="M46" s="116"/>
      <c r="N46" s="60"/>
      <c r="O46" s="76"/>
      <c r="P46" s="76"/>
      <c r="Q46" s="76"/>
      <c r="R46" s="77"/>
      <c r="S46" s="117"/>
      <c r="T46" s="63"/>
      <c r="U46" s="70"/>
      <c r="V46" s="59"/>
      <c r="W46" s="113"/>
      <c r="Y46" s="72"/>
      <c r="Z46" s="69"/>
      <c r="AA46" s="73"/>
      <c r="AB46" s="69"/>
      <c r="AC46" s="74"/>
      <c r="AD46" s="72"/>
      <c r="AE46" s="69"/>
      <c r="AF46" s="73"/>
      <c r="AG46" s="69"/>
      <c r="AH46" s="74"/>
      <c r="AI46" s="72"/>
      <c r="AJ46" s="74"/>
      <c r="AK46" s="81"/>
      <c r="AL46" s="387"/>
      <c r="AM46" s="81"/>
    </row>
    <row r="47" spans="1:39" ht="15.75">
      <c r="A47" s="16" t="s">
        <v>48</v>
      </c>
      <c r="B47" s="57"/>
      <c r="C47" s="58"/>
      <c r="D47" s="59"/>
      <c r="E47" s="57"/>
      <c r="F47" s="58"/>
      <c r="G47" s="59"/>
      <c r="H47" s="57"/>
      <c r="I47" s="58"/>
      <c r="J47" s="59"/>
      <c r="K47" s="60"/>
      <c r="L47" s="117"/>
      <c r="M47" s="116"/>
      <c r="N47" s="60"/>
      <c r="O47" s="76"/>
      <c r="P47" s="76"/>
      <c r="Q47" s="76"/>
      <c r="R47" s="77"/>
      <c r="S47" s="117"/>
      <c r="T47" s="63"/>
      <c r="U47" s="70"/>
      <c r="V47" s="59"/>
      <c r="W47" s="113"/>
      <c r="Y47" s="62"/>
      <c r="Z47" s="59"/>
      <c r="AA47" s="63"/>
      <c r="AB47" s="59"/>
      <c r="AC47" s="64"/>
      <c r="AD47" s="62"/>
      <c r="AE47" s="59"/>
      <c r="AF47" s="63"/>
      <c r="AG47" s="59"/>
      <c r="AH47" s="64"/>
      <c r="AI47" s="62"/>
      <c r="AJ47" s="64"/>
      <c r="AK47" s="65"/>
      <c r="AL47" s="387"/>
      <c r="AM47" s="65"/>
    </row>
    <row r="48" spans="1:39" ht="15">
      <c r="A48" s="56" t="s">
        <v>37</v>
      </c>
      <c r="B48" s="57">
        <v>6.7273347596306203E-3</v>
      </c>
      <c r="C48" s="58">
        <v>9.0551825655157944E-2</v>
      </c>
      <c r="D48" s="59">
        <f t="shared" ref="D48:D49" si="19">+B48*C48</f>
        <v>6.0917244427795584E-4</v>
      </c>
      <c r="E48" s="57">
        <v>7.5799867256171632E-2</v>
      </c>
      <c r="F48" s="58">
        <v>9.0551825655157944E-2</v>
      </c>
      <c r="G48" s="59">
        <f t="shared" ref="G48:G49" si="20">+E48*F48</f>
        <v>6.8638163644649686E-3</v>
      </c>
      <c r="H48" s="57">
        <v>0.3731522486844947</v>
      </c>
      <c r="I48" s="58">
        <v>9.0551825655157944E-2</v>
      </c>
      <c r="J48" s="59">
        <f t="shared" ref="J48:J49" si="21">+H48*I48</f>
        <v>3.3789617365708506E-2</v>
      </c>
      <c r="K48" s="60">
        <f t="shared" ref="K48:K49" si="22">+B48+E48+H48</f>
        <v>0.45567945070029697</v>
      </c>
      <c r="L48" s="117">
        <f t="shared" ref="L48:L49" si="23">+D48+G48+J48</f>
        <v>4.1262606174451433E-2</v>
      </c>
      <c r="M48" s="116"/>
      <c r="N48" s="60"/>
      <c r="O48" s="76"/>
      <c r="P48" s="76"/>
      <c r="Q48" s="76"/>
      <c r="R48" s="77"/>
      <c r="S48" s="117"/>
      <c r="T48" s="63"/>
      <c r="U48" s="70"/>
      <c r="V48" s="59"/>
      <c r="W48" s="113">
        <f>L48+S48+V48</f>
        <v>4.1262606174451433E-2</v>
      </c>
      <c r="Y48" s="62">
        <v>0</v>
      </c>
      <c r="Z48" s="59">
        <f>$K48*Y48/100</f>
        <v>0</v>
      </c>
      <c r="AA48" s="63">
        <v>0.156</v>
      </c>
      <c r="AB48" s="59">
        <f>$K48*AA48/100</f>
        <v>7.1085994309246327E-4</v>
      </c>
      <c r="AC48" s="64">
        <f>Z48+AB48</f>
        <v>7.1085994309246327E-4</v>
      </c>
      <c r="AD48" s="62"/>
      <c r="AE48" s="59"/>
      <c r="AF48" s="63"/>
      <c r="AG48" s="59"/>
      <c r="AH48" s="64"/>
      <c r="AI48" s="62"/>
      <c r="AJ48" s="64"/>
      <c r="AK48" s="65">
        <f>+AC48+AH48+AJ48</f>
        <v>7.1085994309246327E-4</v>
      </c>
      <c r="AL48" s="385"/>
      <c r="AM48" s="65">
        <f>W48+AK48</f>
        <v>4.1973466117543899E-2</v>
      </c>
    </row>
    <row r="49" spans="1:39" ht="17.25">
      <c r="A49" s="56" t="s">
        <v>38</v>
      </c>
      <c r="B49" s="57">
        <f>B48</f>
        <v>6.7273347596306203E-3</v>
      </c>
      <c r="C49" s="66">
        <v>1.4288594593542445</v>
      </c>
      <c r="D49" s="67">
        <f t="shared" si="19"/>
        <v>9.6124159075408246E-3</v>
      </c>
      <c r="E49" s="57">
        <f>E48</f>
        <v>7.5799867256171632E-2</v>
      </c>
      <c r="F49" s="66">
        <v>7.6837177372662796E-2</v>
      </c>
      <c r="G49" s="67">
        <f t="shared" si="20"/>
        <v>5.8242478451867542E-3</v>
      </c>
      <c r="H49" s="57">
        <f>H48</f>
        <v>0.3731522486844947</v>
      </c>
      <c r="I49" s="66">
        <v>6.2753502861047722E-2</v>
      </c>
      <c r="J49" s="67">
        <f t="shared" si="21"/>
        <v>2.3416610705428831E-2</v>
      </c>
      <c r="K49" s="68">
        <f t="shared" si="22"/>
        <v>0.45567945070029697</v>
      </c>
      <c r="L49" s="146">
        <f t="shared" si="23"/>
        <v>3.8853274458156409E-2</v>
      </c>
      <c r="M49" s="116"/>
      <c r="N49" s="60"/>
      <c r="O49" s="76"/>
      <c r="P49" s="76"/>
      <c r="Q49" s="76"/>
      <c r="R49" s="77"/>
      <c r="S49" s="117"/>
      <c r="T49" s="63">
        <v>3.5766559436513739E-5</v>
      </c>
      <c r="U49" s="70">
        <v>21.99531132340103</v>
      </c>
      <c r="V49" s="67">
        <f>+T49*U49</f>
        <v>7.8669660977304654E-4</v>
      </c>
      <c r="W49" s="114">
        <f>L49+S49+V49</f>
        <v>3.9639971067929457E-2</v>
      </c>
      <c r="Y49" s="72"/>
      <c r="Z49" s="69"/>
      <c r="AA49" s="73"/>
      <c r="AB49" s="69"/>
      <c r="AC49" s="74"/>
      <c r="AD49" s="72">
        <v>0.77800000000000002</v>
      </c>
      <c r="AE49" s="69">
        <f>$K49*AD49/100</f>
        <v>3.5451861264483102E-3</v>
      </c>
      <c r="AF49" s="73">
        <v>-2.5000000000000001E-2</v>
      </c>
      <c r="AG49" s="69">
        <f>$K49*AF49/100</f>
        <v>-1.1391986267507426E-4</v>
      </c>
      <c r="AH49" s="74">
        <f>AE49+AG49</f>
        <v>3.431266263773236E-3</v>
      </c>
      <c r="AI49" s="62">
        <v>0</v>
      </c>
      <c r="AJ49" s="64">
        <f>$K49*AI49/100</f>
        <v>0</v>
      </c>
      <c r="AK49" s="65">
        <f>+AC49+AH49+AJ49</f>
        <v>3.431266263773236E-3</v>
      </c>
      <c r="AL49" s="385"/>
      <c r="AM49" s="75">
        <f>W49+AK49</f>
        <v>4.3071237331702691E-2</v>
      </c>
    </row>
    <row r="50" spans="1:39" ht="15">
      <c r="A50" s="56" t="s">
        <v>39</v>
      </c>
      <c r="B50" s="57">
        <f>B49</f>
        <v>6.7273347596306203E-3</v>
      </c>
      <c r="C50" s="58">
        <f>SUM(C48:C49)</f>
        <v>1.5194112850094024</v>
      </c>
      <c r="D50" s="59">
        <f>SUM(D48:D49)</f>
        <v>1.0221588351818781E-2</v>
      </c>
      <c r="E50" s="57">
        <f>E49</f>
        <v>7.5799867256171632E-2</v>
      </c>
      <c r="F50" s="58">
        <f>SUM(F48:F49)</f>
        <v>0.16738900302782073</v>
      </c>
      <c r="G50" s="59">
        <f>SUM(G48:G49)</f>
        <v>1.2688064209651722E-2</v>
      </c>
      <c r="H50" s="57">
        <f>H49</f>
        <v>0.3731522486844947</v>
      </c>
      <c r="I50" s="58">
        <f>SUM(I48:I49)</f>
        <v>0.15330532851620565</v>
      </c>
      <c r="J50" s="59">
        <f>SUM(J48:J49)</f>
        <v>5.7206228071137337E-2</v>
      </c>
      <c r="K50" s="60">
        <f>K49</f>
        <v>0.45567945070029697</v>
      </c>
      <c r="L50" s="117">
        <f>+D50+G50+J50</f>
        <v>8.0115880632607842E-2</v>
      </c>
      <c r="M50" s="116"/>
      <c r="N50" s="60"/>
      <c r="O50" s="76"/>
      <c r="P50" s="76"/>
      <c r="Q50" s="76"/>
      <c r="R50" s="77"/>
      <c r="S50" s="117"/>
      <c r="T50" s="192"/>
      <c r="V50" s="59">
        <f>SUM(V48:V49)</f>
        <v>7.8669660977304654E-4</v>
      </c>
      <c r="W50" s="113">
        <f>SUM(W48:W49)</f>
        <v>8.0902577242380896E-2</v>
      </c>
      <c r="Y50" s="62"/>
      <c r="Z50" s="59">
        <f>SUM(Z48:Z49)</f>
        <v>0</v>
      </c>
      <c r="AA50" s="63"/>
      <c r="AB50" s="59">
        <f>SUM(AB48:AB49)</f>
        <v>7.1085994309246327E-4</v>
      </c>
      <c r="AC50" s="64">
        <f>SUM(AC48:AC49)</f>
        <v>7.1085994309246327E-4</v>
      </c>
      <c r="AD50" s="62"/>
      <c r="AE50" s="59">
        <f>SUM(AE48:AE49)</f>
        <v>3.5451861264483102E-3</v>
      </c>
      <c r="AF50" s="63"/>
      <c r="AG50" s="59">
        <f>SUM(AG48:AG49)</f>
        <v>-1.1391986267507426E-4</v>
      </c>
      <c r="AH50" s="64">
        <f>SUM(AH48:AH49)</f>
        <v>3.431266263773236E-3</v>
      </c>
      <c r="AI50" s="62"/>
      <c r="AJ50" s="64">
        <f>SUM(AJ48:AJ49)</f>
        <v>0</v>
      </c>
      <c r="AK50" s="65">
        <f>SUM(AK48:AK49)</f>
        <v>4.1421262068656994E-3</v>
      </c>
      <c r="AL50" s="387"/>
      <c r="AM50" s="65">
        <f>SUM(AM48:AM49)</f>
        <v>8.5044703449246584E-2</v>
      </c>
    </row>
    <row r="51" spans="1:39" ht="15">
      <c r="A51" s="56"/>
      <c r="B51" s="57"/>
      <c r="C51" s="58"/>
      <c r="D51" s="59"/>
      <c r="E51" s="57"/>
      <c r="F51" s="58"/>
      <c r="G51" s="59"/>
      <c r="H51" s="57"/>
      <c r="I51" s="58"/>
      <c r="J51" s="59"/>
      <c r="K51" s="60"/>
      <c r="L51" s="117"/>
      <c r="M51" s="116"/>
      <c r="N51" s="60"/>
      <c r="O51" s="76"/>
      <c r="P51" s="76"/>
      <c r="Q51" s="76"/>
      <c r="R51" s="77"/>
      <c r="S51" s="117"/>
      <c r="T51" s="63"/>
      <c r="U51" s="70"/>
      <c r="V51" s="59"/>
      <c r="W51" s="113"/>
      <c r="Y51" s="62"/>
      <c r="Z51" s="59"/>
      <c r="AA51" s="63"/>
      <c r="AB51" s="59"/>
      <c r="AC51" s="64"/>
      <c r="AD51" s="62"/>
      <c r="AE51" s="59"/>
      <c r="AF51" s="63"/>
      <c r="AG51" s="59"/>
      <c r="AH51" s="64"/>
      <c r="AI51" s="62"/>
      <c r="AJ51" s="64"/>
      <c r="AK51" s="65"/>
      <c r="AL51" s="387"/>
      <c r="AM51" s="65"/>
    </row>
    <row r="52" spans="1:39" ht="15.75">
      <c r="A52" s="16" t="s">
        <v>49</v>
      </c>
      <c r="B52" s="57"/>
      <c r="C52" s="58"/>
      <c r="D52" s="59"/>
      <c r="E52" s="57"/>
      <c r="F52" s="58"/>
      <c r="G52" s="59"/>
      <c r="H52" s="57"/>
      <c r="I52" s="58"/>
      <c r="J52" s="59"/>
      <c r="K52" s="60"/>
      <c r="L52" s="117"/>
      <c r="M52" s="116"/>
      <c r="N52" s="60"/>
      <c r="O52" s="76"/>
      <c r="P52" s="76"/>
      <c r="Q52" s="76"/>
      <c r="R52" s="77"/>
      <c r="S52" s="117"/>
      <c r="T52" s="63"/>
      <c r="U52" s="70"/>
      <c r="V52" s="59"/>
      <c r="W52" s="113"/>
      <c r="Y52" s="62"/>
      <c r="Z52" s="59"/>
      <c r="AA52" s="63"/>
      <c r="AB52" s="59"/>
      <c r="AC52" s="64"/>
      <c r="AD52" s="62"/>
      <c r="AE52" s="59"/>
      <c r="AF52" s="63"/>
      <c r="AG52" s="59"/>
      <c r="AH52" s="64"/>
      <c r="AI52" s="62"/>
      <c r="AJ52" s="64"/>
      <c r="AK52" s="65"/>
      <c r="AL52" s="387"/>
      <c r="AM52" s="65"/>
    </row>
    <row r="53" spans="1:39" ht="17.25">
      <c r="A53" s="56" t="s">
        <v>37</v>
      </c>
      <c r="B53" s="57">
        <f>B38+B43+B48</f>
        <v>59.863643014617672</v>
      </c>
      <c r="C53" s="58"/>
      <c r="D53" s="59">
        <f t="shared" ref="D53:E55" si="24">D38+D43+D48</f>
        <v>5.420762165342274</v>
      </c>
      <c r="E53" s="57">
        <f t="shared" si="24"/>
        <v>295.40085230530167</v>
      </c>
      <c r="F53" s="58"/>
      <c r="G53" s="59">
        <f t="shared" ref="G53:H55" si="25">G38+G43+G48</f>
        <v>26.749086476334739</v>
      </c>
      <c r="H53" s="57">
        <f t="shared" si="25"/>
        <v>1.0766565017532139</v>
      </c>
      <c r="I53" s="58"/>
      <c r="J53" s="59">
        <f t="shared" ref="J53:L55" si="26">J38+J43+J48</f>
        <v>9.7493211837249294E-2</v>
      </c>
      <c r="K53" s="60">
        <f t="shared" si="26"/>
        <v>356.34115182167255</v>
      </c>
      <c r="L53" s="117">
        <f t="shared" si="26"/>
        <v>32.267341853514267</v>
      </c>
      <c r="M53" s="154"/>
      <c r="N53" s="68"/>
      <c r="O53" s="79"/>
      <c r="P53" s="79"/>
      <c r="Q53" s="79"/>
      <c r="R53" s="77"/>
      <c r="S53" s="146"/>
      <c r="T53" s="73"/>
      <c r="U53" s="70"/>
      <c r="V53" s="69"/>
      <c r="W53" s="113">
        <f>L53+S53+V53</f>
        <v>32.267341853514267</v>
      </c>
      <c r="Y53" s="62"/>
      <c r="Z53" s="59">
        <f>Z38+Z43+Z48</f>
        <v>0</v>
      </c>
      <c r="AA53" s="63"/>
      <c r="AB53" s="59">
        <f>AB38+AB43+AB48</f>
        <v>0.55589219684180924</v>
      </c>
      <c r="AC53" s="64">
        <f>Z53+AB53</f>
        <v>0.55589219684180924</v>
      </c>
      <c r="AD53" s="62"/>
      <c r="AE53" s="59">
        <f>AE38+AE43+AE48</f>
        <v>0</v>
      </c>
      <c r="AF53" s="63"/>
      <c r="AG53" s="59">
        <f>AG38+AG43+AG48</f>
        <v>0</v>
      </c>
      <c r="AH53" s="64">
        <f>AE53+AG53</f>
        <v>0</v>
      </c>
      <c r="AI53" s="62"/>
      <c r="AJ53" s="64">
        <f>AJ38+AJ43+AJ48</f>
        <v>0</v>
      </c>
      <c r="AK53" s="65">
        <f>+AC53+AH53+AJ53</f>
        <v>0.55589219684180924</v>
      </c>
      <c r="AL53" s="387"/>
      <c r="AM53" s="65">
        <f>W53+AK53</f>
        <v>32.823234050356078</v>
      </c>
    </row>
    <row r="54" spans="1:39" ht="17.25">
      <c r="A54" s="56" t="s">
        <v>38</v>
      </c>
      <c r="B54" s="78">
        <f>B39+B44+B49</f>
        <v>59.863643014617672</v>
      </c>
      <c r="C54" s="58"/>
      <c r="D54" s="69">
        <f t="shared" si="24"/>
        <v>5.9367255077889629</v>
      </c>
      <c r="E54" s="78">
        <f t="shared" si="24"/>
        <v>295.40085230530167</v>
      </c>
      <c r="F54" s="58"/>
      <c r="G54" s="69">
        <f t="shared" si="25"/>
        <v>23.801253541335218</v>
      </c>
      <c r="H54" s="78">
        <f t="shared" si="25"/>
        <v>1.0766565017532139</v>
      </c>
      <c r="I54" s="58"/>
      <c r="J54" s="69">
        <f t="shared" si="26"/>
        <v>4.6921949592538995E-2</v>
      </c>
      <c r="K54" s="68">
        <f t="shared" si="26"/>
        <v>356.34115182167255</v>
      </c>
      <c r="L54" s="146">
        <f t="shared" si="26"/>
        <v>29.784900998716719</v>
      </c>
      <c r="M54" s="154"/>
      <c r="N54" s="68"/>
      <c r="O54" s="79"/>
      <c r="P54" s="79"/>
      <c r="Q54" s="79"/>
      <c r="R54" s="77"/>
      <c r="S54" s="146"/>
      <c r="T54" s="73">
        <f>T39+T44+T49</f>
        <v>0.32988940743932138</v>
      </c>
      <c r="U54" s="70"/>
      <c r="V54" s="69">
        <f>V39+V44+V49</f>
        <v>7.2560202189201615</v>
      </c>
      <c r="W54" s="83">
        <f>L54+S54+V54</f>
        <v>37.040921217636878</v>
      </c>
      <c r="Y54" s="72"/>
      <c r="Z54" s="69">
        <f>Z39+Z44+Z49</f>
        <v>0</v>
      </c>
      <c r="AA54" s="73"/>
      <c r="AB54" s="69">
        <f>AB39+AB44+AB49</f>
        <v>0</v>
      </c>
      <c r="AC54" s="74">
        <f>Z54+AB54</f>
        <v>0</v>
      </c>
      <c r="AD54" s="72"/>
      <c r="AE54" s="69">
        <f>AE39+AE44+AE49</f>
        <v>2.7723341611726124</v>
      </c>
      <c r="AF54" s="73"/>
      <c r="AG54" s="69">
        <f>AG39+AG44+AG49</f>
        <v>-8.9085287955418146E-2</v>
      </c>
      <c r="AH54" s="74">
        <f>AE54+AG54</f>
        <v>2.6832488732171944</v>
      </c>
      <c r="AI54" s="72"/>
      <c r="AJ54" s="74">
        <f>AJ39+AJ44+AJ49</f>
        <v>0</v>
      </c>
      <c r="AK54" s="81">
        <f>+AC54+AH54+AJ54</f>
        <v>2.6832488732171944</v>
      </c>
      <c r="AL54" s="387"/>
      <c r="AM54" s="81">
        <f>W54+AK54</f>
        <v>39.724170090854074</v>
      </c>
    </row>
    <row r="55" spans="1:39" ht="18">
      <c r="A55" s="84" t="s">
        <v>39</v>
      </c>
      <c r="B55" s="21">
        <f>B40+B45+B50</f>
        <v>59.863643014617672</v>
      </c>
      <c r="C55" s="85"/>
      <c r="D55" s="86">
        <f t="shared" si="24"/>
        <v>11.357487673131235</v>
      </c>
      <c r="E55" s="21">
        <f t="shared" si="24"/>
        <v>295.40085230530167</v>
      </c>
      <c r="F55" s="85"/>
      <c r="G55" s="86">
        <f t="shared" si="25"/>
        <v>50.550340017669967</v>
      </c>
      <c r="H55" s="21">
        <f t="shared" si="25"/>
        <v>1.0766565017532139</v>
      </c>
      <c r="I55" s="85"/>
      <c r="J55" s="86">
        <f t="shared" si="26"/>
        <v>0.14441516142978827</v>
      </c>
      <c r="K55" s="24">
        <f t="shared" si="26"/>
        <v>356.34115182167255</v>
      </c>
      <c r="L55" s="272">
        <f t="shared" si="26"/>
        <v>62.052242852230975</v>
      </c>
      <c r="M55" s="278"/>
      <c r="N55" s="24"/>
      <c r="O55" s="87"/>
      <c r="P55" s="87"/>
      <c r="Q55" s="87"/>
      <c r="R55" s="88"/>
      <c r="S55" s="272"/>
      <c r="T55" s="143">
        <f>SUM(T53:T54)</f>
        <v>0.32988940743932138</v>
      </c>
      <c r="U55" s="27"/>
      <c r="V55" s="86">
        <f>SUM(V53:V54)</f>
        <v>7.2560202189201615</v>
      </c>
      <c r="W55" s="268">
        <f>SUM(W53:W54)</f>
        <v>69.308263071151146</v>
      </c>
      <c r="Y55" s="91"/>
      <c r="Z55" s="86">
        <f>SUM(Z53:Z54)</f>
        <v>0</v>
      </c>
      <c r="AA55" s="92"/>
      <c r="AB55" s="86">
        <f>SUM(AB53:AB54)</f>
        <v>0.55589219684180924</v>
      </c>
      <c r="AC55" s="327">
        <f>SUM(AC53:AC54)</f>
        <v>0.55589219684180924</v>
      </c>
      <c r="AD55" s="91"/>
      <c r="AE55" s="86">
        <f>SUM(AE53:AE54)</f>
        <v>2.7723341611726124</v>
      </c>
      <c r="AF55" s="92"/>
      <c r="AG55" s="86">
        <f>SUM(AG53:AG54)</f>
        <v>-8.9085287955418146E-2</v>
      </c>
      <c r="AH55" s="327">
        <f>SUM(AH53:AH54)</f>
        <v>2.6832488732171944</v>
      </c>
      <c r="AI55" s="91"/>
      <c r="AJ55" s="327">
        <f>SUM(AJ53:AJ54)</f>
        <v>0</v>
      </c>
      <c r="AK55" s="388">
        <f>AK35+AK40+AK45+AK50</f>
        <v>3.2391410700590035</v>
      </c>
      <c r="AL55" s="385"/>
      <c r="AM55" s="388">
        <f>SUM(AM53:AM54)</f>
        <v>72.547404141210151</v>
      </c>
    </row>
    <row r="56" spans="1:39" ht="11.1" customHeight="1">
      <c r="A56" s="56"/>
      <c r="B56" s="57"/>
      <c r="C56" s="58"/>
      <c r="D56" s="59"/>
      <c r="E56" s="57"/>
      <c r="F56" s="58"/>
      <c r="G56" s="59"/>
      <c r="H56" s="57"/>
      <c r="I56" s="58"/>
      <c r="J56" s="59"/>
      <c r="K56" s="60"/>
      <c r="L56" s="117"/>
      <c r="M56" s="116"/>
      <c r="N56" s="60"/>
      <c r="O56" s="76"/>
      <c r="P56" s="76"/>
      <c r="Q56" s="76"/>
      <c r="R56" s="77"/>
      <c r="S56" s="117"/>
      <c r="T56" s="60"/>
      <c r="U56" s="70"/>
      <c r="V56" s="59"/>
      <c r="W56" s="113"/>
      <c r="Y56" s="62"/>
      <c r="Z56" s="59"/>
      <c r="AA56" s="63"/>
      <c r="AB56" s="59"/>
      <c r="AC56" s="64"/>
      <c r="AD56" s="62"/>
      <c r="AE56" s="59"/>
      <c r="AF56" s="63"/>
      <c r="AG56" s="59"/>
      <c r="AH56" s="64"/>
      <c r="AI56" s="62"/>
      <c r="AJ56" s="64"/>
      <c r="AK56" s="65"/>
      <c r="AL56" s="387"/>
      <c r="AM56" s="65"/>
    </row>
    <row r="57" spans="1:39" ht="19.350000000000001" customHeight="1">
      <c r="A57" s="33" t="s">
        <v>44</v>
      </c>
      <c r="B57" s="57"/>
      <c r="C57" s="58"/>
      <c r="D57" s="59"/>
      <c r="E57" s="57"/>
      <c r="F57" s="58"/>
      <c r="G57" s="59"/>
      <c r="H57" s="57"/>
      <c r="I57" s="58"/>
      <c r="J57" s="59"/>
      <c r="K57" s="60"/>
      <c r="L57" s="117"/>
      <c r="M57" s="116"/>
      <c r="N57" s="60"/>
      <c r="O57" s="76"/>
      <c r="P57" s="76"/>
      <c r="Q57" s="76"/>
      <c r="R57" s="77"/>
      <c r="S57" s="117"/>
      <c r="T57" s="60"/>
      <c r="U57" s="70"/>
      <c r="V57" s="59"/>
      <c r="W57" s="113"/>
      <c r="Y57" s="62"/>
      <c r="Z57" s="59"/>
      <c r="AA57" s="63"/>
      <c r="AB57" s="59"/>
      <c r="AC57" s="64"/>
      <c r="AD57" s="62"/>
      <c r="AE57" s="59"/>
      <c r="AF57" s="63"/>
      <c r="AG57" s="59"/>
      <c r="AH57" s="64"/>
      <c r="AI57" s="62"/>
      <c r="AJ57" s="64"/>
      <c r="AK57" s="65"/>
      <c r="AL57" s="387"/>
      <c r="AM57" s="65"/>
    </row>
    <row r="58" spans="1:39" ht="22.5" customHeight="1">
      <c r="A58" s="16" t="s">
        <v>50</v>
      </c>
      <c r="B58" s="57"/>
      <c r="C58" s="58"/>
      <c r="D58" s="59"/>
      <c r="E58" s="57"/>
      <c r="F58" s="58"/>
      <c r="G58" s="59"/>
      <c r="H58" s="57"/>
      <c r="I58" s="58"/>
      <c r="J58" s="59"/>
      <c r="K58" s="60"/>
      <c r="L58" s="117"/>
      <c r="M58" s="116"/>
      <c r="N58" s="60"/>
      <c r="O58" s="76"/>
      <c r="P58" s="76"/>
      <c r="Q58" s="76"/>
      <c r="R58" s="77"/>
      <c r="S58" s="117"/>
      <c r="T58" s="60"/>
      <c r="U58" s="70"/>
      <c r="V58" s="59"/>
      <c r="W58" s="113"/>
      <c r="Y58" s="62"/>
      <c r="Z58" s="59"/>
      <c r="AA58" s="63"/>
      <c r="AB58" s="59"/>
      <c r="AC58" s="64"/>
      <c r="AD58" s="62"/>
      <c r="AE58" s="59"/>
      <c r="AF58" s="63"/>
      <c r="AG58" s="59"/>
      <c r="AH58" s="64"/>
      <c r="AI58" s="62"/>
      <c r="AJ58" s="64"/>
      <c r="AK58" s="65"/>
      <c r="AL58" s="387"/>
      <c r="AM58" s="65"/>
    </row>
    <row r="59" spans="1:39" ht="22.5" customHeight="1">
      <c r="A59" s="56" t="s">
        <v>37</v>
      </c>
      <c r="B59" s="57">
        <v>1167.8030095580596</v>
      </c>
      <c r="C59" s="58">
        <v>8.9593486247305273E-2</v>
      </c>
      <c r="D59" s="59">
        <f t="shared" ref="D59:D60" si="27">+B59*C59</f>
        <v>104.62754287640172</v>
      </c>
      <c r="E59" s="57">
        <v>995.17643860040732</v>
      </c>
      <c r="F59" s="58">
        <v>8.9593486247305273E-2</v>
      </c>
      <c r="G59" s="59">
        <f t="shared" ref="G59:G60" si="28">+E59*F59</f>
        <v>89.161326565387839</v>
      </c>
      <c r="H59" s="57"/>
      <c r="I59" s="58"/>
      <c r="J59" s="59"/>
      <c r="K59" s="60">
        <f t="shared" ref="K59:K60" si="29">+B59+E59+H59</f>
        <v>2162.9794481584668</v>
      </c>
      <c r="L59" s="117">
        <f t="shared" ref="L59:L60" si="30">+D59+G59+J59</f>
        <v>193.78886944178956</v>
      </c>
      <c r="M59" s="116"/>
      <c r="N59" s="60"/>
      <c r="O59" s="76"/>
      <c r="P59" s="76"/>
      <c r="Q59" s="76"/>
      <c r="R59" s="77"/>
      <c r="S59" s="117">
        <f>+M59*R59/1000</f>
        <v>0</v>
      </c>
      <c r="T59" s="60"/>
      <c r="U59" s="70"/>
      <c r="V59" s="59"/>
      <c r="W59" s="113">
        <f>L59+S59+V59</f>
        <v>193.78886944178956</v>
      </c>
      <c r="Y59" s="62">
        <v>0</v>
      </c>
      <c r="Z59" s="59">
        <f>$K59*Y59/100</f>
        <v>0</v>
      </c>
      <c r="AA59" s="63">
        <v>0.20699999999999999</v>
      </c>
      <c r="AB59" s="59">
        <f>$K59*AA59/100</f>
        <v>4.4773674576880262</v>
      </c>
      <c r="AC59" s="64">
        <f>Z59+AB59</f>
        <v>4.4773674576880262</v>
      </c>
      <c r="AD59" s="62"/>
      <c r="AE59" s="59"/>
      <c r="AF59" s="63"/>
      <c r="AG59" s="59"/>
      <c r="AH59" s="64"/>
      <c r="AI59" s="62"/>
      <c r="AJ59" s="64"/>
      <c r="AK59" s="65">
        <f>+AC59+AH59+AJ59</f>
        <v>4.4773674576880262</v>
      </c>
      <c r="AL59" s="385"/>
      <c r="AM59" s="65">
        <f>W59+AK59</f>
        <v>198.26623689947758</v>
      </c>
    </row>
    <row r="60" spans="1:39" ht="22.5" customHeight="1">
      <c r="A60" s="56" t="s">
        <v>38</v>
      </c>
      <c r="B60" s="57">
        <f>B59</f>
        <v>1167.8030095580596</v>
      </c>
      <c r="C60" s="66">
        <v>5.8229356816532747E-2</v>
      </c>
      <c r="D60" s="67">
        <f t="shared" si="27"/>
        <v>68.000418134977053</v>
      </c>
      <c r="E60" s="57">
        <f>E59</f>
        <v>995.17643860040732</v>
      </c>
      <c r="F60" s="66">
        <v>2.7585751162245681E-2</v>
      </c>
      <c r="G60" s="67">
        <f t="shared" si="28"/>
        <v>27.452689597760703</v>
      </c>
      <c r="H60" s="57"/>
      <c r="I60" s="66"/>
      <c r="J60" s="67"/>
      <c r="K60" s="68">
        <f t="shared" si="29"/>
        <v>2162.9794481584668</v>
      </c>
      <c r="L60" s="146">
        <f t="shared" si="30"/>
        <v>95.453107732737749</v>
      </c>
      <c r="M60" s="116">
        <v>5961.125300794828</v>
      </c>
      <c r="N60" s="115">
        <v>9.8091510797222021</v>
      </c>
      <c r="O60" s="76"/>
      <c r="P60" s="76"/>
      <c r="Q60" s="76"/>
      <c r="R60" s="77">
        <f>SUM(N60:Q60)</f>
        <v>9.8091510797222021</v>
      </c>
      <c r="S60" s="173">
        <f>+M60*R60/1000</f>
        <v>58.473578680650931</v>
      </c>
      <c r="T60" s="60"/>
      <c r="U60" s="70"/>
      <c r="V60" s="59"/>
      <c r="W60" s="114">
        <f>L60+S60+V60</f>
        <v>153.92668641338867</v>
      </c>
      <c r="Y60" s="72"/>
      <c r="Z60" s="69"/>
      <c r="AA60" s="73"/>
      <c r="AB60" s="69"/>
      <c r="AC60" s="74"/>
      <c r="AD60" s="72">
        <v>0.63526890999999996</v>
      </c>
      <c r="AE60" s="69">
        <f>$K60*AD60/100</f>
        <v>13.740735963840306</v>
      </c>
      <c r="AF60" s="73">
        <v>1.0340780000000001E-2</v>
      </c>
      <c r="AG60" s="69">
        <f>$K60*AF60/100</f>
        <v>0.2236689461792811</v>
      </c>
      <c r="AH60" s="74">
        <f>AE60+AG60</f>
        <v>13.964404910019587</v>
      </c>
      <c r="AI60" s="62">
        <v>0</v>
      </c>
      <c r="AJ60" s="64">
        <f>$K60*AI60/100</f>
        <v>0</v>
      </c>
      <c r="AK60" s="65">
        <f>+AC60+AH60+AJ60</f>
        <v>13.964404910019587</v>
      </c>
      <c r="AL60" s="385"/>
      <c r="AM60" s="75">
        <f>W60+AK60</f>
        <v>167.89109132340826</v>
      </c>
    </row>
    <row r="61" spans="1:39" ht="15">
      <c r="A61" s="56" t="s">
        <v>39</v>
      </c>
      <c r="B61" s="57">
        <f>B60</f>
        <v>1167.8030095580596</v>
      </c>
      <c r="C61" s="58">
        <f>SUM(C59:C60)</f>
        <v>0.14782284306383803</v>
      </c>
      <c r="D61" s="59">
        <f>SUM(D59:D60)</f>
        <v>172.62796101137877</v>
      </c>
      <c r="E61" s="57">
        <f>E60</f>
        <v>995.17643860040732</v>
      </c>
      <c r="F61" s="58">
        <f>SUM(F59:F60)</f>
        <v>0.11717923740955095</v>
      </c>
      <c r="G61" s="59">
        <f>SUM(G59:G60)</f>
        <v>116.61401616314853</v>
      </c>
      <c r="H61" s="57"/>
      <c r="I61" s="58"/>
      <c r="J61" s="59"/>
      <c r="K61" s="60">
        <f>K60</f>
        <v>2162.9794481584668</v>
      </c>
      <c r="L61" s="117">
        <f>+D61+G61+J61</f>
        <v>289.24197717452728</v>
      </c>
      <c r="M61" s="116"/>
      <c r="N61" s="60"/>
      <c r="O61" s="76"/>
      <c r="P61" s="76"/>
      <c r="Q61" s="76"/>
      <c r="R61" s="77"/>
      <c r="S61" s="117">
        <f>SUM(S59:S60)</f>
        <v>58.473578680650931</v>
      </c>
      <c r="T61" s="116"/>
      <c r="U61" s="70"/>
      <c r="V61" s="59"/>
      <c r="W61" s="113">
        <f>SUM(W59:W60)</f>
        <v>347.7155558551782</v>
      </c>
      <c r="Y61" s="62"/>
      <c r="Z61" s="59">
        <f>SUM(Z59:Z60)</f>
        <v>0</v>
      </c>
      <c r="AA61" s="63"/>
      <c r="AB61" s="59">
        <f>SUM(AB59:AB60)</f>
        <v>4.4773674576880262</v>
      </c>
      <c r="AC61" s="64">
        <f>SUM(AC59:AC60)</f>
        <v>4.4773674576880262</v>
      </c>
      <c r="AD61" s="62"/>
      <c r="AE61" s="59">
        <f>SUM(AE59:AE60)</f>
        <v>13.740735963840306</v>
      </c>
      <c r="AF61" s="63"/>
      <c r="AG61" s="59">
        <f>SUM(AG59:AG60)</f>
        <v>0.2236689461792811</v>
      </c>
      <c r="AH61" s="64">
        <f>SUM(AH59:AH60)</f>
        <v>13.964404910019587</v>
      </c>
      <c r="AI61" s="62"/>
      <c r="AJ61" s="64">
        <f>SUM(AJ59:AJ60)</f>
        <v>0</v>
      </c>
      <c r="AK61" s="65">
        <f>SUM(AK59:AK60)</f>
        <v>18.441772367707614</v>
      </c>
      <c r="AL61" s="387"/>
      <c r="AM61" s="65">
        <f>SUM(AM59:AM60)</f>
        <v>366.15732822288584</v>
      </c>
    </row>
    <row r="62" spans="1:39" ht="15">
      <c r="A62" s="56"/>
      <c r="B62" s="57"/>
      <c r="C62" s="58"/>
      <c r="D62" s="59"/>
      <c r="E62" s="57"/>
      <c r="F62" s="58"/>
      <c r="G62" s="59"/>
      <c r="H62" s="57"/>
      <c r="I62" s="58"/>
      <c r="J62" s="59"/>
      <c r="K62" s="60"/>
      <c r="L62" s="117"/>
      <c r="M62" s="116"/>
      <c r="N62" s="60"/>
      <c r="O62" s="76"/>
      <c r="P62" s="76"/>
      <c r="Q62" s="76"/>
      <c r="R62" s="77"/>
      <c r="S62" s="117"/>
      <c r="T62" s="116"/>
      <c r="U62" s="70"/>
      <c r="V62" s="59"/>
      <c r="W62" s="113"/>
      <c r="Y62" s="62"/>
      <c r="Z62" s="59"/>
      <c r="AA62" s="63"/>
      <c r="AB62" s="59"/>
      <c r="AC62" s="64"/>
      <c r="AD62" s="62"/>
      <c r="AE62" s="59"/>
      <c r="AF62" s="63"/>
      <c r="AG62" s="59"/>
      <c r="AH62" s="64"/>
      <c r="AI62" s="62"/>
      <c r="AJ62" s="64"/>
      <c r="AK62" s="65"/>
      <c r="AL62" s="387"/>
      <c r="AM62" s="65"/>
    </row>
    <row r="63" spans="1:39" ht="15.75">
      <c r="A63" s="16" t="s">
        <v>51</v>
      </c>
      <c r="B63" s="57"/>
      <c r="C63" s="58"/>
      <c r="D63" s="59"/>
      <c r="E63" s="57"/>
      <c r="F63" s="58"/>
      <c r="G63" s="59"/>
      <c r="H63" s="57"/>
      <c r="I63" s="58"/>
      <c r="J63" s="59"/>
      <c r="K63" s="60"/>
      <c r="L63" s="117"/>
      <c r="M63" s="116"/>
      <c r="N63" s="60"/>
      <c r="O63" s="76"/>
      <c r="P63" s="76"/>
      <c r="Q63" s="76"/>
      <c r="R63" s="77"/>
      <c r="S63" s="117"/>
      <c r="T63" s="116"/>
      <c r="U63" s="70"/>
      <c r="V63" s="59"/>
      <c r="W63" s="113"/>
      <c r="Y63" s="62"/>
      <c r="Z63" s="59"/>
      <c r="AA63" s="63"/>
      <c r="AB63" s="59"/>
      <c r="AC63" s="64"/>
      <c r="AD63" s="62"/>
      <c r="AE63" s="59"/>
      <c r="AF63" s="63"/>
      <c r="AG63" s="59"/>
      <c r="AH63" s="64"/>
      <c r="AI63" s="62"/>
      <c r="AJ63" s="64"/>
      <c r="AK63" s="65"/>
      <c r="AL63" s="387"/>
      <c r="AM63" s="65"/>
    </row>
    <row r="64" spans="1:39" ht="15">
      <c r="A64" s="56" t="s">
        <v>37</v>
      </c>
      <c r="B64" s="57">
        <v>0.25187354363311631</v>
      </c>
      <c r="C64" s="58">
        <v>8.9593486247305273E-2</v>
      </c>
      <c r="D64" s="59">
        <f>+B64*C64</f>
        <v>2.2566228867553651E-2</v>
      </c>
      <c r="E64" s="57">
        <v>0.93989943248957841</v>
      </c>
      <c r="F64" s="58">
        <v>8.9593486247305273E-2</v>
      </c>
      <c r="G64" s="59">
        <f>+E64*F64</f>
        <v>8.4208866878605071E-2</v>
      </c>
      <c r="H64" s="57">
        <v>0.79917824541819371</v>
      </c>
      <c r="I64" s="58">
        <v>8.9593486247305273E-2</v>
      </c>
      <c r="J64" s="59">
        <f>+H64*I64</f>
        <v>7.1601165140020503E-2</v>
      </c>
      <c r="K64" s="60">
        <f>+B64+E64+H64</f>
        <v>1.9909512215408884</v>
      </c>
      <c r="L64" s="117">
        <f>+D64+G64+J64</f>
        <v>0.17837626088617922</v>
      </c>
      <c r="M64" s="116"/>
      <c r="N64" s="60"/>
      <c r="O64" s="76"/>
      <c r="P64" s="76"/>
      <c r="Q64" s="76"/>
      <c r="R64" s="77"/>
      <c r="S64" s="117">
        <f>+M64*R64/1000</f>
        <v>0</v>
      </c>
      <c r="T64" s="116"/>
      <c r="U64" s="70"/>
      <c r="V64" s="59"/>
      <c r="W64" s="113">
        <f>L64+S64+V64</f>
        <v>0.17837626088617922</v>
      </c>
      <c r="Y64" s="62">
        <v>0</v>
      </c>
      <c r="Z64" s="59">
        <f>$K64*Y64/100</f>
        <v>0</v>
      </c>
      <c r="AA64" s="63">
        <v>0.20699999999999999</v>
      </c>
      <c r="AB64" s="59">
        <f>$K64*AA64/100</f>
        <v>4.1212690285896388E-3</v>
      </c>
      <c r="AC64" s="64">
        <f>Z64+AB64</f>
        <v>4.1212690285896388E-3</v>
      </c>
      <c r="AD64" s="62"/>
      <c r="AE64" s="59"/>
      <c r="AF64" s="63"/>
      <c r="AG64" s="59"/>
      <c r="AH64" s="64"/>
      <c r="AI64" s="62"/>
      <c r="AJ64" s="64"/>
      <c r="AK64" s="65">
        <f>+AC64+AH64+AJ64</f>
        <v>4.1212690285896388E-3</v>
      </c>
      <c r="AL64" s="385"/>
      <c r="AM64" s="65">
        <f>W64+AK64</f>
        <v>0.18249752991476886</v>
      </c>
    </row>
    <row r="65" spans="1:39" ht="17.25">
      <c r="A65" s="56" t="s">
        <v>38</v>
      </c>
      <c r="B65" s="57">
        <f>B64</f>
        <v>0.25187354363311631</v>
      </c>
      <c r="C65" s="66">
        <v>0.1954565300619221</v>
      </c>
      <c r="D65" s="67">
        <f>+B65*C65</f>
        <v>4.9230328852929044E-2</v>
      </c>
      <c r="E65" s="57">
        <f>E64</f>
        <v>0.93989943248957841</v>
      </c>
      <c r="F65" s="66">
        <v>5.3888876428133586E-2</v>
      </c>
      <c r="G65" s="67">
        <f>+E65*F65</f>
        <v>5.0650124372303776E-2</v>
      </c>
      <c r="H65" s="57">
        <f>H64</f>
        <v>0.79917824541819371</v>
      </c>
      <c r="I65" s="66">
        <v>3.3353138730446686E-3</v>
      </c>
      <c r="J65" s="67">
        <f>+H65*I65</f>
        <v>2.6655102889787982E-3</v>
      </c>
      <c r="K65" s="68">
        <f>+B65+E65+H65</f>
        <v>1.9909512215408884</v>
      </c>
      <c r="L65" s="146">
        <f>+D65+G65+J65</f>
        <v>0.10254596351421161</v>
      </c>
      <c r="M65" s="116">
        <v>4.3428391446104619</v>
      </c>
      <c r="N65" s="115">
        <v>9.8091510797222021</v>
      </c>
      <c r="O65" s="76"/>
      <c r="P65" s="76"/>
      <c r="Q65" s="76"/>
      <c r="R65" s="77">
        <f>SUM(N65:Q65)</f>
        <v>9.8091510797222021</v>
      </c>
      <c r="S65" s="173">
        <f>+M65*R65/1000</f>
        <v>4.2599565284415553E-2</v>
      </c>
      <c r="T65" s="116"/>
      <c r="U65" s="70"/>
      <c r="V65" s="59"/>
      <c r="W65" s="114">
        <f>L65+S65+V65</f>
        <v>0.14514552879862716</v>
      </c>
      <c r="Y65" s="72"/>
      <c r="Z65" s="69"/>
      <c r="AA65" s="73"/>
      <c r="AB65" s="69"/>
      <c r="AC65" s="74"/>
      <c r="AD65" s="72">
        <v>0.63526890999999996</v>
      </c>
      <c r="AE65" s="69">
        <f>$K65*AD65/100</f>
        <v>1.2647894123714486E-2</v>
      </c>
      <c r="AF65" s="73">
        <v>1.0340780000000001E-2</v>
      </c>
      <c r="AG65" s="69">
        <f>$K65*AF65/100</f>
        <v>2.0587988572685591E-4</v>
      </c>
      <c r="AH65" s="74">
        <f>AE65+AG65</f>
        <v>1.2853774009441342E-2</v>
      </c>
      <c r="AI65" s="62">
        <v>0</v>
      </c>
      <c r="AJ65" s="64">
        <f>$K65*AI65/100</f>
        <v>0</v>
      </c>
      <c r="AK65" s="65">
        <f>+AC65+AH65+AJ65</f>
        <v>1.2853774009441342E-2</v>
      </c>
      <c r="AL65" s="385"/>
      <c r="AM65" s="75">
        <f>W65+AK65</f>
        <v>0.15799930280806851</v>
      </c>
    </row>
    <row r="66" spans="1:39" ht="15">
      <c r="A66" s="56" t="s">
        <v>39</v>
      </c>
      <c r="B66" s="57">
        <f>B65</f>
        <v>0.25187354363311631</v>
      </c>
      <c r="C66" s="58">
        <f>SUM(C64:C65)</f>
        <v>0.28505001630922738</v>
      </c>
      <c r="D66" s="59">
        <f>SUM(D64:D65)</f>
        <v>7.1796557720482698E-2</v>
      </c>
      <c r="E66" s="57">
        <f>E65</f>
        <v>0.93989943248957841</v>
      </c>
      <c r="F66" s="58">
        <f>SUM(F64:F65)</f>
        <v>0.14348236267543885</v>
      </c>
      <c r="G66" s="59">
        <f>SUM(G64:G65)</f>
        <v>0.13485899125090883</v>
      </c>
      <c r="H66" s="57">
        <f>H65</f>
        <v>0.79917824541819371</v>
      </c>
      <c r="I66" s="58">
        <f>SUM(I64:I65)</f>
        <v>9.2928800120349944E-2</v>
      </c>
      <c r="J66" s="59">
        <f>SUM(J64:J65)</f>
        <v>7.4266675428999299E-2</v>
      </c>
      <c r="K66" s="60">
        <f>K65</f>
        <v>1.9909512215408884</v>
      </c>
      <c r="L66" s="117">
        <f>+D66+G66+J66</f>
        <v>0.28092222440039083</v>
      </c>
      <c r="M66" s="116"/>
      <c r="N66" s="60"/>
      <c r="O66" s="76"/>
      <c r="P66" s="76"/>
      <c r="Q66" s="76"/>
      <c r="R66" s="77"/>
      <c r="S66" s="117">
        <f>SUM(S64:S65)</f>
        <v>4.2599565284415553E-2</v>
      </c>
      <c r="T66" s="116"/>
      <c r="U66" s="70"/>
      <c r="V66" s="59"/>
      <c r="W66" s="113">
        <f>SUM(W64:W65)</f>
        <v>0.32352178968480638</v>
      </c>
      <c r="Y66" s="62"/>
      <c r="Z66" s="59">
        <f>SUM(Z64:Z65)</f>
        <v>0</v>
      </c>
      <c r="AA66" s="63"/>
      <c r="AB66" s="59">
        <f>SUM(AB64:AB65)</f>
        <v>4.1212690285896388E-3</v>
      </c>
      <c r="AC66" s="64">
        <f>SUM(AC64:AC65)</f>
        <v>4.1212690285896388E-3</v>
      </c>
      <c r="AD66" s="62"/>
      <c r="AE66" s="59">
        <f>SUM(AE64:AE65)</f>
        <v>1.2647894123714486E-2</v>
      </c>
      <c r="AF66" s="63"/>
      <c r="AG66" s="59">
        <f>SUM(AG64:AG65)</f>
        <v>2.0587988572685591E-4</v>
      </c>
      <c r="AH66" s="64">
        <f>SUM(AH64:AH65)</f>
        <v>1.2853774009441342E-2</v>
      </c>
      <c r="AI66" s="62"/>
      <c r="AJ66" s="64">
        <f>SUM(AJ64:AJ65)</f>
        <v>0</v>
      </c>
      <c r="AK66" s="65">
        <f>SUM(AK64:AK65)</f>
        <v>1.697504303803098E-2</v>
      </c>
      <c r="AL66" s="387"/>
      <c r="AM66" s="65">
        <f>SUM(AM64:AM65)</f>
        <v>0.34049683272283737</v>
      </c>
    </row>
    <row r="67" spans="1:39" ht="17.25">
      <c r="A67" s="56"/>
      <c r="B67" s="57"/>
      <c r="C67" s="58"/>
      <c r="D67" s="59"/>
      <c r="E67" s="57"/>
      <c r="F67" s="58"/>
      <c r="G67" s="59"/>
      <c r="H67" s="57"/>
      <c r="I67" s="58"/>
      <c r="J67" s="59"/>
      <c r="K67" s="60"/>
      <c r="L67" s="117"/>
      <c r="M67" s="116"/>
      <c r="N67" s="60"/>
      <c r="O67" s="76"/>
      <c r="P67" s="76"/>
      <c r="Q67" s="76"/>
      <c r="R67" s="77"/>
      <c r="S67" s="117"/>
      <c r="T67" s="116"/>
      <c r="U67" s="70"/>
      <c r="V67" s="59"/>
      <c r="W67" s="113"/>
      <c r="Y67" s="72"/>
      <c r="Z67" s="69"/>
      <c r="AA67" s="73"/>
      <c r="AB67" s="69"/>
      <c r="AC67" s="74"/>
      <c r="AD67" s="72"/>
      <c r="AE67" s="69"/>
      <c r="AF67" s="73"/>
      <c r="AG67" s="69"/>
      <c r="AH67" s="74"/>
      <c r="AI67" s="72"/>
      <c r="AJ67" s="74"/>
      <c r="AK67" s="81"/>
      <c r="AL67" s="387"/>
      <c r="AM67" s="81"/>
    </row>
    <row r="68" spans="1:39" ht="15.75">
      <c r="A68" s="16" t="s">
        <v>52</v>
      </c>
      <c r="B68" s="57"/>
      <c r="C68" s="58"/>
      <c r="D68" s="59"/>
      <c r="E68" s="57"/>
      <c r="F68" s="58"/>
      <c r="G68" s="59"/>
      <c r="H68" s="57"/>
      <c r="I68" s="58"/>
      <c r="J68" s="59"/>
      <c r="K68" s="60"/>
      <c r="L68" s="117"/>
      <c r="M68" s="116"/>
      <c r="N68" s="60"/>
      <c r="O68" s="76"/>
      <c r="P68" s="76"/>
      <c r="Q68" s="76"/>
      <c r="R68" s="77"/>
      <c r="S68" s="117"/>
      <c r="T68" s="116"/>
      <c r="U68" s="70"/>
      <c r="V68" s="59"/>
      <c r="W68" s="113"/>
      <c r="Y68" s="62"/>
      <c r="Z68" s="59"/>
      <c r="AA68" s="63"/>
      <c r="AB68" s="59"/>
      <c r="AC68" s="64"/>
      <c r="AD68" s="62"/>
      <c r="AE68" s="59"/>
      <c r="AF68" s="63"/>
      <c r="AG68" s="59"/>
      <c r="AH68" s="64"/>
      <c r="AI68" s="62"/>
      <c r="AJ68" s="64"/>
      <c r="AK68" s="65"/>
      <c r="AL68" s="387"/>
      <c r="AM68" s="65"/>
    </row>
    <row r="69" spans="1:39" ht="15">
      <c r="A69" s="56" t="s">
        <v>37</v>
      </c>
      <c r="B69" s="57">
        <v>5.9945831740148715E-3</v>
      </c>
      <c r="C69" s="58">
        <v>8.9593486247305273E-2</v>
      </c>
      <c r="D69" s="59">
        <f t="shared" ref="D69:D70" si="31">+B69*C69</f>
        <v>5.37075605159429E-4</v>
      </c>
      <c r="E69" s="57">
        <v>0.23739095837771954</v>
      </c>
      <c r="F69" s="58">
        <v>8.9593486247305273E-2</v>
      </c>
      <c r="G69" s="59">
        <f t="shared" ref="G69:G70" si="32">+E69*F69</f>
        <v>2.1268683564648835E-2</v>
      </c>
      <c r="H69" s="57">
        <v>0.20211417998915401</v>
      </c>
      <c r="I69" s="58">
        <v>8.9593486247305273E-2</v>
      </c>
      <c r="J69" s="59">
        <f t="shared" ref="J69:J70" si="33">+H69*I69</f>
        <v>1.8108114005243654E-2</v>
      </c>
      <c r="K69" s="60">
        <f t="shared" ref="K69:K70" si="34">+B69+E69+H69</f>
        <v>0.44549972154088846</v>
      </c>
      <c r="L69" s="117">
        <f t="shared" ref="L69:L70" si="35">+D69+G69+J69</f>
        <v>3.991387317505192E-2</v>
      </c>
      <c r="M69" s="116"/>
      <c r="N69" s="60"/>
      <c r="O69" s="76"/>
      <c r="P69" s="76"/>
      <c r="Q69" s="76"/>
      <c r="R69" s="77"/>
      <c r="S69" s="117">
        <f>+M69*R69/1000</f>
        <v>0</v>
      </c>
      <c r="T69" s="116"/>
      <c r="U69" s="70"/>
      <c r="V69" s="59"/>
      <c r="W69" s="113">
        <f>L69+S69+V69</f>
        <v>3.991387317505192E-2</v>
      </c>
      <c r="Y69" s="62">
        <v>0</v>
      </c>
      <c r="Z69" s="59">
        <f>$K69*Y69/100</f>
        <v>0</v>
      </c>
      <c r="AA69" s="63">
        <v>0.20699999999999999</v>
      </c>
      <c r="AB69" s="59">
        <f>$K69*AA69/100</f>
        <v>9.2218442358963911E-4</v>
      </c>
      <c r="AC69" s="64">
        <f>Z69+AB69</f>
        <v>9.2218442358963911E-4</v>
      </c>
      <c r="AD69" s="62"/>
      <c r="AE69" s="59"/>
      <c r="AF69" s="63"/>
      <c r="AG69" s="59"/>
      <c r="AH69" s="64"/>
      <c r="AI69" s="62"/>
      <c r="AJ69" s="64"/>
      <c r="AK69" s="65">
        <f>+AC69+AH69+AJ69</f>
        <v>9.2218442358963911E-4</v>
      </c>
      <c r="AL69" s="385"/>
      <c r="AM69" s="65">
        <f>W69+AK69</f>
        <v>4.0836057598641562E-2</v>
      </c>
    </row>
    <row r="70" spans="1:39" ht="17.25">
      <c r="A70" s="56" t="s">
        <v>38</v>
      </c>
      <c r="B70" s="57">
        <f>B69</f>
        <v>5.9945831740148715E-3</v>
      </c>
      <c r="C70" s="66">
        <v>1.3401302907111587</v>
      </c>
      <c r="D70" s="67">
        <f t="shared" si="31"/>
        <v>8.0335224916847706E-3</v>
      </c>
      <c r="E70" s="57">
        <f>E69</f>
        <v>0.23739095837771954</v>
      </c>
      <c r="F70" s="66">
        <v>3.2493189374397206E-2</v>
      </c>
      <c r="G70" s="67">
        <f t="shared" si="32"/>
        <v>7.713589366336886E-3</v>
      </c>
      <c r="H70" s="57">
        <f>H69</f>
        <v>0.20211417998915401</v>
      </c>
      <c r="I70" s="66">
        <v>1.5391510756293412E-2</v>
      </c>
      <c r="J70" s="67">
        <f t="shared" si="33"/>
        <v>3.1108425753024866E-3</v>
      </c>
      <c r="K70" s="68">
        <f t="shared" si="34"/>
        <v>0.44549972154088846</v>
      </c>
      <c r="L70" s="146">
        <f t="shared" si="35"/>
        <v>1.885795443332414E-2</v>
      </c>
      <c r="M70" s="116">
        <v>1.2265124997753747</v>
      </c>
      <c r="N70" s="115">
        <v>9.8091510797222021</v>
      </c>
      <c r="O70" s="76"/>
      <c r="P70" s="76"/>
      <c r="Q70" s="76"/>
      <c r="R70" s="77">
        <f>SUM(N70:Q70)</f>
        <v>9.8091510797222021</v>
      </c>
      <c r="S70" s="173">
        <f>+M70*R70/1000</f>
        <v>1.2031046411464394E-2</v>
      </c>
      <c r="T70" s="116"/>
      <c r="U70" s="70"/>
      <c r="V70" s="59"/>
      <c r="W70" s="114">
        <f>L70+S70+V70</f>
        <v>3.0889000844788534E-2</v>
      </c>
      <c r="Y70" s="72"/>
      <c r="Z70" s="69"/>
      <c r="AA70" s="73"/>
      <c r="AB70" s="69"/>
      <c r="AC70" s="74"/>
      <c r="AD70" s="72">
        <v>0.63526890999999996</v>
      </c>
      <c r="AE70" s="69">
        <f>$K70*AD70/100</f>
        <v>2.8301212250858372E-3</v>
      </c>
      <c r="AF70" s="73">
        <v>1.0340780000000001E-2</v>
      </c>
      <c r="AG70" s="69">
        <f>$K70*AF70/100</f>
        <v>4.6068146105155894E-5</v>
      </c>
      <c r="AH70" s="74">
        <f>AE70+AG70</f>
        <v>2.8761893711909932E-3</v>
      </c>
      <c r="AI70" s="62">
        <v>0</v>
      </c>
      <c r="AJ70" s="64">
        <f>$K70*AI70/100</f>
        <v>0</v>
      </c>
      <c r="AK70" s="65">
        <f>+AC70+AH70+AJ70</f>
        <v>2.8761893711909932E-3</v>
      </c>
      <c r="AL70" s="385"/>
      <c r="AM70" s="75">
        <f>W70+AK70</f>
        <v>3.3765190215979526E-2</v>
      </c>
    </row>
    <row r="71" spans="1:39" ht="15">
      <c r="A71" s="56" t="s">
        <v>39</v>
      </c>
      <c r="B71" s="57">
        <f>B70</f>
        <v>5.9945831740148715E-3</v>
      </c>
      <c r="C71" s="58">
        <f>SUM(C69:C70)</f>
        <v>1.4297237769584641</v>
      </c>
      <c r="D71" s="59">
        <f>SUM(D69:D70)</f>
        <v>8.5705980968441998E-3</v>
      </c>
      <c r="E71" s="57">
        <f>E70</f>
        <v>0.23739095837771954</v>
      </c>
      <c r="F71" s="58">
        <f>SUM(F69:F70)</f>
        <v>0.12208667562170247</v>
      </c>
      <c r="G71" s="59">
        <f>SUM(G69:G70)</f>
        <v>2.8982272930985722E-2</v>
      </c>
      <c r="H71" s="57">
        <f>H70</f>
        <v>0.20211417998915401</v>
      </c>
      <c r="I71" s="58">
        <f>SUM(I69:I70)</f>
        <v>0.10498499700359869</v>
      </c>
      <c r="J71" s="59">
        <f>SUM(J69:J70)</f>
        <v>2.121895658054614E-2</v>
      </c>
      <c r="K71" s="60">
        <f>K70</f>
        <v>0.44549972154088846</v>
      </c>
      <c r="L71" s="117">
        <f>+D71+G71+J71</f>
        <v>5.8771827608376057E-2</v>
      </c>
      <c r="M71" s="116"/>
      <c r="N71" s="60"/>
      <c r="O71" s="76"/>
      <c r="P71" s="76"/>
      <c r="Q71" s="76"/>
      <c r="R71" s="77"/>
      <c r="S71" s="117">
        <f>SUM(S69:S70)</f>
        <v>1.2031046411464394E-2</v>
      </c>
      <c r="T71" s="116"/>
      <c r="U71" s="70"/>
      <c r="V71" s="59"/>
      <c r="W71" s="113">
        <f>SUM(W69:W70)</f>
        <v>7.080287401984045E-2</v>
      </c>
      <c r="Y71" s="62"/>
      <c r="Z71" s="59">
        <f>SUM(Z69:Z70)</f>
        <v>0</v>
      </c>
      <c r="AA71" s="63"/>
      <c r="AB71" s="59">
        <f>SUM(AB69:AB70)</f>
        <v>9.2218442358963911E-4</v>
      </c>
      <c r="AC71" s="64">
        <f>SUM(AC69:AC70)</f>
        <v>9.2218442358963911E-4</v>
      </c>
      <c r="AD71" s="62"/>
      <c r="AE71" s="59">
        <f>SUM(AE69:AE70)</f>
        <v>2.8301212250858372E-3</v>
      </c>
      <c r="AF71" s="63"/>
      <c r="AG71" s="59">
        <f>SUM(AG69:AG70)</f>
        <v>4.6068146105155894E-5</v>
      </c>
      <c r="AH71" s="64">
        <f>SUM(AH69:AH70)</f>
        <v>2.8761893711909932E-3</v>
      </c>
      <c r="AI71" s="62"/>
      <c r="AJ71" s="64">
        <f>SUM(AJ69:AJ70)</f>
        <v>0</v>
      </c>
      <c r="AK71" s="65">
        <f>SUM(AK69:AK70)</f>
        <v>3.7983737947806322E-3</v>
      </c>
      <c r="AL71" s="387"/>
      <c r="AM71" s="65">
        <f>SUM(AM69:AM70)</f>
        <v>7.4601247814621088E-2</v>
      </c>
    </row>
    <row r="72" spans="1:39" ht="15">
      <c r="A72" s="56"/>
      <c r="B72" s="57"/>
      <c r="C72" s="58"/>
      <c r="D72" s="59"/>
      <c r="E72" s="57"/>
      <c r="F72" s="58"/>
      <c r="G72" s="59"/>
      <c r="H72" s="57"/>
      <c r="I72" s="58"/>
      <c r="J72" s="59"/>
      <c r="K72" s="60"/>
      <c r="L72" s="117"/>
      <c r="M72" s="116"/>
      <c r="N72" s="60"/>
      <c r="O72" s="76"/>
      <c r="P72" s="76"/>
      <c r="Q72" s="76"/>
      <c r="R72" s="77"/>
      <c r="S72" s="117"/>
      <c r="T72" s="116"/>
      <c r="U72" s="70"/>
      <c r="V72" s="59"/>
      <c r="W72" s="113"/>
      <c r="Y72" s="62"/>
      <c r="Z72" s="59"/>
      <c r="AA72" s="63"/>
      <c r="AB72" s="59"/>
      <c r="AC72" s="64"/>
      <c r="AD72" s="62"/>
      <c r="AE72" s="59"/>
      <c r="AF72" s="63"/>
      <c r="AG72" s="59"/>
      <c r="AH72" s="64"/>
      <c r="AI72" s="62"/>
      <c r="AJ72" s="64"/>
      <c r="AK72" s="65"/>
      <c r="AL72" s="387"/>
      <c r="AM72" s="65"/>
    </row>
    <row r="73" spans="1:39" ht="15.75">
      <c r="A73" s="16" t="s">
        <v>53</v>
      </c>
      <c r="B73" s="57"/>
      <c r="C73" s="58"/>
      <c r="D73" s="59"/>
      <c r="E73" s="57"/>
      <c r="F73" s="58"/>
      <c r="G73" s="59"/>
      <c r="H73" s="57"/>
      <c r="I73" s="58"/>
      <c r="J73" s="59"/>
      <c r="K73" s="60"/>
      <c r="L73" s="117"/>
      <c r="M73" s="116"/>
      <c r="N73" s="60"/>
      <c r="O73" s="76"/>
      <c r="P73" s="76"/>
      <c r="Q73" s="76"/>
      <c r="R73" s="77"/>
      <c r="S73" s="117"/>
      <c r="T73" s="116"/>
      <c r="U73" s="70"/>
      <c r="V73" s="59"/>
      <c r="W73" s="113"/>
      <c r="Y73" s="62"/>
      <c r="Z73" s="59"/>
      <c r="AA73" s="63"/>
      <c r="AB73" s="59"/>
      <c r="AC73" s="64"/>
      <c r="AD73" s="62"/>
      <c r="AE73" s="59"/>
      <c r="AF73" s="63"/>
      <c r="AG73" s="59"/>
      <c r="AH73" s="64"/>
      <c r="AI73" s="62"/>
      <c r="AJ73" s="64"/>
      <c r="AK73" s="65"/>
      <c r="AL73" s="387"/>
      <c r="AM73" s="65"/>
    </row>
    <row r="74" spans="1:39" ht="17.25">
      <c r="A74" s="56" t="s">
        <v>37</v>
      </c>
      <c r="B74" s="57">
        <f>B59+B64+B69</f>
        <v>1168.0608776848667</v>
      </c>
      <c r="C74" s="58"/>
      <c r="D74" s="59">
        <f t="shared" ref="D74:E76" si="36">D59+D64+D69</f>
        <v>104.65064618087443</v>
      </c>
      <c r="E74" s="57">
        <f t="shared" si="36"/>
        <v>996.35372899127469</v>
      </c>
      <c r="F74" s="58">
        <f>F54+F59</f>
        <v>8.9593486247305273E-2</v>
      </c>
      <c r="G74" s="59">
        <f t="shared" ref="G74:H76" si="37">G59+G64+G69</f>
        <v>89.266804115831093</v>
      </c>
      <c r="H74" s="57">
        <f t="shared" si="37"/>
        <v>1.0012924254073476</v>
      </c>
      <c r="I74" s="58"/>
      <c r="J74" s="59">
        <f t="shared" ref="J74:L76" si="38">J59+J64+J69</f>
        <v>8.9709279145264165E-2</v>
      </c>
      <c r="K74" s="60">
        <f t="shared" si="38"/>
        <v>2165.4158991015483</v>
      </c>
      <c r="L74" s="117">
        <f t="shared" si="38"/>
        <v>194.00715957585078</v>
      </c>
      <c r="M74" s="154"/>
      <c r="N74" s="68"/>
      <c r="O74" s="79"/>
      <c r="P74" s="79"/>
      <c r="Q74" s="79"/>
      <c r="R74" s="77"/>
      <c r="S74" s="146"/>
      <c r="T74" s="68"/>
      <c r="U74" s="70"/>
      <c r="V74" s="69"/>
      <c r="W74" s="113">
        <f>L74+S74+V74</f>
        <v>194.00715957585078</v>
      </c>
      <c r="Y74" s="62"/>
      <c r="Z74" s="59">
        <f>Z59+Z64+Z69</f>
        <v>0</v>
      </c>
      <c r="AA74" s="63"/>
      <c r="AB74" s="59">
        <f>AB59+AB64+AB69</f>
        <v>4.4824109111402048</v>
      </c>
      <c r="AC74" s="64">
        <f>Z74+AB74</f>
        <v>4.4824109111402048</v>
      </c>
      <c r="AD74" s="62"/>
      <c r="AE74" s="59">
        <f>AE59+AE64+AE69</f>
        <v>0</v>
      </c>
      <c r="AF74" s="63"/>
      <c r="AG74" s="59">
        <f>AG59+AG64+AG69</f>
        <v>0</v>
      </c>
      <c r="AH74" s="64">
        <f>AE74+AG74</f>
        <v>0</v>
      </c>
      <c r="AI74" s="62"/>
      <c r="AJ74" s="64">
        <f>AJ59+AJ64+AJ69</f>
        <v>0</v>
      </c>
      <c r="AK74" s="65">
        <f>+AC74+AH74+AJ74</f>
        <v>4.4824109111402048</v>
      </c>
      <c r="AL74" s="387"/>
      <c r="AM74" s="65">
        <f>W74+AK74</f>
        <v>198.48957048699097</v>
      </c>
    </row>
    <row r="75" spans="1:39" ht="17.25">
      <c r="A75" s="56" t="s">
        <v>38</v>
      </c>
      <c r="B75" s="78">
        <f>B60+B65+B70</f>
        <v>1168.0608776848667</v>
      </c>
      <c r="C75" s="58"/>
      <c r="D75" s="69">
        <f t="shared" si="36"/>
        <v>68.057681986321668</v>
      </c>
      <c r="E75" s="78">
        <f>E60+E65+E70</f>
        <v>996.35372899127469</v>
      </c>
      <c r="F75" s="58"/>
      <c r="G75" s="69">
        <f t="shared" si="37"/>
        <v>27.511053311499342</v>
      </c>
      <c r="H75" s="78">
        <f>H60+H65+H70</f>
        <v>1.0012924254073476</v>
      </c>
      <c r="I75" s="58"/>
      <c r="J75" s="69">
        <f t="shared" si="38"/>
        <v>5.7763528642812848E-3</v>
      </c>
      <c r="K75" s="68">
        <f>K60+K65+K70</f>
        <v>2165.4158991015483</v>
      </c>
      <c r="L75" s="146">
        <f t="shared" si="38"/>
        <v>95.574511650685295</v>
      </c>
      <c r="M75" s="116">
        <f>M60+M65+M70</f>
        <v>5966.6946524392142</v>
      </c>
      <c r="N75" s="60"/>
      <c r="O75" s="76"/>
      <c r="P75" s="76"/>
      <c r="Q75" s="76"/>
      <c r="R75" s="77"/>
      <c r="S75" s="146">
        <f>S60+S65+S70</f>
        <v>58.528209292346808</v>
      </c>
      <c r="T75" s="68"/>
      <c r="U75" s="70"/>
      <c r="V75" s="69"/>
      <c r="W75" s="83">
        <f>L75+S75+V75</f>
        <v>154.1027209430321</v>
      </c>
      <c r="Y75" s="72"/>
      <c r="Z75" s="69">
        <f>Z60+Z65+Z70</f>
        <v>0</v>
      </c>
      <c r="AA75" s="73"/>
      <c r="AB75" s="69">
        <f>AB60+AB65+AB70</f>
        <v>0</v>
      </c>
      <c r="AC75" s="74">
        <f>Z75+AB75</f>
        <v>0</v>
      </c>
      <c r="AD75" s="72"/>
      <c r="AE75" s="69">
        <f>AE60+AE65+AE70</f>
        <v>13.756213979189107</v>
      </c>
      <c r="AF75" s="73"/>
      <c r="AG75" s="69">
        <f>AG60+AG65+AG70</f>
        <v>0.22392089421111311</v>
      </c>
      <c r="AH75" s="74">
        <f>AE75+AG75</f>
        <v>13.980134873400221</v>
      </c>
      <c r="AI75" s="72"/>
      <c r="AJ75" s="74">
        <f>AJ60+AJ65+AJ70</f>
        <v>0</v>
      </c>
      <c r="AK75" s="81">
        <f>+AC75+AH75+AJ75</f>
        <v>13.980134873400221</v>
      </c>
      <c r="AL75" s="387"/>
      <c r="AM75" s="81">
        <f>W75+AK75</f>
        <v>168.08285581643233</v>
      </c>
    </row>
    <row r="76" spans="1:39" ht="18">
      <c r="A76" s="84" t="s">
        <v>39</v>
      </c>
      <c r="B76" s="21">
        <f>B61+B66+B71</f>
        <v>1168.0608776848667</v>
      </c>
      <c r="C76" s="85"/>
      <c r="D76" s="86">
        <f t="shared" si="36"/>
        <v>172.7083281671961</v>
      </c>
      <c r="E76" s="21">
        <f t="shared" si="36"/>
        <v>996.35372899127469</v>
      </c>
      <c r="F76" s="85"/>
      <c r="G76" s="86">
        <f t="shared" si="37"/>
        <v>116.77785742733043</v>
      </c>
      <c r="H76" s="21">
        <f t="shared" si="37"/>
        <v>1.0012924254073476</v>
      </c>
      <c r="I76" s="85"/>
      <c r="J76" s="86">
        <f t="shared" si="38"/>
        <v>9.5485632009545435E-2</v>
      </c>
      <c r="K76" s="24">
        <f t="shared" si="38"/>
        <v>2165.4158991015483</v>
      </c>
      <c r="L76" s="272">
        <f t="shared" si="38"/>
        <v>289.58167122653606</v>
      </c>
      <c r="M76" s="278"/>
      <c r="N76" s="24"/>
      <c r="O76" s="87"/>
      <c r="P76" s="87"/>
      <c r="Q76" s="87"/>
      <c r="R76" s="88"/>
      <c r="S76" s="272">
        <f>SUM(S74:S75)</f>
        <v>58.528209292346808</v>
      </c>
      <c r="T76" s="89"/>
      <c r="U76" s="27"/>
      <c r="V76" s="86"/>
      <c r="W76" s="268">
        <f>SUM(W74:W75)</f>
        <v>348.10988051888285</v>
      </c>
      <c r="Y76" s="91"/>
      <c r="Z76" s="86">
        <f>SUM(Z74:Z75)</f>
        <v>0</v>
      </c>
      <c r="AA76" s="92"/>
      <c r="AB76" s="86">
        <f>SUM(AB74:AB75)</f>
        <v>4.4824109111402048</v>
      </c>
      <c r="AC76" s="327">
        <f>SUM(AC74:AC75)</f>
        <v>4.4824109111402048</v>
      </c>
      <c r="AD76" s="91"/>
      <c r="AE76" s="86">
        <f>SUM(AE74:AE75)</f>
        <v>13.756213979189107</v>
      </c>
      <c r="AF76" s="92"/>
      <c r="AG76" s="86">
        <f>SUM(AG74:AG75)</f>
        <v>0.22392089421111311</v>
      </c>
      <c r="AH76" s="327">
        <f>SUM(AH74:AH75)</f>
        <v>13.980134873400221</v>
      </c>
      <c r="AI76" s="91"/>
      <c r="AJ76" s="327">
        <f>SUM(AJ74:AJ75)</f>
        <v>0</v>
      </c>
      <c r="AK76" s="388">
        <f>AK56+AK61+AK66+AK71</f>
        <v>18.462545784540424</v>
      </c>
      <c r="AL76" s="385"/>
      <c r="AM76" s="388">
        <f>SUM(AM74:AM75)</f>
        <v>366.5724263034233</v>
      </c>
    </row>
    <row r="77" spans="1:39" ht="11.85" customHeight="1">
      <c r="A77" s="16"/>
      <c r="B77" s="57"/>
      <c r="C77" s="58"/>
      <c r="D77" s="59"/>
      <c r="E77" s="57"/>
      <c r="F77" s="58"/>
      <c r="G77" s="59"/>
      <c r="H77" s="57"/>
      <c r="I77" s="58"/>
      <c r="J77" s="59"/>
      <c r="K77" s="60"/>
      <c r="L77" s="117"/>
      <c r="M77" s="116"/>
      <c r="N77" s="60"/>
      <c r="O77" s="76"/>
      <c r="P77" s="76"/>
      <c r="Q77" s="76"/>
      <c r="R77" s="77"/>
      <c r="S77" s="117"/>
      <c r="T77" s="116"/>
      <c r="U77" s="70"/>
      <c r="V77" s="59"/>
      <c r="W77" s="113"/>
      <c r="Y77" s="62"/>
      <c r="Z77" s="59"/>
      <c r="AA77" s="63"/>
      <c r="AB77" s="59"/>
      <c r="AC77" s="64"/>
      <c r="AD77" s="62"/>
      <c r="AE77" s="59"/>
      <c r="AF77" s="63"/>
      <c r="AG77" s="59"/>
      <c r="AH77" s="64"/>
      <c r="AI77" s="62"/>
      <c r="AJ77" s="64"/>
      <c r="AK77" s="65"/>
      <c r="AL77" s="387"/>
      <c r="AM77" s="65"/>
    </row>
    <row r="78" spans="1:39" ht="18">
      <c r="A78" s="33" t="s">
        <v>54</v>
      </c>
      <c r="B78" s="57"/>
      <c r="C78" s="58"/>
      <c r="D78" s="59"/>
      <c r="E78" s="57"/>
      <c r="F78" s="58"/>
      <c r="G78" s="59"/>
      <c r="H78" s="57"/>
      <c r="I78" s="58"/>
      <c r="J78" s="59"/>
      <c r="K78" s="60"/>
      <c r="L78" s="117"/>
      <c r="M78" s="116"/>
      <c r="N78" s="60"/>
      <c r="O78" s="76"/>
      <c r="P78" s="76"/>
      <c r="Q78" s="76"/>
      <c r="R78" s="77"/>
      <c r="S78" s="117"/>
      <c r="T78" s="93"/>
      <c r="U78" s="94"/>
      <c r="V78" s="59"/>
      <c r="W78" s="113"/>
      <c r="Y78" s="62"/>
      <c r="Z78" s="59"/>
      <c r="AA78" s="63"/>
      <c r="AB78" s="59"/>
      <c r="AC78" s="64"/>
      <c r="AD78" s="62"/>
      <c r="AE78" s="59"/>
      <c r="AF78" s="63"/>
      <c r="AG78" s="59"/>
      <c r="AH78" s="64"/>
      <c r="AI78" s="62"/>
      <c r="AJ78" s="64"/>
      <c r="AK78" s="65"/>
      <c r="AL78" s="387"/>
      <c r="AM78" s="65"/>
    </row>
    <row r="79" spans="1:39" ht="22.5" customHeight="1">
      <c r="A79" s="56" t="s">
        <v>37</v>
      </c>
      <c r="B79" s="57">
        <v>357.05288806025499</v>
      </c>
      <c r="C79" s="58">
        <v>8.4402674909382608E-2</v>
      </c>
      <c r="D79" s="59">
        <f>+B79*C79</f>
        <v>30.136218836405881</v>
      </c>
      <c r="E79" s="57"/>
      <c r="F79" s="58"/>
      <c r="G79" s="59"/>
      <c r="H79" s="57"/>
      <c r="I79" s="58"/>
      <c r="J79" s="59"/>
      <c r="K79" s="60">
        <f>+B79+E79+H79</f>
        <v>357.05288806025499</v>
      </c>
      <c r="L79" s="117">
        <f>+D79+G79+J79</f>
        <v>30.136218836405881</v>
      </c>
      <c r="M79" s="116"/>
      <c r="N79" s="60"/>
      <c r="O79" s="76"/>
      <c r="P79" s="76"/>
      <c r="Q79" s="76"/>
      <c r="R79" s="77"/>
      <c r="S79" s="117"/>
      <c r="T79" s="93"/>
      <c r="U79" s="94"/>
      <c r="V79" s="59"/>
      <c r="W79" s="113">
        <f>L79+S79+V79</f>
        <v>30.136218836405881</v>
      </c>
      <c r="Y79" s="62">
        <v>0</v>
      </c>
      <c r="Z79" s="59">
        <f>$K79*Y79/100</f>
        <v>0</v>
      </c>
      <c r="AA79" s="63">
        <v>0.158</v>
      </c>
      <c r="AB79" s="59">
        <f>$K79*AA79/100</f>
        <v>0.56414356313520286</v>
      </c>
      <c r="AC79" s="64">
        <f>Z79+AB79</f>
        <v>0.56414356313520286</v>
      </c>
      <c r="AD79" s="62"/>
      <c r="AE79" s="59"/>
      <c r="AF79" s="63"/>
      <c r="AG79" s="59"/>
      <c r="AH79" s="64"/>
      <c r="AI79" s="62"/>
      <c r="AJ79" s="64"/>
      <c r="AK79" s="65">
        <f>+AC79+AH79+AJ79</f>
        <v>0.56414356313520286</v>
      </c>
      <c r="AL79" s="385"/>
      <c r="AM79" s="65">
        <f>W79+AK79</f>
        <v>30.700362399541085</v>
      </c>
    </row>
    <row r="80" spans="1:39" ht="22.5" customHeight="1">
      <c r="A80" s="56" t="s">
        <v>38</v>
      </c>
      <c r="B80" s="57"/>
      <c r="C80" s="58"/>
      <c r="D80" s="59"/>
      <c r="E80" s="57"/>
      <c r="F80" s="58"/>
      <c r="G80" s="59"/>
      <c r="H80" s="57"/>
      <c r="I80" s="58"/>
      <c r="J80" s="59"/>
      <c r="K80" s="60"/>
      <c r="L80" s="117"/>
      <c r="M80" s="116"/>
      <c r="N80" s="60"/>
      <c r="O80" s="76"/>
      <c r="P80" s="76"/>
      <c r="Q80" s="76"/>
      <c r="R80" s="77"/>
      <c r="S80" s="117"/>
      <c r="T80" s="93"/>
      <c r="U80" s="94"/>
      <c r="V80" s="59"/>
      <c r="W80" s="113"/>
      <c r="Y80" s="62"/>
      <c r="Z80" s="59"/>
      <c r="AA80" s="63"/>
      <c r="AB80" s="59"/>
      <c r="AC80" s="64"/>
      <c r="AD80" s="62"/>
      <c r="AE80" s="59"/>
      <c r="AF80" s="63"/>
      <c r="AG80" s="59"/>
      <c r="AH80" s="64"/>
      <c r="AI80" s="62"/>
      <c r="AJ80" s="64"/>
      <c r="AK80" s="65"/>
      <c r="AL80" s="387"/>
      <c r="AM80" s="65"/>
    </row>
    <row r="81" spans="1:39" ht="22.5" customHeight="1">
      <c r="A81" s="56" t="s">
        <v>55</v>
      </c>
      <c r="B81" s="57">
        <v>213.64002758025498</v>
      </c>
      <c r="C81" s="58">
        <v>2.72384676030639E-2</v>
      </c>
      <c r="D81" s="59">
        <f>+B81*C81</f>
        <v>5.819226969962453</v>
      </c>
      <c r="E81" s="57"/>
      <c r="F81" s="58"/>
      <c r="G81" s="59"/>
      <c r="H81" s="57"/>
      <c r="I81" s="58"/>
      <c r="J81" s="59"/>
      <c r="K81" s="60">
        <f>+B81+E81+H81</f>
        <v>213.64002758025498</v>
      </c>
      <c r="L81" s="117">
        <f>+D81+G81+J81</f>
        <v>5.819226969962453</v>
      </c>
      <c r="M81" s="116">
        <v>468.803</v>
      </c>
      <c r="N81" s="115">
        <v>11.17364715560139</v>
      </c>
      <c r="O81" s="76"/>
      <c r="P81" s="76"/>
      <c r="Q81" s="76"/>
      <c r="R81" s="77">
        <f>SUM(N81:Q81)</f>
        <v>11.17364715560139</v>
      </c>
      <c r="S81" s="117">
        <f>+M81*R81/1000</f>
        <v>5.2382393074873992</v>
      </c>
      <c r="T81" s="116"/>
      <c r="U81" s="70"/>
      <c r="V81" s="59"/>
      <c r="W81" s="113">
        <f>L81+S81+V81</f>
        <v>11.057466277449851</v>
      </c>
      <c r="Y81" s="72"/>
      <c r="Z81" s="69"/>
      <c r="AA81" s="73"/>
      <c r="AB81" s="69"/>
      <c r="AC81" s="74"/>
      <c r="AD81" s="72">
        <v>0.76830783000000002</v>
      </c>
      <c r="AE81" s="69">
        <f>$K81*AD81/100</f>
        <v>1.6414130599132586</v>
      </c>
      <c r="AF81" s="73">
        <v>2.1742600000000001E-2</v>
      </c>
      <c r="AG81" s="69">
        <f>$K81*AF81/100</f>
        <v>4.6450896636664518E-2</v>
      </c>
      <c r="AH81" s="74">
        <f>AE81+AG81</f>
        <v>1.6878639565499232</v>
      </c>
      <c r="AI81" s="62">
        <v>0</v>
      </c>
      <c r="AJ81" s="64">
        <f>$K81*AI81/100</f>
        <v>0</v>
      </c>
      <c r="AK81" s="65">
        <f>+AC81+AH81+AJ81</f>
        <v>1.6878639565499232</v>
      </c>
      <c r="AL81" s="387"/>
      <c r="AM81" s="65">
        <f>W81+AK81</f>
        <v>12.745330233999775</v>
      </c>
    </row>
    <row r="82" spans="1:39" s="122" customFormat="1" ht="22.5" customHeight="1">
      <c r="A82" s="56" t="s">
        <v>56</v>
      </c>
      <c r="B82" s="118">
        <v>143.41286048000001</v>
      </c>
      <c r="C82" s="58">
        <f>+C81</f>
        <v>2.72384676030639E-2</v>
      </c>
      <c r="D82" s="67">
        <f>+B82*C82</f>
        <v>3.9063465540472033</v>
      </c>
      <c r="E82" s="118"/>
      <c r="F82" s="58"/>
      <c r="G82" s="67"/>
      <c r="H82" s="118"/>
      <c r="I82" s="58"/>
      <c r="J82" s="67"/>
      <c r="K82" s="119">
        <f>+B82+E82+H82</f>
        <v>143.41286048000001</v>
      </c>
      <c r="L82" s="173">
        <f>+D82+G82+J82</f>
        <v>3.9063465540472033</v>
      </c>
      <c r="M82" s="282">
        <v>292.38176999999996</v>
      </c>
      <c r="N82" s="115">
        <f>N81</f>
        <v>11.17364715560139</v>
      </c>
      <c r="O82" s="120"/>
      <c r="P82" s="120"/>
      <c r="Q82" s="82">
        <v>-0.32</v>
      </c>
      <c r="R82" s="77">
        <f>SUM(N82:Q82)</f>
        <v>10.85364715560139</v>
      </c>
      <c r="S82" s="173">
        <f>+M82*R82/1000</f>
        <v>3.1734085663101994</v>
      </c>
      <c r="T82" s="121"/>
      <c r="U82" s="94"/>
      <c r="V82" s="67"/>
      <c r="W82" s="114">
        <f>L82+S82+V82</f>
        <v>7.0797551203574027</v>
      </c>
      <c r="Y82" s="72"/>
      <c r="Z82" s="59"/>
      <c r="AA82" s="63"/>
      <c r="AB82" s="59"/>
      <c r="AC82" s="64"/>
      <c r="AD82" s="72">
        <f>AD81</f>
        <v>0.76830783000000002</v>
      </c>
      <c r="AE82" s="59">
        <f>$K82*AD82/100</f>
        <v>1.1018522362948158</v>
      </c>
      <c r="AF82" s="63">
        <f>AF81</f>
        <v>2.1742600000000001E-2</v>
      </c>
      <c r="AG82" s="59">
        <f>$K82*AF82/100</f>
        <v>3.1181684602724483E-2</v>
      </c>
      <c r="AH82" s="64">
        <f>AE82+AG82</f>
        <v>1.1330339208975402</v>
      </c>
      <c r="AI82" s="62">
        <f>AI81</f>
        <v>0</v>
      </c>
      <c r="AJ82" s="64">
        <f>$K82*AI82/100</f>
        <v>0</v>
      </c>
      <c r="AK82" s="65">
        <f>+AC82+AH82+AJ82</f>
        <v>1.1330339208975402</v>
      </c>
      <c r="AL82" s="387"/>
      <c r="AM82" s="65">
        <f>W82+AK82</f>
        <v>8.2127890412549434</v>
      </c>
    </row>
    <row r="83" spans="1:39" ht="22.5" customHeight="1">
      <c r="A83" s="56" t="s">
        <v>57</v>
      </c>
      <c r="B83" s="57">
        <f>SUM(B81:B82)</f>
        <v>357.05288806025499</v>
      </c>
      <c r="C83" s="58"/>
      <c r="D83" s="69">
        <f>SUM(D81:D82)</f>
        <v>9.7255735240096559</v>
      </c>
      <c r="E83" s="57"/>
      <c r="F83" s="58"/>
      <c r="G83" s="69"/>
      <c r="H83" s="57"/>
      <c r="I83" s="58"/>
      <c r="J83" s="69"/>
      <c r="K83" s="60">
        <f>SUM(K81:K82)</f>
        <v>357.05288806025499</v>
      </c>
      <c r="L83" s="173">
        <f>SUM(L81:L82)</f>
        <v>9.7255735240096559</v>
      </c>
      <c r="M83" s="116">
        <f>SUM(M81:M82)</f>
        <v>761.18476999999996</v>
      </c>
      <c r="N83" s="60"/>
      <c r="O83" s="76"/>
      <c r="P83" s="76"/>
      <c r="Q83" s="76"/>
      <c r="R83" s="77"/>
      <c r="S83" s="173">
        <f>SUM(S81:S82)</f>
        <v>8.4116478737975982</v>
      </c>
      <c r="T83" s="123"/>
      <c r="U83" s="94"/>
      <c r="V83" s="69"/>
      <c r="W83" s="114">
        <f>+W81+W82</f>
        <v>18.137221397807252</v>
      </c>
      <c r="Y83" s="62"/>
      <c r="Z83" s="67">
        <f>Z81+Z82</f>
        <v>0</v>
      </c>
      <c r="AA83" s="124"/>
      <c r="AB83" s="67">
        <f>AB81+AB82</f>
        <v>0</v>
      </c>
      <c r="AC83" s="125">
        <f>Z83+AB83</f>
        <v>0</v>
      </c>
      <c r="AD83" s="62"/>
      <c r="AE83" s="67">
        <f>AE81+AE82</f>
        <v>2.7432652962080741</v>
      </c>
      <c r="AF83" s="124"/>
      <c r="AG83" s="67">
        <f>AG81+AG82</f>
        <v>7.7632581239389001E-2</v>
      </c>
      <c r="AH83" s="125">
        <f>AE83+AG83</f>
        <v>2.8208978774474631</v>
      </c>
      <c r="AI83" s="126"/>
      <c r="AJ83" s="125">
        <f>AJ81+AJ82</f>
        <v>0</v>
      </c>
      <c r="AK83" s="75">
        <f>SUM(AK81:AK82)</f>
        <v>2.8208978774474636</v>
      </c>
      <c r="AL83" s="387"/>
      <c r="AM83" s="75">
        <f>SUM(AM81:AM82)</f>
        <v>20.958119275254717</v>
      </c>
    </row>
    <row r="84" spans="1:39" ht="17.25">
      <c r="A84" s="127" t="s">
        <v>58</v>
      </c>
      <c r="B84" s="128">
        <f>B83</f>
        <v>357.05288806025499</v>
      </c>
      <c r="C84" s="129"/>
      <c r="D84" s="130">
        <f>D79+D83</f>
        <v>39.861792360415535</v>
      </c>
      <c r="E84" s="128"/>
      <c r="F84" s="129"/>
      <c r="G84" s="130"/>
      <c r="H84" s="128"/>
      <c r="I84" s="129"/>
      <c r="J84" s="130"/>
      <c r="K84" s="131">
        <f>K83</f>
        <v>357.05288806025499</v>
      </c>
      <c r="L84" s="265">
        <f>L79+L83</f>
        <v>39.861792360415535</v>
      </c>
      <c r="M84" s="280"/>
      <c r="N84" s="131"/>
      <c r="O84" s="133"/>
      <c r="P84" s="133"/>
      <c r="Q84" s="133"/>
      <c r="R84" s="134"/>
      <c r="S84" s="265">
        <f>S79+S83</f>
        <v>8.4116478737975982</v>
      </c>
      <c r="T84" s="135"/>
      <c r="U84" s="136"/>
      <c r="V84" s="132"/>
      <c r="W84" s="401">
        <f>W79+W83</f>
        <v>48.273440234213133</v>
      </c>
      <c r="Y84" s="137"/>
      <c r="Z84" s="130">
        <f t="shared" ref="Z84:AB84" si="39">Z79+Z83</f>
        <v>0</v>
      </c>
      <c r="AA84" s="138"/>
      <c r="AB84" s="130">
        <f t="shared" si="39"/>
        <v>0.56414356313520286</v>
      </c>
      <c r="AC84" s="97">
        <f>Z84+AB84</f>
        <v>0.56414356313520286</v>
      </c>
      <c r="AD84" s="137"/>
      <c r="AE84" s="130">
        <f t="shared" ref="AE84:AG84" si="40">AE79+AE83</f>
        <v>2.7432652962080741</v>
      </c>
      <c r="AF84" s="138"/>
      <c r="AG84" s="130">
        <f t="shared" si="40"/>
        <v>7.7632581239389001E-2</v>
      </c>
      <c r="AH84" s="97">
        <f>AE84+AG84</f>
        <v>2.8208978774474631</v>
      </c>
      <c r="AI84" s="137"/>
      <c r="AJ84" s="97">
        <f>AJ79+AJ83</f>
        <v>0</v>
      </c>
      <c r="AK84" s="389">
        <f t="shared" ref="AK84" si="41">AK79+AK83</f>
        <v>3.3850414405826665</v>
      </c>
      <c r="AL84" s="387"/>
      <c r="AM84" s="389">
        <f t="shared" ref="AM84" si="42">AM79+AM83</f>
        <v>51.658481674795802</v>
      </c>
    </row>
    <row r="85" spans="1:39" ht="13.5" customHeight="1">
      <c r="A85" s="16"/>
      <c r="B85" s="57"/>
      <c r="C85" s="58"/>
      <c r="D85" s="59"/>
      <c r="E85" s="57"/>
      <c r="F85" s="58"/>
      <c r="G85" s="59"/>
      <c r="H85" s="57"/>
      <c r="I85" s="58"/>
      <c r="J85" s="59"/>
      <c r="K85" s="60"/>
      <c r="L85" s="117"/>
      <c r="M85" s="116"/>
      <c r="N85" s="60"/>
      <c r="O85" s="76"/>
      <c r="P85" s="76"/>
      <c r="Q85" s="76"/>
      <c r="R85" s="77"/>
      <c r="S85" s="117"/>
      <c r="T85" s="93"/>
      <c r="U85" s="94"/>
      <c r="V85" s="59"/>
      <c r="W85" s="95"/>
      <c r="Y85" s="62"/>
      <c r="Z85" s="59"/>
      <c r="AA85" s="63"/>
      <c r="AB85" s="59"/>
      <c r="AC85" s="64"/>
      <c r="AD85" s="62"/>
      <c r="AE85" s="59"/>
      <c r="AF85" s="63"/>
      <c r="AG85" s="59"/>
      <c r="AH85" s="64"/>
      <c r="AI85" s="62"/>
      <c r="AJ85" s="64"/>
      <c r="AK85" s="65"/>
      <c r="AL85" s="387"/>
      <c r="AM85" s="65"/>
    </row>
    <row r="86" spans="1:39" ht="23.1" customHeight="1">
      <c r="A86" s="33" t="s">
        <v>59</v>
      </c>
      <c r="B86" s="57"/>
      <c r="C86" s="58"/>
      <c r="D86" s="59"/>
      <c r="E86" s="57"/>
      <c r="F86" s="58"/>
      <c r="G86" s="59"/>
      <c r="H86" s="57"/>
      <c r="I86" s="58"/>
      <c r="J86" s="59"/>
      <c r="K86" s="60"/>
      <c r="L86" s="117"/>
      <c r="M86" s="116"/>
      <c r="N86" s="60"/>
      <c r="O86" s="76"/>
      <c r="P86" s="76"/>
      <c r="Q86" s="76"/>
      <c r="R86" s="77"/>
      <c r="S86" s="117"/>
      <c r="T86" s="93"/>
      <c r="U86" s="94"/>
      <c r="V86" s="59"/>
      <c r="W86" s="95"/>
      <c r="Y86" s="62"/>
      <c r="Z86" s="59"/>
      <c r="AA86" s="63"/>
      <c r="AB86" s="59"/>
      <c r="AC86" s="64"/>
      <c r="AD86" s="62"/>
      <c r="AE86" s="59"/>
      <c r="AF86" s="63"/>
      <c r="AG86" s="59"/>
      <c r="AH86" s="64"/>
      <c r="AI86" s="62"/>
      <c r="AJ86" s="64"/>
      <c r="AK86" s="65"/>
      <c r="AL86" s="387"/>
      <c r="AM86" s="65"/>
    </row>
    <row r="87" spans="1:39" ht="15">
      <c r="A87" s="56" t="s">
        <v>37</v>
      </c>
      <c r="B87" s="57">
        <f>B53+B74+B79</f>
        <v>1584.9774087597393</v>
      </c>
      <c r="C87" s="58"/>
      <c r="D87" s="59">
        <f>D53+D74+D79</f>
        <v>140.20762718262259</v>
      </c>
      <c r="E87" s="57">
        <f>E53+E74+E79</f>
        <v>1291.7545812965764</v>
      </c>
      <c r="F87" s="58"/>
      <c r="G87" s="59">
        <f>G53+G74+G79</f>
        <v>116.01589059216583</v>
      </c>
      <c r="H87" s="57">
        <f>H53+H74+H79</f>
        <v>2.0779489271605618</v>
      </c>
      <c r="I87" s="58"/>
      <c r="J87" s="59">
        <f>J53+J74+J79</f>
        <v>0.18720249098251346</v>
      </c>
      <c r="K87" s="60">
        <f>K53+K74+K79</f>
        <v>2878.8099389834761</v>
      </c>
      <c r="L87" s="117">
        <f>L53+L74+L79</f>
        <v>256.41072026577092</v>
      </c>
      <c r="M87" s="116">
        <f>M53+M74+M79</f>
        <v>0</v>
      </c>
      <c r="N87" s="60"/>
      <c r="O87" s="76"/>
      <c r="P87" s="76"/>
      <c r="Q87" s="76"/>
      <c r="R87" s="77"/>
      <c r="S87" s="117">
        <f>S53+S74+S79</f>
        <v>0</v>
      </c>
      <c r="T87" s="139">
        <f>T53+T74+T79</f>
        <v>0</v>
      </c>
      <c r="U87" s="94"/>
      <c r="V87" s="59">
        <f>V53+V74+V79</f>
        <v>0</v>
      </c>
      <c r="W87" s="113">
        <f>W53+W74+W79</f>
        <v>256.41072026577092</v>
      </c>
      <c r="Y87" s="62"/>
      <c r="Z87" s="59">
        <f>Z53+Z74+Z79</f>
        <v>0</v>
      </c>
      <c r="AA87" s="63"/>
      <c r="AB87" s="59">
        <f>AB53+AB74+AB79</f>
        <v>5.6024466711172174</v>
      </c>
      <c r="AC87" s="64">
        <f>Z87+AB87</f>
        <v>5.6024466711172174</v>
      </c>
      <c r="AD87" s="62"/>
      <c r="AE87" s="59">
        <f>AE53+AE74+AE79</f>
        <v>0</v>
      </c>
      <c r="AF87" s="63"/>
      <c r="AG87" s="59">
        <f>AG53+AG74+AG79</f>
        <v>0</v>
      </c>
      <c r="AH87" s="64">
        <f t="shared" ref="AH87:AH88" si="43">AE87+AG87</f>
        <v>0</v>
      </c>
      <c r="AI87" s="62"/>
      <c r="AJ87" s="64">
        <f>AJ53+AJ74+AJ79</f>
        <v>0</v>
      </c>
      <c r="AK87" s="65">
        <f>+AC87+AH87+AJ87</f>
        <v>5.6024466711172174</v>
      </c>
      <c r="AL87" s="387"/>
      <c r="AM87" s="65">
        <f>W87+AK87</f>
        <v>262.01316693688813</v>
      </c>
    </row>
    <row r="88" spans="1:39" ht="17.25">
      <c r="A88" s="56" t="s">
        <v>38</v>
      </c>
      <c r="B88" s="78">
        <f>B54+B75+B83</f>
        <v>1584.9774087597393</v>
      </c>
      <c r="C88" s="58"/>
      <c r="D88" s="67">
        <f>D54+D75+D83</f>
        <v>83.719981018120293</v>
      </c>
      <c r="E88" s="78">
        <f>E54+E75+E83</f>
        <v>1291.7545812965764</v>
      </c>
      <c r="F88" s="58"/>
      <c r="G88" s="67">
        <f>G54+G75+G83</f>
        <v>51.31230685283456</v>
      </c>
      <c r="H88" s="78">
        <f>H54+H75+H83</f>
        <v>2.0779489271605618</v>
      </c>
      <c r="I88" s="58"/>
      <c r="J88" s="67">
        <f>J54+J75+J83</f>
        <v>5.2698302456820278E-2</v>
      </c>
      <c r="K88" s="68">
        <f>K54+K75+K83</f>
        <v>2878.8099389834761</v>
      </c>
      <c r="L88" s="146">
        <f>L54+L75+L83</f>
        <v>135.08498617341166</v>
      </c>
      <c r="M88" s="154">
        <f>M54+M75+M83</f>
        <v>6727.8794224392141</v>
      </c>
      <c r="N88" s="68"/>
      <c r="O88" s="79"/>
      <c r="P88" s="79"/>
      <c r="Q88" s="79"/>
      <c r="R88" s="140"/>
      <c r="S88" s="146">
        <f>S54+S75+S83</f>
        <v>66.939857166144407</v>
      </c>
      <c r="T88" s="68">
        <f>T54+T75+T83</f>
        <v>0.32988940743932138</v>
      </c>
      <c r="U88" s="141"/>
      <c r="V88" s="69">
        <f>V54+V75+V83</f>
        <v>7.2560202189201615</v>
      </c>
      <c r="W88" s="83">
        <f>W54+W75+W83</f>
        <v>209.28086355847623</v>
      </c>
      <c r="Y88" s="72"/>
      <c r="Z88" s="69">
        <f>Z54+Z75+Z83</f>
        <v>0</v>
      </c>
      <c r="AA88" s="73"/>
      <c r="AB88" s="69">
        <f>AB54+AB75+AB83</f>
        <v>0</v>
      </c>
      <c r="AC88" s="74">
        <f t="shared" ref="AC88" si="44">Z88+AB88</f>
        <v>0</v>
      </c>
      <c r="AD88" s="72"/>
      <c r="AE88" s="69">
        <f>AE54+AE75+AE83</f>
        <v>19.271813436569794</v>
      </c>
      <c r="AF88" s="73"/>
      <c r="AG88" s="69">
        <f>AG54+AG75+AG83</f>
        <v>0.21246818749508395</v>
      </c>
      <c r="AH88" s="74">
        <f t="shared" si="43"/>
        <v>19.484281624064877</v>
      </c>
      <c r="AI88" s="72"/>
      <c r="AJ88" s="74">
        <f>AJ54+AJ75+AJ83</f>
        <v>0</v>
      </c>
      <c r="AK88" s="81">
        <f>+AC88+AH88+AJ88</f>
        <v>19.484281624064877</v>
      </c>
      <c r="AL88" s="387"/>
      <c r="AM88" s="81">
        <f>W88+AK88</f>
        <v>228.76514518254112</v>
      </c>
    </row>
    <row r="89" spans="1:39" s="1" customFormat="1" ht="15.75">
      <c r="A89" s="142" t="s">
        <v>12</v>
      </c>
      <c r="B89" s="21">
        <f>B55+B76+B84</f>
        <v>1584.9774087597393</v>
      </c>
      <c r="C89" s="85"/>
      <c r="D89" s="86">
        <f>D88</f>
        <v>83.719981018120293</v>
      </c>
      <c r="E89" s="21">
        <f>E55+E76+E84</f>
        <v>1291.7545812965764</v>
      </c>
      <c r="F89" s="85"/>
      <c r="G89" s="86">
        <f>G88</f>
        <v>51.31230685283456</v>
      </c>
      <c r="H89" s="21">
        <f>H55+H76+H84</f>
        <v>2.0779489271605618</v>
      </c>
      <c r="I89" s="85"/>
      <c r="J89" s="86">
        <f>J88</f>
        <v>5.2698302456820278E-2</v>
      </c>
      <c r="K89" s="24">
        <f>K55+K76+K84</f>
        <v>2878.8099389834761</v>
      </c>
      <c r="L89" s="272">
        <f>L88</f>
        <v>135.08498617341166</v>
      </c>
      <c r="M89" s="278">
        <f>M88</f>
        <v>6727.8794224392141</v>
      </c>
      <c r="N89" s="24"/>
      <c r="O89" s="87"/>
      <c r="P89" s="87"/>
      <c r="Q89" s="87"/>
      <c r="R89" s="88"/>
      <c r="S89" s="272">
        <f>S88</f>
        <v>66.939857166144407</v>
      </c>
      <c r="T89" s="143">
        <f>T88</f>
        <v>0.32988940743932138</v>
      </c>
      <c r="U89" s="27"/>
      <c r="V89" s="86">
        <f>V88</f>
        <v>7.2560202189201615</v>
      </c>
      <c r="W89" s="268">
        <f>SUM(W87:W88)</f>
        <v>465.69158382424712</v>
      </c>
      <c r="Y89" s="91"/>
      <c r="Z89" s="86">
        <f>SUM(Z87:Z88)</f>
        <v>0</v>
      </c>
      <c r="AA89" s="92"/>
      <c r="AB89" s="86">
        <f>SUM(AB87:AB88)</f>
        <v>5.6024466711172174</v>
      </c>
      <c r="AC89" s="327">
        <f>SUM(AC87:AC88)</f>
        <v>5.6024466711172174</v>
      </c>
      <c r="AD89" s="91"/>
      <c r="AE89" s="86">
        <f>SUM(AE87:AE88)</f>
        <v>19.271813436569794</v>
      </c>
      <c r="AF89" s="92"/>
      <c r="AG89" s="86">
        <f>SUM(AG87:AG88)</f>
        <v>0.21246818749508395</v>
      </c>
      <c r="AH89" s="327">
        <f>SUM(AH87:AH88)</f>
        <v>19.484281624064877</v>
      </c>
      <c r="AI89" s="91"/>
      <c r="AJ89" s="327">
        <f>SUM(AJ87:AJ88)</f>
        <v>0</v>
      </c>
      <c r="AK89" s="388">
        <f>SUM(AK87:AK88)</f>
        <v>25.086728295182095</v>
      </c>
      <c r="AL89" s="385"/>
      <c r="AM89" s="388">
        <f>SUM(AM87:AM88)</f>
        <v>490.77831211942924</v>
      </c>
    </row>
    <row r="90" spans="1:39" ht="9.75" customHeight="1">
      <c r="A90" s="16"/>
      <c r="B90" s="57"/>
      <c r="C90" s="58"/>
      <c r="D90" s="59"/>
      <c r="E90" s="57"/>
      <c r="F90" s="58"/>
      <c r="G90" s="59"/>
      <c r="H90" s="57"/>
      <c r="I90" s="58"/>
      <c r="J90" s="59"/>
      <c r="K90" s="60"/>
      <c r="L90" s="117"/>
      <c r="M90" s="116"/>
      <c r="N90" s="60"/>
      <c r="O90" s="76"/>
      <c r="P90" s="76"/>
      <c r="Q90" s="76"/>
      <c r="R90" s="77"/>
      <c r="S90" s="117"/>
      <c r="T90" s="144"/>
      <c r="U90" s="94"/>
      <c r="V90" s="59"/>
      <c r="W90" s="95"/>
      <c r="Y90" s="62"/>
      <c r="Z90" s="59"/>
      <c r="AA90" s="63"/>
      <c r="AB90" s="59"/>
      <c r="AC90" s="64"/>
      <c r="AD90" s="62"/>
      <c r="AE90" s="59"/>
      <c r="AF90" s="63"/>
      <c r="AG90" s="59"/>
      <c r="AH90" s="64"/>
      <c r="AI90" s="62"/>
      <c r="AJ90" s="64"/>
      <c r="AK90" s="65"/>
      <c r="AL90" s="387"/>
      <c r="AM90" s="65"/>
    </row>
    <row r="91" spans="1:39" ht="22.5" customHeight="1">
      <c r="A91" s="38" t="s">
        <v>60</v>
      </c>
      <c r="B91" s="99"/>
      <c r="C91" s="100"/>
      <c r="D91" s="101"/>
      <c r="E91" s="99"/>
      <c r="F91" s="100"/>
      <c r="G91" s="101"/>
      <c r="H91" s="99"/>
      <c r="I91" s="100"/>
      <c r="J91" s="101"/>
      <c r="K91" s="102"/>
      <c r="L91" s="273"/>
      <c r="M91" s="148"/>
      <c r="N91" s="102"/>
      <c r="O91" s="103"/>
      <c r="P91" s="103"/>
      <c r="Q91" s="103"/>
      <c r="R91" s="104"/>
      <c r="S91" s="273"/>
      <c r="T91" s="145"/>
      <c r="U91" s="106"/>
      <c r="V91" s="101"/>
      <c r="W91" s="107"/>
      <c r="Y91" s="108"/>
      <c r="Z91" s="101"/>
      <c r="AA91" s="109"/>
      <c r="AB91" s="101"/>
      <c r="AC91" s="110"/>
      <c r="AD91" s="108"/>
      <c r="AE91" s="101"/>
      <c r="AF91" s="109"/>
      <c r="AG91" s="101"/>
      <c r="AH91" s="110"/>
      <c r="AI91" s="108"/>
      <c r="AJ91" s="110"/>
      <c r="AK91" s="111"/>
      <c r="AL91" s="387"/>
      <c r="AM91" s="111"/>
    </row>
    <row r="92" spans="1:39" ht="22.5" customHeight="1">
      <c r="A92" s="54"/>
      <c r="B92" s="57"/>
      <c r="C92" s="58"/>
      <c r="D92" s="59"/>
      <c r="E92" s="57"/>
      <c r="F92" s="58"/>
      <c r="G92" s="59"/>
      <c r="H92" s="57"/>
      <c r="I92" s="58"/>
      <c r="J92" s="59"/>
      <c r="K92" s="60"/>
      <c r="L92" s="117"/>
      <c r="M92" s="116"/>
      <c r="N92" s="60"/>
      <c r="O92" s="76"/>
      <c r="P92" s="76"/>
      <c r="Q92" s="76"/>
      <c r="R92" s="77"/>
      <c r="S92" s="117"/>
      <c r="T92" s="144"/>
      <c r="U92" s="94"/>
      <c r="V92" s="59"/>
      <c r="W92" s="95"/>
      <c r="Y92" s="62"/>
      <c r="Z92" s="59"/>
      <c r="AA92" s="63"/>
      <c r="AB92" s="59"/>
      <c r="AC92" s="64"/>
      <c r="AD92" s="62"/>
      <c r="AE92" s="59"/>
      <c r="AF92" s="63"/>
      <c r="AG92" s="59"/>
      <c r="AH92" s="64"/>
      <c r="AI92" s="62"/>
      <c r="AJ92" s="64"/>
      <c r="AK92" s="65"/>
      <c r="AL92" s="387"/>
      <c r="AM92" s="65"/>
    </row>
    <row r="93" spans="1:39" ht="22.5" customHeight="1">
      <c r="A93" s="16" t="s">
        <v>61</v>
      </c>
      <c r="B93" s="57"/>
      <c r="C93" s="58"/>
      <c r="D93" s="59"/>
      <c r="E93" s="57"/>
      <c r="F93" s="58"/>
      <c r="G93" s="59"/>
      <c r="H93" s="57"/>
      <c r="I93" s="58"/>
      <c r="J93" s="59"/>
      <c r="K93" s="60"/>
      <c r="L93" s="117"/>
      <c r="M93" s="116"/>
      <c r="N93" s="60"/>
      <c r="O93" s="76"/>
      <c r="P93" s="76"/>
      <c r="Q93" s="76"/>
      <c r="R93" s="77"/>
      <c r="S93" s="117"/>
      <c r="T93" s="144"/>
      <c r="U93" s="94"/>
      <c r="V93" s="59"/>
      <c r="W93" s="95"/>
      <c r="Y93" s="62"/>
      <c r="Z93" s="59"/>
      <c r="AA93" s="63"/>
      <c r="AB93" s="59"/>
      <c r="AC93" s="64"/>
      <c r="AD93" s="62"/>
      <c r="AE93" s="59"/>
      <c r="AF93" s="63"/>
      <c r="AG93" s="59"/>
      <c r="AH93" s="64"/>
      <c r="AI93" s="62"/>
      <c r="AJ93" s="64"/>
      <c r="AK93" s="65"/>
      <c r="AL93" s="387"/>
      <c r="AM93" s="65"/>
    </row>
    <row r="94" spans="1:39" ht="22.5" customHeight="1">
      <c r="A94" s="56" t="s">
        <v>37</v>
      </c>
      <c r="B94" s="57">
        <v>165.98183469006025</v>
      </c>
      <c r="C94" s="58">
        <v>8.8032300615276962E-2</v>
      </c>
      <c r="D94" s="59">
        <f t="shared" ref="D94:D95" si="45">+B94*C94</f>
        <v>14.611762768110591</v>
      </c>
      <c r="E94" s="57">
        <v>88.485829200900852</v>
      </c>
      <c r="F94" s="58">
        <v>8.8032300615276962E-2</v>
      </c>
      <c r="G94" s="59">
        <f t="shared" ref="G94:G95" si="46">+E94*F94</f>
        <v>7.789611116405756</v>
      </c>
      <c r="H94" s="57"/>
      <c r="I94" s="58"/>
      <c r="J94" s="59"/>
      <c r="K94" s="60">
        <f t="shared" ref="K94:K95" si="47">+B94+E94+H94</f>
        <v>254.46766389096109</v>
      </c>
      <c r="L94" s="117">
        <f t="shared" ref="L94:L95" si="48">+D94+G94+J94</f>
        <v>22.401373884516346</v>
      </c>
      <c r="M94" s="116"/>
      <c r="N94" s="60"/>
      <c r="O94" s="76"/>
      <c r="P94" s="76"/>
      <c r="Q94" s="76"/>
      <c r="R94" s="77"/>
      <c r="S94" s="117"/>
      <c r="T94" s="144"/>
      <c r="U94" s="94"/>
      <c r="V94" s="59"/>
      <c r="W94" s="113">
        <f>L94+S94+V94</f>
        <v>22.401373884516346</v>
      </c>
      <c r="Y94" s="62">
        <v>0</v>
      </c>
      <c r="Z94" s="59">
        <f>$K94*Y94/100</f>
        <v>0</v>
      </c>
      <c r="AA94" s="63">
        <v>0.14400000000000002</v>
      </c>
      <c r="AB94" s="59">
        <f>$K94*AA94/100</f>
        <v>0.366433436002984</v>
      </c>
      <c r="AC94" s="64">
        <f>Z94+AB94</f>
        <v>0.366433436002984</v>
      </c>
      <c r="AD94" s="62"/>
      <c r="AE94" s="59"/>
      <c r="AF94" s="63"/>
      <c r="AG94" s="59"/>
      <c r="AH94" s="64"/>
      <c r="AI94" s="62"/>
      <c r="AJ94" s="64"/>
      <c r="AK94" s="65">
        <f>+AC94+AH94+AJ94</f>
        <v>0.366433436002984</v>
      </c>
      <c r="AL94" s="385"/>
      <c r="AM94" s="65">
        <f>W94+AK94</f>
        <v>22.767807320519331</v>
      </c>
    </row>
    <row r="95" spans="1:39" ht="22.5" customHeight="1">
      <c r="A95" s="56" t="s">
        <v>38</v>
      </c>
      <c r="B95" s="57">
        <f>B94</f>
        <v>165.98183469006025</v>
      </c>
      <c r="C95" s="66">
        <v>5.0285692059572604E-2</v>
      </c>
      <c r="D95" s="67">
        <f t="shared" si="45"/>
        <v>8.3465114267072558</v>
      </c>
      <c r="E95" s="57">
        <f>E94</f>
        <v>88.485829200900852</v>
      </c>
      <c r="F95" s="66">
        <v>2.7131510641689564E-2</v>
      </c>
      <c r="G95" s="67">
        <f t="shared" si="46"/>
        <v>2.4007542166029667</v>
      </c>
      <c r="H95" s="57"/>
      <c r="I95" s="66"/>
      <c r="J95" s="67"/>
      <c r="K95" s="60">
        <f t="shared" si="47"/>
        <v>254.46766389096109</v>
      </c>
      <c r="L95" s="146">
        <f t="shared" si="48"/>
        <v>10.747265643310222</v>
      </c>
      <c r="M95" s="116">
        <v>927.38181833828696</v>
      </c>
      <c r="N95" s="115">
        <v>7.496149026777859</v>
      </c>
      <c r="O95" s="76"/>
      <c r="P95" s="76"/>
      <c r="Q95" s="76"/>
      <c r="R95" s="77">
        <f>SUM(N95:Q95)</f>
        <v>7.496149026777859</v>
      </c>
      <c r="S95" s="117">
        <f>+M95*R95/1000</f>
        <v>6.9517923149880305</v>
      </c>
      <c r="T95" s="144"/>
      <c r="U95" s="94"/>
      <c r="V95" s="59"/>
      <c r="W95" s="114">
        <f>L95+S95+V95</f>
        <v>17.699057958298251</v>
      </c>
      <c r="Y95" s="72"/>
      <c r="Z95" s="67"/>
      <c r="AA95" s="124"/>
      <c r="AB95" s="67"/>
      <c r="AC95" s="125"/>
      <c r="AD95" s="72">
        <v>0.71970389000000001</v>
      </c>
      <c r="AE95" s="67">
        <f>$K95*AD95/100</f>
        <v>1.8314136758153723</v>
      </c>
      <c r="AF95" s="124">
        <v>3.3162820000000003E-2</v>
      </c>
      <c r="AG95" s="67">
        <f>$K95*AF95/100</f>
        <v>8.4388653334364433E-2</v>
      </c>
      <c r="AH95" s="125">
        <f>AE95+AG95</f>
        <v>1.9158023291497368</v>
      </c>
      <c r="AI95" s="126">
        <v>0</v>
      </c>
      <c r="AJ95" s="125">
        <f>$K95*AI95/100</f>
        <v>0</v>
      </c>
      <c r="AK95" s="75">
        <f>+AC95+AH95+AJ95</f>
        <v>1.9158023291497368</v>
      </c>
      <c r="AL95" s="390"/>
      <c r="AM95" s="75">
        <f>W95+AK95</f>
        <v>19.614860287447989</v>
      </c>
    </row>
    <row r="96" spans="1:39" ht="15">
      <c r="A96" s="56" t="s">
        <v>39</v>
      </c>
      <c r="B96" s="57">
        <f>B95</f>
        <v>165.98183469006025</v>
      </c>
      <c r="C96" s="58">
        <f>SUM(C94:C95)</f>
        <v>0.13831799267484957</v>
      </c>
      <c r="D96" s="59">
        <f>SUM(D94:D95)</f>
        <v>22.958274194817847</v>
      </c>
      <c r="E96" s="57">
        <f>E95</f>
        <v>88.485829200900852</v>
      </c>
      <c r="F96" s="58">
        <f>SUM(F94:F95)</f>
        <v>0.11516381125696652</v>
      </c>
      <c r="G96" s="59">
        <f>SUM(G94:G95)</f>
        <v>10.190365333008723</v>
      </c>
      <c r="H96" s="57"/>
      <c r="I96" s="58"/>
      <c r="J96" s="59"/>
      <c r="K96" s="60">
        <f>K95</f>
        <v>254.46766389096109</v>
      </c>
      <c r="L96" s="117">
        <f>+D96+G96+J96</f>
        <v>33.148639527826568</v>
      </c>
      <c r="M96" s="116"/>
      <c r="N96" s="60"/>
      <c r="O96" s="76"/>
      <c r="P96" s="76"/>
      <c r="Q96" s="76"/>
      <c r="R96" s="77"/>
      <c r="S96" s="117">
        <f>SUM(S94:S95)</f>
        <v>6.9517923149880305</v>
      </c>
      <c r="T96" s="60"/>
      <c r="U96" s="70"/>
      <c r="V96" s="59"/>
      <c r="W96" s="113">
        <f>SUM(W94:W95)</f>
        <v>40.100431842814601</v>
      </c>
      <c r="Y96" s="62"/>
      <c r="Z96" s="59">
        <f>SUM(Z94:Z95)</f>
        <v>0</v>
      </c>
      <c r="AA96" s="63"/>
      <c r="AB96" s="59">
        <f>SUM(AB94:AB95)</f>
        <v>0.366433436002984</v>
      </c>
      <c r="AC96" s="64">
        <f>SUM(AC94:AC95)</f>
        <v>0.366433436002984</v>
      </c>
      <c r="AD96" s="62"/>
      <c r="AE96" s="59">
        <f>SUM(AE94:AE95)</f>
        <v>1.8314136758153723</v>
      </c>
      <c r="AF96" s="63"/>
      <c r="AG96" s="59">
        <f>SUM(AG94:AG95)</f>
        <v>8.4388653334364433E-2</v>
      </c>
      <c r="AH96" s="64">
        <f>SUM(AH94:AH95)</f>
        <v>1.9158023291497368</v>
      </c>
      <c r="AI96" s="62"/>
      <c r="AJ96" s="64">
        <f>SUM(AJ94:AJ95)</f>
        <v>0</v>
      </c>
      <c r="AK96" s="65">
        <f>SUM(AK94:AK95)</f>
        <v>2.2822357651527208</v>
      </c>
      <c r="AL96" s="387"/>
      <c r="AM96" s="65">
        <f>SUM(AM94:AM95)</f>
        <v>42.382667607967321</v>
      </c>
    </row>
    <row r="97" spans="1:39" ht="10.5" customHeight="1">
      <c r="A97" s="56"/>
      <c r="B97" s="57"/>
      <c r="C97" s="58"/>
      <c r="D97" s="59"/>
      <c r="E97" s="57"/>
      <c r="F97" s="58"/>
      <c r="G97" s="59"/>
      <c r="H97" s="57"/>
      <c r="I97" s="58"/>
      <c r="J97" s="59"/>
      <c r="K97" s="60"/>
      <c r="L97" s="117"/>
      <c r="M97" s="116"/>
      <c r="N97" s="60"/>
      <c r="O97" s="76"/>
      <c r="P97" s="76"/>
      <c r="Q97" s="76"/>
      <c r="R97" s="77"/>
      <c r="S97" s="117"/>
      <c r="T97" s="60"/>
      <c r="U97" s="70"/>
      <c r="V97" s="59"/>
      <c r="W97" s="113"/>
      <c r="Y97" s="62"/>
      <c r="Z97" s="59"/>
      <c r="AA97" s="63"/>
      <c r="AB97" s="59"/>
      <c r="AC97" s="64"/>
      <c r="AD97" s="62"/>
      <c r="AE97" s="59"/>
      <c r="AF97" s="63"/>
      <c r="AG97" s="59"/>
      <c r="AH97" s="64"/>
      <c r="AI97" s="62"/>
      <c r="AJ97" s="64"/>
      <c r="AK97" s="65"/>
      <c r="AL97" s="387"/>
      <c r="AM97" s="65"/>
    </row>
    <row r="98" spans="1:39" ht="22.5" customHeight="1">
      <c r="A98" s="16" t="s">
        <v>62</v>
      </c>
      <c r="B98" s="57"/>
      <c r="C98" s="58"/>
      <c r="D98" s="59"/>
      <c r="E98" s="57"/>
      <c r="F98" s="58"/>
      <c r="G98" s="59"/>
      <c r="H98" s="57"/>
      <c r="I98" s="58"/>
      <c r="J98" s="59"/>
      <c r="K98" s="60"/>
      <c r="L98" s="117"/>
      <c r="M98" s="116"/>
      <c r="N98" s="60"/>
      <c r="O98" s="76"/>
      <c r="P98" s="76"/>
      <c r="Q98" s="76"/>
      <c r="R98" s="77"/>
      <c r="S98" s="117"/>
      <c r="T98" s="60"/>
      <c r="U98" s="70"/>
      <c r="V98" s="59"/>
      <c r="W98" s="113"/>
      <c r="Y98" s="62"/>
      <c r="Z98" s="59"/>
      <c r="AA98" s="63"/>
      <c r="AB98" s="59"/>
      <c r="AC98" s="64"/>
      <c r="AD98" s="62"/>
      <c r="AE98" s="59"/>
      <c r="AF98" s="63"/>
      <c r="AG98" s="59"/>
      <c r="AH98" s="64"/>
      <c r="AI98" s="62"/>
      <c r="AJ98" s="64"/>
      <c r="AK98" s="65"/>
      <c r="AL98" s="387"/>
      <c r="AM98" s="65"/>
    </row>
    <row r="99" spans="1:39" ht="22.5" customHeight="1">
      <c r="A99" s="56" t="s">
        <v>37</v>
      </c>
      <c r="B99" s="57">
        <v>414.53568887293699</v>
      </c>
      <c r="C99" s="58">
        <v>8.5028706855647854E-2</v>
      </c>
      <c r="D99" s="59">
        <f t="shared" ref="D99:D100" si="49">+B99*C99</f>
        <v>35.247433570381006</v>
      </c>
      <c r="E99" s="57"/>
      <c r="F99" s="58"/>
      <c r="G99" s="59"/>
      <c r="H99" s="57"/>
      <c r="I99" s="58"/>
      <c r="J99" s="59"/>
      <c r="K99" s="60">
        <f t="shared" ref="K99:K100" si="50">+B99+E99+H99</f>
        <v>414.53568887293699</v>
      </c>
      <c r="L99" s="117">
        <f t="shared" ref="L99:L100" si="51">+D99+G99+J99</f>
        <v>35.247433570381006</v>
      </c>
      <c r="M99" s="116"/>
      <c r="N99" s="60"/>
      <c r="O99" s="76"/>
      <c r="P99" s="76"/>
      <c r="Q99" s="76"/>
      <c r="R99" s="77"/>
      <c r="S99" s="117"/>
      <c r="T99" s="60"/>
      <c r="U99" s="70"/>
      <c r="V99" s="59"/>
      <c r="W99" s="113">
        <f>L99+S99+V99</f>
        <v>35.247433570381006</v>
      </c>
      <c r="Y99" s="62">
        <v>0</v>
      </c>
      <c r="Z99" s="59">
        <f>$K99*Y99/100</f>
        <v>0</v>
      </c>
      <c r="AA99" s="63">
        <v>0.20600000000000002</v>
      </c>
      <c r="AB99" s="59">
        <f>$K99*AA99/100</f>
        <v>0.85394351907825028</v>
      </c>
      <c r="AC99" s="64">
        <f>Z99+AB99</f>
        <v>0.85394351907825028</v>
      </c>
      <c r="AD99" s="62"/>
      <c r="AE99" s="59"/>
      <c r="AF99" s="63"/>
      <c r="AG99" s="59"/>
      <c r="AH99" s="64"/>
      <c r="AI99" s="62"/>
      <c r="AJ99" s="64"/>
      <c r="AK99" s="65">
        <f>+AC99+AH99+AJ99</f>
        <v>0.85394351907825028</v>
      </c>
      <c r="AL99" s="387"/>
      <c r="AM99" s="65">
        <f>W99+AK99</f>
        <v>36.101377089459255</v>
      </c>
    </row>
    <row r="100" spans="1:39" ht="22.5" customHeight="1">
      <c r="A100" s="56" t="s">
        <v>38</v>
      </c>
      <c r="B100" s="57">
        <f>B99</f>
        <v>414.53568887293699</v>
      </c>
      <c r="C100" s="66">
        <v>2.1786829488891525E-2</v>
      </c>
      <c r="D100" s="67">
        <f t="shared" si="49"/>
        <v>9.0314183705348654</v>
      </c>
      <c r="E100" s="57"/>
      <c r="F100" s="66"/>
      <c r="G100" s="67"/>
      <c r="H100" s="57"/>
      <c r="I100" s="66"/>
      <c r="J100" s="67"/>
      <c r="K100" s="60">
        <f t="shared" si="50"/>
        <v>414.53568887293699</v>
      </c>
      <c r="L100" s="146">
        <f t="shared" si="51"/>
        <v>9.0314183705348654</v>
      </c>
      <c r="M100" s="116">
        <v>1205.7630760667741</v>
      </c>
      <c r="N100" s="115">
        <v>10.710072381107205</v>
      </c>
      <c r="O100" s="76"/>
      <c r="P100" s="76"/>
      <c r="Q100" s="76"/>
      <c r="R100" s="77">
        <f>SUM(N100:Q100)</f>
        <v>10.710072381107205</v>
      </c>
      <c r="S100" s="117">
        <f>+M100*R100/1000</f>
        <v>12.913809819141623</v>
      </c>
      <c r="T100" s="60"/>
      <c r="U100" s="70"/>
      <c r="V100" s="59"/>
      <c r="W100" s="114">
        <f>L100+S100+V100</f>
        <v>21.945228189676488</v>
      </c>
      <c r="Y100" s="62"/>
      <c r="Z100" s="69"/>
      <c r="AA100" s="63"/>
      <c r="AB100" s="69"/>
      <c r="AC100" s="125"/>
      <c r="AD100" s="62">
        <v>0.30637223000000002</v>
      </c>
      <c r="AE100" s="69">
        <f>$K100*AD100/100</f>
        <v>1.2700222341458791</v>
      </c>
      <c r="AF100" s="63">
        <v>8.0886599999999993E-3</v>
      </c>
      <c r="AG100" s="69">
        <f>$K100*AF100/100</f>
        <v>3.3530382451589701E-2</v>
      </c>
      <c r="AH100" s="125">
        <f>AE100+AG100</f>
        <v>1.3035526165974689</v>
      </c>
      <c r="AI100" s="62">
        <v>0</v>
      </c>
      <c r="AJ100" s="74">
        <f>$K100*AI100/100</f>
        <v>0</v>
      </c>
      <c r="AK100" s="75">
        <f>+AC100+AH100+AJ100</f>
        <v>1.3035526165974689</v>
      </c>
      <c r="AL100" s="387"/>
      <c r="AM100" s="75">
        <f>W100+AK100</f>
        <v>23.248780806273956</v>
      </c>
    </row>
    <row r="101" spans="1:39" ht="15">
      <c r="A101" s="56" t="s">
        <v>39</v>
      </c>
      <c r="B101" s="57">
        <f>B100</f>
        <v>414.53568887293699</v>
      </c>
      <c r="C101" s="58">
        <f>SUM(C99:C100)</f>
        <v>0.10681553634453939</v>
      </c>
      <c r="D101" s="59">
        <f>SUM(D99:D100)</f>
        <v>44.278851940915871</v>
      </c>
      <c r="E101" s="57"/>
      <c r="F101" s="58"/>
      <c r="G101" s="59"/>
      <c r="H101" s="57"/>
      <c r="I101" s="58"/>
      <c r="J101" s="59"/>
      <c r="K101" s="60">
        <f>K100</f>
        <v>414.53568887293699</v>
      </c>
      <c r="L101" s="117">
        <f>+D101+G101+J101</f>
        <v>44.278851940915871</v>
      </c>
      <c r="M101" s="116"/>
      <c r="N101" s="60"/>
      <c r="O101" s="76"/>
      <c r="P101" s="76"/>
      <c r="Q101" s="76"/>
      <c r="R101" s="77"/>
      <c r="S101" s="117">
        <f>SUM(S99:S100)</f>
        <v>12.913809819141623</v>
      </c>
      <c r="T101" s="116"/>
      <c r="U101" s="70"/>
      <c r="V101" s="59"/>
      <c r="W101" s="113">
        <f>SUM(W99:W100)</f>
        <v>57.19266176005749</v>
      </c>
      <c r="Y101" s="62"/>
      <c r="Z101" s="59">
        <f>SUM(Z99:Z100)</f>
        <v>0</v>
      </c>
      <c r="AA101" s="63"/>
      <c r="AB101" s="59">
        <f>SUM(AB99:AB100)</f>
        <v>0.85394351907825028</v>
      </c>
      <c r="AC101" s="64">
        <f>SUM(AC99:AC100)</f>
        <v>0.85394351907825028</v>
      </c>
      <c r="AD101" s="62"/>
      <c r="AE101" s="59">
        <f>SUM(AE99:AE100)</f>
        <v>1.2700222341458791</v>
      </c>
      <c r="AF101" s="63"/>
      <c r="AG101" s="59">
        <f>SUM(AG99:AG100)</f>
        <v>3.3530382451589701E-2</v>
      </c>
      <c r="AH101" s="64">
        <f>SUM(AH99:AH100)</f>
        <v>1.3035526165974689</v>
      </c>
      <c r="AI101" s="62"/>
      <c r="AJ101" s="64">
        <f>SUM(AJ99:AJ100)</f>
        <v>0</v>
      </c>
      <c r="AK101" s="65">
        <f>SUM(AK99:AK100)</f>
        <v>2.1574961356757192</v>
      </c>
      <c r="AL101" s="387"/>
      <c r="AM101" s="65">
        <f>SUM(AM99:AM100)</f>
        <v>59.350157895733211</v>
      </c>
    </row>
    <row r="102" spans="1:39" ht="18.600000000000001" customHeight="1">
      <c r="A102" s="147" t="s">
        <v>63</v>
      </c>
      <c r="B102" s="99"/>
      <c r="C102" s="100"/>
      <c r="D102" s="101"/>
      <c r="E102" s="99"/>
      <c r="F102" s="100"/>
      <c r="G102" s="101"/>
      <c r="H102" s="99"/>
      <c r="I102" s="100"/>
      <c r="J102" s="101"/>
      <c r="K102" s="102"/>
      <c r="L102" s="273"/>
      <c r="M102" s="148"/>
      <c r="N102" s="102"/>
      <c r="O102" s="103"/>
      <c r="P102" s="103"/>
      <c r="Q102" s="103"/>
      <c r="R102" s="104"/>
      <c r="S102" s="273"/>
      <c r="T102" s="148"/>
      <c r="U102" s="149"/>
      <c r="V102" s="101"/>
      <c r="W102" s="150"/>
      <c r="Y102" s="108"/>
      <c r="Z102" s="101"/>
      <c r="AA102" s="109"/>
      <c r="AB102" s="101"/>
      <c r="AC102" s="110"/>
      <c r="AD102" s="108"/>
      <c r="AE102" s="101"/>
      <c r="AF102" s="109"/>
      <c r="AG102" s="101"/>
      <c r="AH102" s="110"/>
      <c r="AI102" s="108"/>
      <c r="AJ102" s="110"/>
      <c r="AK102" s="111"/>
      <c r="AL102" s="387"/>
      <c r="AM102" s="111"/>
    </row>
    <row r="103" spans="1:39" ht="22.5" customHeight="1">
      <c r="A103" s="16" t="s">
        <v>64</v>
      </c>
      <c r="B103" s="57"/>
      <c r="C103" s="58"/>
      <c r="D103" s="59"/>
      <c r="E103" s="57"/>
      <c r="F103" s="58"/>
      <c r="G103" s="59"/>
      <c r="H103" s="57"/>
      <c r="I103" s="58"/>
      <c r="J103" s="59"/>
      <c r="K103" s="60"/>
      <c r="L103" s="117"/>
      <c r="M103" s="116"/>
      <c r="N103" s="60"/>
      <c r="O103" s="76"/>
      <c r="P103" s="76"/>
      <c r="Q103" s="76"/>
      <c r="R103" s="77"/>
      <c r="S103" s="117"/>
      <c r="T103" s="116"/>
      <c r="U103" s="70"/>
      <c r="V103" s="59"/>
      <c r="W103" s="113"/>
      <c r="Y103" s="62"/>
      <c r="Z103" s="59"/>
      <c r="AA103" s="63"/>
      <c r="AB103" s="59"/>
      <c r="AC103" s="64"/>
      <c r="AD103" s="62"/>
      <c r="AE103" s="59"/>
      <c r="AF103" s="63"/>
      <c r="AG103" s="59"/>
      <c r="AH103" s="64"/>
      <c r="AI103" s="62"/>
      <c r="AJ103" s="64"/>
      <c r="AK103" s="65"/>
      <c r="AL103" s="387"/>
      <c r="AM103" s="65"/>
    </row>
    <row r="104" spans="1:39" ht="22.5" customHeight="1">
      <c r="A104" s="16" t="s">
        <v>65</v>
      </c>
      <c r="B104" s="57"/>
      <c r="C104" s="58"/>
      <c r="D104" s="59"/>
      <c r="E104" s="57"/>
      <c r="F104" s="58"/>
      <c r="G104" s="59"/>
      <c r="H104" s="57"/>
      <c r="I104" s="58"/>
      <c r="J104" s="59"/>
      <c r="K104" s="60"/>
      <c r="L104" s="117"/>
      <c r="M104" s="116"/>
      <c r="N104" s="60"/>
      <c r="O104" s="76"/>
      <c r="P104" s="76"/>
      <c r="Q104" s="76"/>
      <c r="R104" s="77"/>
      <c r="S104" s="117"/>
      <c r="T104" s="116"/>
      <c r="U104" s="70"/>
      <c r="V104" s="59"/>
      <c r="W104" s="113"/>
      <c r="Y104" s="62"/>
      <c r="Z104" s="59"/>
      <c r="AA104" s="63"/>
      <c r="AB104" s="59"/>
      <c r="AC104" s="64"/>
      <c r="AD104" s="62"/>
      <c r="AE104" s="59"/>
      <c r="AF104" s="63"/>
      <c r="AG104" s="59"/>
      <c r="AH104" s="64"/>
      <c r="AI104" s="62"/>
      <c r="AJ104" s="64"/>
      <c r="AK104" s="65"/>
      <c r="AL104" s="387"/>
      <c r="AM104" s="65"/>
    </row>
    <row r="105" spans="1:39" ht="15">
      <c r="A105" s="56" t="s">
        <v>37</v>
      </c>
      <c r="B105" s="57">
        <v>39.017277030000002</v>
      </c>
      <c r="C105" s="58">
        <v>8.2338802206665604E-2</v>
      </c>
      <c r="D105" s="59">
        <f>+B105*C105</f>
        <v>3.2126358560158472</v>
      </c>
      <c r="E105" s="57"/>
      <c r="F105" s="58"/>
      <c r="G105" s="59"/>
      <c r="H105" s="57"/>
      <c r="I105" s="58"/>
      <c r="J105" s="59"/>
      <c r="K105" s="60">
        <f t="shared" ref="K105" si="52">+B105+E105+H105</f>
        <v>39.017277030000002</v>
      </c>
      <c r="L105" s="117">
        <f t="shared" ref="L105" si="53">+D105+G105+J105</f>
        <v>3.2126358560158472</v>
      </c>
      <c r="M105" s="116"/>
      <c r="N105" s="60"/>
      <c r="O105" s="76"/>
      <c r="P105" s="76"/>
      <c r="Q105" s="76"/>
      <c r="R105" s="77"/>
      <c r="S105" s="117"/>
      <c r="T105" s="116"/>
      <c r="U105" s="70"/>
      <c r="V105" s="59"/>
      <c r="W105" s="113">
        <f>L105+S105+V105</f>
        <v>3.2126358560158472</v>
      </c>
      <c r="Y105" s="62">
        <v>0</v>
      </c>
      <c r="Z105" s="59">
        <f>$K105*Y105/100</f>
        <v>0</v>
      </c>
      <c r="AA105" s="63">
        <v>0.247</v>
      </c>
      <c r="AB105" s="59">
        <f>$K105*AA105/100</f>
        <v>9.6372674264099997E-2</v>
      </c>
      <c r="AC105" s="64">
        <f>Z105+AB105</f>
        <v>9.6372674264099997E-2</v>
      </c>
      <c r="AD105" s="62"/>
      <c r="AE105" s="59"/>
      <c r="AF105" s="63"/>
      <c r="AG105" s="59"/>
      <c r="AH105" s="64"/>
      <c r="AI105" s="62"/>
      <c r="AJ105" s="64"/>
      <c r="AK105" s="65">
        <f>+AC105+AH105+AJ105</f>
        <v>9.6372674264099997E-2</v>
      </c>
      <c r="AL105" s="385"/>
      <c r="AM105" s="65">
        <f>W105+AK105</f>
        <v>3.309008530279947</v>
      </c>
    </row>
    <row r="106" spans="1:39" ht="22.5" customHeight="1">
      <c r="A106" s="56" t="s">
        <v>38</v>
      </c>
      <c r="B106" s="57"/>
      <c r="C106" s="58"/>
      <c r="D106" s="59"/>
      <c r="E106" s="57"/>
      <c r="F106" s="58"/>
      <c r="G106" s="59"/>
      <c r="H106" s="57"/>
      <c r="I106" s="58"/>
      <c r="J106" s="59"/>
      <c r="K106" s="60"/>
      <c r="L106" s="117"/>
      <c r="M106" s="116"/>
      <c r="N106" s="60"/>
      <c r="O106" s="76"/>
      <c r="P106" s="76"/>
      <c r="Q106" s="76"/>
      <c r="R106" s="77"/>
      <c r="S106" s="117"/>
      <c r="T106" s="116"/>
      <c r="U106" s="70"/>
      <c r="V106" s="59"/>
      <c r="W106" s="113"/>
      <c r="Y106" s="62"/>
      <c r="Z106" s="59"/>
      <c r="AA106" s="63"/>
      <c r="AB106" s="59"/>
      <c r="AC106" s="64"/>
      <c r="AD106" s="62"/>
      <c r="AE106" s="59"/>
      <c r="AF106" s="63"/>
      <c r="AG106" s="59"/>
      <c r="AH106" s="64"/>
      <c r="AI106" s="62"/>
      <c r="AJ106" s="64"/>
      <c r="AK106" s="65"/>
      <c r="AL106" s="387"/>
      <c r="AM106" s="65"/>
    </row>
    <row r="107" spans="1:39" ht="22.5" customHeight="1">
      <c r="A107" s="56" t="s">
        <v>55</v>
      </c>
      <c r="B107" s="57">
        <v>0</v>
      </c>
      <c r="C107" s="58">
        <v>2.0607758044143953E-2</v>
      </c>
      <c r="D107" s="59">
        <f>+B107*C107</f>
        <v>0</v>
      </c>
      <c r="E107" s="57"/>
      <c r="F107" s="58"/>
      <c r="G107" s="59"/>
      <c r="H107" s="57"/>
      <c r="I107" s="58"/>
      <c r="J107" s="59"/>
      <c r="K107" s="60">
        <f>+B107+E107+H107</f>
        <v>0</v>
      </c>
      <c r="L107" s="117">
        <f>+D107+G107+J107</f>
        <v>0</v>
      </c>
      <c r="M107" s="116">
        <v>0</v>
      </c>
      <c r="N107" s="115">
        <v>9.2675853276772493</v>
      </c>
      <c r="O107" s="76"/>
      <c r="P107" s="76"/>
      <c r="Q107" s="76"/>
      <c r="R107" s="77">
        <f>SUM(N107:Q107)</f>
        <v>9.2675853276772493</v>
      </c>
      <c r="S107" s="117">
        <f>+M107*R107/1000</f>
        <v>0</v>
      </c>
      <c r="T107" s="116"/>
      <c r="U107" s="70"/>
      <c r="V107" s="59"/>
      <c r="W107" s="113">
        <f>L107+S107+V107</f>
        <v>0</v>
      </c>
      <c r="Y107" s="72"/>
      <c r="Z107" s="69"/>
      <c r="AA107" s="73"/>
      <c r="AB107" s="69"/>
      <c r="AC107" s="74"/>
      <c r="AD107" s="72">
        <v>0.40400000000000003</v>
      </c>
      <c r="AE107" s="69">
        <f>$K107*AD107/100</f>
        <v>0</v>
      </c>
      <c r="AF107" s="73">
        <v>2.7E-2</v>
      </c>
      <c r="AG107" s="69">
        <f>$K107*AF107/100</f>
        <v>0</v>
      </c>
      <c r="AH107" s="74">
        <f>AE107+AG107</f>
        <v>0</v>
      </c>
      <c r="AI107" s="62">
        <v>0</v>
      </c>
      <c r="AJ107" s="64">
        <f>$K107*AI107/100</f>
        <v>0</v>
      </c>
      <c r="AK107" s="65">
        <f>+AC107+AH107+AJ107</f>
        <v>0</v>
      </c>
      <c r="AL107" s="387"/>
      <c r="AM107" s="65">
        <f>W107+AK107</f>
        <v>0</v>
      </c>
    </row>
    <row r="108" spans="1:39" s="122" customFormat="1" ht="22.5" customHeight="1">
      <c r="A108" s="56" t="s">
        <v>56</v>
      </c>
      <c r="B108" s="118">
        <v>39.017277030000002</v>
      </c>
      <c r="C108" s="58">
        <f>+C107</f>
        <v>2.0607758044143953E-2</v>
      </c>
      <c r="D108" s="67">
        <f>+B108*C108</f>
        <v>0.80405860457557565</v>
      </c>
      <c r="E108" s="118"/>
      <c r="F108" s="58"/>
      <c r="G108" s="67"/>
      <c r="H108" s="118"/>
      <c r="I108" s="58"/>
      <c r="J108" s="67"/>
      <c r="K108" s="119">
        <f>+B108+E108+H108</f>
        <v>39.017277030000002</v>
      </c>
      <c r="L108" s="173">
        <f>+D108+G108+J108</f>
        <v>0.80405860457557565</v>
      </c>
      <c r="M108" s="279">
        <v>77.183999999999997</v>
      </c>
      <c r="N108" s="115">
        <f>N107</f>
        <v>9.2675853276772493</v>
      </c>
      <c r="O108" s="151"/>
      <c r="P108" s="151"/>
      <c r="Q108" s="82">
        <v>-0.32</v>
      </c>
      <c r="R108" s="77">
        <f>SUM(N108:Q108)</f>
        <v>8.947585327677249</v>
      </c>
      <c r="S108" s="173">
        <f>+M108*R108/1000</f>
        <v>0.69061042593144073</v>
      </c>
      <c r="T108" s="121"/>
      <c r="U108" s="152"/>
      <c r="V108" s="67"/>
      <c r="W108" s="114">
        <f>L108+S108+V108</f>
        <v>1.4946690305070165</v>
      </c>
      <c r="Y108" s="72"/>
      <c r="Z108" s="67"/>
      <c r="AA108" s="124"/>
      <c r="AB108" s="67"/>
      <c r="AC108" s="125"/>
      <c r="AD108" s="72">
        <f>AD107</f>
        <v>0.40400000000000003</v>
      </c>
      <c r="AE108" s="67">
        <f>$K108*AD108/100</f>
        <v>0.15762979920120002</v>
      </c>
      <c r="AF108" s="124">
        <f>AF107</f>
        <v>2.7E-2</v>
      </c>
      <c r="AG108" s="67">
        <f>$K108*AF108/100</f>
        <v>1.05346647981E-2</v>
      </c>
      <c r="AH108" s="125">
        <f>AE108+AG108</f>
        <v>0.16816446399930002</v>
      </c>
      <c r="AI108" s="126">
        <f>AI107</f>
        <v>0</v>
      </c>
      <c r="AJ108" s="125">
        <f>$K108*AI108/100</f>
        <v>0</v>
      </c>
      <c r="AK108" s="75">
        <f>+AC108+AH108+AJ108</f>
        <v>0.16816446399930002</v>
      </c>
      <c r="AL108" s="391"/>
      <c r="AM108" s="75">
        <f>W108+AK108</f>
        <v>1.6628334945063166</v>
      </c>
    </row>
    <row r="109" spans="1:39" ht="22.5" customHeight="1">
      <c r="A109" s="56" t="s">
        <v>57</v>
      </c>
      <c r="B109" s="57">
        <f>SUM(B107:B108)</f>
        <v>39.017277030000002</v>
      </c>
      <c r="C109" s="58"/>
      <c r="D109" s="67">
        <f>SUM(D107:D108)</f>
        <v>0.80405860457557565</v>
      </c>
      <c r="E109" s="57"/>
      <c r="F109" s="58"/>
      <c r="G109" s="67"/>
      <c r="H109" s="57"/>
      <c r="I109" s="58"/>
      <c r="J109" s="67"/>
      <c r="K109" s="60">
        <f>+B109+E109+H109</f>
        <v>39.017277030000002</v>
      </c>
      <c r="L109" s="117">
        <f>+D109+G109+J109</f>
        <v>0.80405860457557565</v>
      </c>
      <c r="M109" s="116">
        <f>SUM(M107:M108)</f>
        <v>77.183999999999997</v>
      </c>
      <c r="N109" s="60"/>
      <c r="O109" s="76"/>
      <c r="P109" s="76"/>
      <c r="Q109" s="76"/>
      <c r="R109" s="77"/>
      <c r="S109" s="117">
        <f>SUM(S107:S108)</f>
        <v>0.69061042593144073</v>
      </c>
      <c r="T109" s="116"/>
      <c r="U109" s="70"/>
      <c r="V109" s="59"/>
      <c r="W109" s="114">
        <f>+W107+W108</f>
        <v>1.4946690305070165</v>
      </c>
      <c r="Y109" s="62"/>
      <c r="Z109" s="67">
        <f>Z107+Z108</f>
        <v>0</v>
      </c>
      <c r="AA109" s="124"/>
      <c r="AB109" s="67">
        <f>AB107+AB108</f>
        <v>0</v>
      </c>
      <c r="AC109" s="125">
        <f>Z109+AB109</f>
        <v>0</v>
      </c>
      <c r="AD109" s="62"/>
      <c r="AE109" s="67">
        <f>AE107+AE108</f>
        <v>0.15762979920120002</v>
      </c>
      <c r="AF109" s="124"/>
      <c r="AG109" s="67">
        <f>AG107+AG108</f>
        <v>1.05346647981E-2</v>
      </c>
      <c r="AH109" s="125">
        <f>AE109+AG109</f>
        <v>0.16816446399930002</v>
      </c>
      <c r="AI109" s="126"/>
      <c r="AJ109" s="125">
        <f>AJ107+AJ108</f>
        <v>0</v>
      </c>
      <c r="AK109" s="75">
        <f>SUM(AK107:AK108)</f>
        <v>0.16816446399930002</v>
      </c>
      <c r="AL109" s="387"/>
      <c r="AM109" s="75">
        <f>SUM(AM107:AM108)</f>
        <v>1.6628334945063166</v>
      </c>
    </row>
    <row r="110" spans="1:39" ht="24" customHeight="1">
      <c r="A110" s="16" t="s">
        <v>66</v>
      </c>
      <c r="B110" s="57">
        <f>B109</f>
        <v>39.017277030000002</v>
      </c>
      <c r="C110" s="58">
        <f>C105+C108</f>
        <v>0.10294656025080956</v>
      </c>
      <c r="D110" s="59">
        <f>D105+D109</f>
        <v>4.016694460591423</v>
      </c>
      <c r="E110" s="57"/>
      <c r="F110" s="58"/>
      <c r="G110" s="59"/>
      <c r="H110" s="57"/>
      <c r="I110" s="58"/>
      <c r="J110" s="59"/>
      <c r="K110" s="60">
        <f>+B110+E110+H110</f>
        <v>39.017277030000002</v>
      </c>
      <c r="L110" s="117">
        <f>L105+L109</f>
        <v>4.016694460591423</v>
      </c>
      <c r="M110" s="116">
        <f>M109</f>
        <v>77.183999999999997</v>
      </c>
      <c r="N110" s="60"/>
      <c r="O110" s="76"/>
      <c r="P110" s="76"/>
      <c r="Q110" s="76"/>
      <c r="R110" s="77"/>
      <c r="S110" s="117">
        <f>S105+S109</f>
        <v>0.69061042593144073</v>
      </c>
      <c r="T110" s="116"/>
      <c r="U110" s="70"/>
      <c r="V110" s="59"/>
      <c r="W110" s="113">
        <f>W105+W109</f>
        <v>4.7073048865228637</v>
      </c>
      <c r="Y110" s="137"/>
      <c r="Z110" s="130">
        <f t="shared" ref="Z110" si="54">Z105+Z109</f>
        <v>0</v>
      </c>
      <c r="AA110" s="138"/>
      <c r="AB110" s="130">
        <f t="shared" ref="AB110" si="55">AB105+AB109</f>
        <v>9.6372674264099997E-2</v>
      </c>
      <c r="AC110" s="97">
        <f>Z110+AB110</f>
        <v>9.6372674264099997E-2</v>
      </c>
      <c r="AD110" s="137"/>
      <c r="AE110" s="130">
        <f t="shared" ref="AE110" si="56">AE105+AE109</f>
        <v>0.15762979920120002</v>
      </c>
      <c r="AF110" s="138"/>
      <c r="AG110" s="130">
        <f t="shared" ref="AG110" si="57">AG105+AG109</f>
        <v>1.05346647981E-2</v>
      </c>
      <c r="AH110" s="97">
        <f>AE110+AG110</f>
        <v>0.16816446399930002</v>
      </c>
      <c r="AI110" s="137"/>
      <c r="AJ110" s="97">
        <f>AJ105+AJ109</f>
        <v>0</v>
      </c>
      <c r="AK110" s="389">
        <f t="shared" ref="AK110" si="58">AK105+AK109</f>
        <v>0.26453713826340003</v>
      </c>
      <c r="AL110" s="387"/>
      <c r="AM110" s="389">
        <f t="shared" ref="AM110" si="59">AM105+AM109</f>
        <v>4.9718420247862634</v>
      </c>
    </row>
    <row r="111" spans="1:39" ht="11.1" customHeight="1">
      <c r="A111" s="16"/>
      <c r="B111" s="57"/>
      <c r="C111" s="58"/>
      <c r="D111" s="59"/>
      <c r="E111" s="57"/>
      <c r="F111" s="58"/>
      <c r="G111" s="59"/>
      <c r="H111" s="57"/>
      <c r="I111" s="58"/>
      <c r="J111" s="59"/>
      <c r="K111" s="60"/>
      <c r="L111" s="117"/>
      <c r="M111" s="116"/>
      <c r="N111" s="60"/>
      <c r="O111" s="76"/>
      <c r="P111" s="76"/>
      <c r="Q111" s="76"/>
      <c r="R111" s="77"/>
      <c r="S111" s="117"/>
      <c r="T111" s="116"/>
      <c r="U111" s="70"/>
      <c r="V111" s="59"/>
      <c r="W111" s="113"/>
      <c r="Y111" s="62"/>
      <c r="Z111" s="59"/>
      <c r="AA111" s="63"/>
      <c r="AB111" s="59"/>
      <c r="AC111" s="64"/>
      <c r="AD111" s="62"/>
      <c r="AE111" s="59"/>
      <c r="AF111" s="63"/>
      <c r="AG111" s="59"/>
      <c r="AH111" s="64"/>
      <c r="AI111" s="62"/>
      <c r="AJ111" s="64"/>
      <c r="AK111" s="65"/>
      <c r="AL111" s="387"/>
      <c r="AM111" s="65"/>
    </row>
    <row r="112" spans="1:39" ht="24" customHeight="1">
      <c r="A112" s="16" t="s">
        <v>67</v>
      </c>
      <c r="B112" s="57"/>
      <c r="C112" s="58"/>
      <c r="D112" s="59"/>
      <c r="E112" s="57"/>
      <c r="F112" s="58"/>
      <c r="G112" s="59"/>
      <c r="H112" s="57"/>
      <c r="I112" s="58"/>
      <c r="J112" s="59"/>
      <c r="K112" s="60"/>
      <c r="L112" s="117"/>
      <c r="M112" s="116"/>
      <c r="N112" s="60"/>
      <c r="O112" s="76"/>
      <c r="P112" s="76"/>
      <c r="Q112" s="76"/>
      <c r="R112" s="77"/>
      <c r="S112" s="117"/>
      <c r="T112" s="116"/>
      <c r="U112" s="70"/>
      <c r="V112" s="59"/>
      <c r="W112" s="113"/>
      <c r="Y112" s="62"/>
      <c r="Z112" s="59"/>
      <c r="AA112" s="63"/>
      <c r="AB112" s="59"/>
      <c r="AC112" s="64"/>
      <c r="AD112" s="62"/>
      <c r="AE112" s="59"/>
      <c r="AF112" s="63"/>
      <c r="AG112" s="59"/>
      <c r="AH112" s="64"/>
      <c r="AI112" s="62"/>
      <c r="AJ112" s="64"/>
      <c r="AK112" s="65"/>
      <c r="AL112" s="387"/>
      <c r="AM112" s="65"/>
    </row>
    <row r="113" spans="1:39" ht="24" customHeight="1">
      <c r="A113" s="56" t="s">
        <v>37</v>
      </c>
      <c r="B113" s="57">
        <v>58.434209917321581</v>
      </c>
      <c r="C113" s="58">
        <f>C105</f>
        <v>8.2338802206665604E-2</v>
      </c>
      <c r="D113" s="59">
        <f>+B113*C113</f>
        <v>4.8114028524851191</v>
      </c>
      <c r="E113" s="57"/>
      <c r="F113" s="58"/>
      <c r="G113" s="59"/>
      <c r="H113" s="57"/>
      <c r="I113" s="58"/>
      <c r="J113" s="59"/>
      <c r="K113" s="60">
        <f t="shared" ref="K113" si="60">+B113+E113+H113</f>
        <v>58.434209917321581</v>
      </c>
      <c r="L113" s="117">
        <f t="shared" ref="L113" si="61">+D113+G113+J113</f>
        <v>4.8114028524851191</v>
      </c>
      <c r="M113" s="116"/>
      <c r="N113" s="60"/>
      <c r="O113" s="76"/>
      <c r="P113" s="76"/>
      <c r="Q113" s="76"/>
      <c r="R113" s="77"/>
      <c r="S113" s="117"/>
      <c r="T113" s="116"/>
      <c r="U113" s="70"/>
      <c r="V113" s="59"/>
      <c r="W113" s="113">
        <f>L113+S113+V113</f>
        <v>4.8114028524851191</v>
      </c>
      <c r="Y113" s="62">
        <f>Y105</f>
        <v>0</v>
      </c>
      <c r="Z113" s="59">
        <f>$K113*Y113/100</f>
        <v>0</v>
      </c>
      <c r="AA113" s="63">
        <f>AA105</f>
        <v>0.247</v>
      </c>
      <c r="AB113" s="59">
        <f>$K113*AA113/100</f>
        <v>0.14433249849578431</v>
      </c>
      <c r="AC113" s="64">
        <f>Z113+AB113</f>
        <v>0.14433249849578431</v>
      </c>
      <c r="AD113" s="62"/>
      <c r="AE113" s="59"/>
      <c r="AF113" s="63"/>
      <c r="AG113" s="59"/>
      <c r="AH113" s="64"/>
      <c r="AI113" s="62"/>
      <c r="AJ113" s="64"/>
      <c r="AK113" s="65">
        <f>+AC113+AH113+AJ113</f>
        <v>0.14433249849578431</v>
      </c>
      <c r="AL113" s="385"/>
      <c r="AM113" s="65">
        <f>W113+AK113</f>
        <v>4.9557353509809037</v>
      </c>
    </row>
    <row r="114" spans="1:39" ht="24" customHeight="1">
      <c r="A114" s="56" t="s">
        <v>38</v>
      </c>
      <c r="B114" s="57"/>
      <c r="C114" s="58"/>
      <c r="D114" s="59"/>
      <c r="E114" s="57"/>
      <c r="F114" s="58"/>
      <c r="G114" s="59"/>
      <c r="H114" s="57"/>
      <c r="I114" s="58"/>
      <c r="J114" s="59"/>
      <c r="K114" s="60"/>
      <c r="L114" s="117"/>
      <c r="M114" s="116"/>
      <c r="N114" s="60"/>
      <c r="O114" s="76"/>
      <c r="P114" s="76"/>
      <c r="Q114" s="76"/>
      <c r="R114" s="77"/>
      <c r="S114" s="117"/>
      <c r="T114" s="116"/>
      <c r="U114" s="70"/>
      <c r="V114" s="59"/>
      <c r="W114" s="113"/>
      <c r="Y114" s="62"/>
      <c r="Z114" s="59"/>
      <c r="AA114" s="63"/>
      <c r="AB114" s="59"/>
      <c r="AC114" s="64"/>
      <c r="AD114" s="62"/>
      <c r="AE114" s="59"/>
      <c r="AF114" s="63"/>
      <c r="AG114" s="59"/>
      <c r="AH114" s="64"/>
      <c r="AI114" s="62"/>
      <c r="AJ114" s="64"/>
      <c r="AK114" s="65"/>
      <c r="AL114" s="387"/>
      <c r="AM114" s="65"/>
    </row>
    <row r="115" spans="1:39" ht="24" customHeight="1">
      <c r="A115" s="56" t="s">
        <v>55</v>
      </c>
      <c r="B115" s="57">
        <v>33.680794467321576</v>
      </c>
      <c r="C115" s="58">
        <f>C107</f>
        <v>2.0607758044143953E-2</v>
      </c>
      <c r="D115" s="59">
        <f>+B115*C115</f>
        <v>0.69408566311710529</v>
      </c>
      <c r="E115" s="57"/>
      <c r="F115" s="58"/>
      <c r="G115" s="59"/>
      <c r="H115" s="57"/>
      <c r="I115" s="58"/>
      <c r="J115" s="59"/>
      <c r="K115" s="60">
        <f>+B115+E115+H115</f>
        <v>33.680794467321576</v>
      </c>
      <c r="L115" s="117">
        <f>+D115+G115+J115</f>
        <v>0.69408566311710529</v>
      </c>
      <c r="M115" s="116">
        <v>93.408000000000001</v>
      </c>
      <c r="N115" s="115">
        <f>N107</f>
        <v>9.2675853276772493</v>
      </c>
      <c r="O115" s="82">
        <v>2.1609629574390468</v>
      </c>
      <c r="P115" s="76"/>
      <c r="Q115" s="76"/>
      <c r="R115" s="77">
        <f>SUM(N115:Q115)</f>
        <v>11.428548285116296</v>
      </c>
      <c r="S115" s="117">
        <f>+M115*R115/1000</f>
        <v>1.067517838216143</v>
      </c>
      <c r="T115" s="116"/>
      <c r="U115" s="70"/>
      <c r="V115" s="59"/>
      <c r="W115" s="113">
        <f>L115+S115+V115</f>
        <v>1.7616035013332483</v>
      </c>
      <c r="Y115" s="72"/>
      <c r="Z115" s="69"/>
      <c r="AA115" s="73"/>
      <c r="AB115" s="69"/>
      <c r="AC115" s="74"/>
      <c r="AD115" s="72">
        <f t="shared" ref="AD115:AD116" si="62">AD107</f>
        <v>0.40400000000000003</v>
      </c>
      <c r="AE115" s="69">
        <f>$K115*AD115/100</f>
        <v>0.13607040964797917</v>
      </c>
      <c r="AF115" s="73">
        <f t="shared" ref="AF115:AF116" si="63">AF107</f>
        <v>2.7E-2</v>
      </c>
      <c r="AG115" s="69">
        <f>$K115*AF115/100</f>
        <v>9.0938145061768248E-3</v>
      </c>
      <c r="AH115" s="74">
        <f>AE115+AG115</f>
        <v>0.145164224154156</v>
      </c>
      <c r="AI115" s="62">
        <v>0</v>
      </c>
      <c r="AJ115" s="64">
        <f>$K115*AI115/100</f>
        <v>0</v>
      </c>
      <c r="AK115" s="65">
        <f>+AC115+AH115+AJ115</f>
        <v>0.145164224154156</v>
      </c>
      <c r="AL115" s="387"/>
      <c r="AM115" s="65">
        <f>W115+AK115</f>
        <v>1.9067677254874043</v>
      </c>
    </row>
    <row r="116" spans="1:39" ht="24" customHeight="1">
      <c r="A116" s="56" t="s">
        <v>56</v>
      </c>
      <c r="B116" s="118">
        <v>24.753415450000002</v>
      </c>
      <c r="C116" s="58">
        <f>+C115</f>
        <v>2.0607758044143953E-2</v>
      </c>
      <c r="D116" s="67">
        <f>+B116*C116</f>
        <v>0.51011239635977479</v>
      </c>
      <c r="E116" s="118"/>
      <c r="F116" s="58"/>
      <c r="G116" s="67"/>
      <c r="H116" s="118"/>
      <c r="I116" s="58"/>
      <c r="J116" s="67"/>
      <c r="K116" s="119">
        <f>+B116+E116+H116</f>
        <v>24.753415450000002</v>
      </c>
      <c r="L116" s="173">
        <f>+D116+G116+J116</f>
        <v>0.51011239635977479</v>
      </c>
      <c r="M116" s="279">
        <v>29.975999999999999</v>
      </c>
      <c r="N116" s="115">
        <f>N115</f>
        <v>9.2675853276772493</v>
      </c>
      <c r="O116" s="82">
        <f>O115</f>
        <v>2.1609629574390468</v>
      </c>
      <c r="P116" s="151"/>
      <c r="Q116" s="82">
        <v>-0.32</v>
      </c>
      <c r="R116" s="77">
        <f>SUM(N116:Q116)</f>
        <v>11.108548285116296</v>
      </c>
      <c r="S116" s="173">
        <f>+M116*R116/1000</f>
        <v>0.33298984339464605</v>
      </c>
      <c r="T116" s="116"/>
      <c r="U116" s="70"/>
      <c r="V116" s="59"/>
      <c r="W116" s="114">
        <f>L116+S116+V116</f>
        <v>0.84310223975442078</v>
      </c>
      <c r="Y116" s="72"/>
      <c r="Z116" s="67"/>
      <c r="AA116" s="124"/>
      <c r="AB116" s="67"/>
      <c r="AC116" s="125"/>
      <c r="AD116" s="72">
        <f t="shared" si="62"/>
        <v>0.40400000000000003</v>
      </c>
      <c r="AE116" s="67">
        <f>$K116*AD116/100</f>
        <v>0.10000379841800001</v>
      </c>
      <c r="AF116" s="124">
        <f t="shared" si="63"/>
        <v>2.7E-2</v>
      </c>
      <c r="AG116" s="67">
        <f>$K116*AF116/100</f>
        <v>6.6834221715000005E-3</v>
      </c>
      <c r="AH116" s="125">
        <f>AE116+AG116</f>
        <v>0.10668722058950002</v>
      </c>
      <c r="AI116" s="126">
        <f>AI115</f>
        <v>0</v>
      </c>
      <c r="AJ116" s="125">
        <f>$K116*AI116/100</f>
        <v>0</v>
      </c>
      <c r="AK116" s="75">
        <f>+AC116+AH116+AJ116</f>
        <v>0.10668722058950002</v>
      </c>
      <c r="AL116" s="391"/>
      <c r="AM116" s="75">
        <f>W116+AK116</f>
        <v>0.94978946034392076</v>
      </c>
    </row>
    <row r="117" spans="1:39" ht="24" customHeight="1">
      <c r="A117" s="56" t="s">
        <v>57</v>
      </c>
      <c r="B117" s="57">
        <f>SUM(B115:B116)</f>
        <v>58.434209917321581</v>
      </c>
      <c r="C117" s="58"/>
      <c r="D117" s="67">
        <f>SUM(D115:D116)</f>
        <v>1.2041980594768802</v>
      </c>
      <c r="E117" s="57"/>
      <c r="F117" s="58"/>
      <c r="G117" s="67"/>
      <c r="H117" s="57"/>
      <c r="I117" s="58"/>
      <c r="J117" s="67"/>
      <c r="K117" s="60">
        <f>+B117+E117+H117</f>
        <v>58.434209917321581</v>
      </c>
      <c r="L117" s="117">
        <f>+D117+G117+J117</f>
        <v>1.2041980594768802</v>
      </c>
      <c r="M117" s="116">
        <f>SUM(M115:M116)</f>
        <v>123.384</v>
      </c>
      <c r="N117" s="60"/>
      <c r="O117" s="76"/>
      <c r="P117" s="76"/>
      <c r="Q117" s="82"/>
      <c r="R117" s="77"/>
      <c r="S117" s="117">
        <f>SUM(S115:S116)</f>
        <v>1.4005076816107891</v>
      </c>
      <c r="T117" s="116"/>
      <c r="U117" s="70"/>
      <c r="V117" s="59"/>
      <c r="W117" s="114">
        <f>+W115+W116</f>
        <v>2.6047057410876691</v>
      </c>
      <c r="Y117" s="62"/>
      <c r="Z117" s="67">
        <f>Z115+Z116</f>
        <v>0</v>
      </c>
      <c r="AA117" s="124"/>
      <c r="AB117" s="67">
        <f>AB115+AB116</f>
        <v>0</v>
      </c>
      <c r="AC117" s="125">
        <f>Z117+AB117</f>
        <v>0</v>
      </c>
      <c r="AD117" s="62"/>
      <c r="AE117" s="67">
        <f>AE115+AE116</f>
        <v>0.23607420806597917</v>
      </c>
      <c r="AF117" s="124"/>
      <c r="AG117" s="67">
        <f>AG115+AG116</f>
        <v>1.5777236677676824E-2</v>
      </c>
      <c r="AH117" s="125">
        <f>AE117+AG117</f>
        <v>0.25185144474365601</v>
      </c>
      <c r="AI117" s="126"/>
      <c r="AJ117" s="125">
        <f>AJ115+AJ116</f>
        <v>0</v>
      </c>
      <c r="AK117" s="75">
        <f>SUM(AK115:AK116)</f>
        <v>0.25185144474365601</v>
      </c>
      <c r="AL117" s="387"/>
      <c r="AM117" s="75">
        <f>SUM(AM115:AM116)</f>
        <v>2.856557185831325</v>
      </c>
    </row>
    <row r="118" spans="1:39" ht="24" customHeight="1">
      <c r="A118" s="16" t="s">
        <v>66</v>
      </c>
      <c r="B118" s="57">
        <f>B117</f>
        <v>58.434209917321581</v>
      </c>
      <c r="C118" s="58">
        <f>C113+C116</f>
        <v>0.10294656025080956</v>
      </c>
      <c r="D118" s="59">
        <f>D113+D117</f>
        <v>6.0156009119619993</v>
      </c>
      <c r="E118" s="57"/>
      <c r="F118" s="58"/>
      <c r="G118" s="59"/>
      <c r="H118" s="57"/>
      <c r="I118" s="58"/>
      <c r="J118" s="59"/>
      <c r="K118" s="60">
        <f>+B118+E118+H118</f>
        <v>58.434209917321581</v>
      </c>
      <c r="L118" s="117">
        <f>L113+L117</f>
        <v>6.0156009119619993</v>
      </c>
      <c r="M118" s="116">
        <f>M117</f>
        <v>123.384</v>
      </c>
      <c r="N118" s="60"/>
      <c r="O118" s="76"/>
      <c r="P118" s="76"/>
      <c r="Q118" s="76"/>
      <c r="R118" s="77"/>
      <c r="S118" s="117">
        <f>S113+S117</f>
        <v>1.4005076816107891</v>
      </c>
      <c r="T118" s="116"/>
      <c r="U118" s="70"/>
      <c r="V118" s="59"/>
      <c r="W118" s="113">
        <f>W113+W117</f>
        <v>7.4161085935727886</v>
      </c>
      <c r="Y118" s="137"/>
      <c r="Z118" s="130">
        <f t="shared" ref="Z118" si="64">Z113+Z117</f>
        <v>0</v>
      </c>
      <c r="AA118" s="138"/>
      <c r="AB118" s="130">
        <f t="shared" ref="AB118" si="65">AB113+AB117</f>
        <v>0.14433249849578431</v>
      </c>
      <c r="AC118" s="97">
        <f>Z118+AB118</f>
        <v>0.14433249849578431</v>
      </c>
      <c r="AD118" s="137"/>
      <c r="AE118" s="130">
        <f t="shared" ref="AE118" si="66">AE113+AE117</f>
        <v>0.23607420806597917</v>
      </c>
      <c r="AF118" s="138"/>
      <c r="AG118" s="130">
        <f t="shared" ref="AG118" si="67">AG113+AG117</f>
        <v>1.5777236677676824E-2</v>
      </c>
      <c r="AH118" s="97">
        <f>AE118+AG118</f>
        <v>0.25185144474365601</v>
      </c>
      <c r="AI118" s="137"/>
      <c r="AJ118" s="97">
        <f>AJ113+AJ117</f>
        <v>0</v>
      </c>
      <c r="AK118" s="389">
        <f t="shared" ref="AK118" si="68">AK113+AK117</f>
        <v>0.39618394323944028</v>
      </c>
      <c r="AL118" s="387"/>
      <c r="AM118" s="389">
        <f t="shared" ref="AM118" si="69">AM113+AM117</f>
        <v>7.8122925368122287</v>
      </c>
    </row>
    <row r="119" spans="1:39" ht="16.5" customHeight="1">
      <c r="A119" s="16"/>
      <c r="B119" s="57"/>
      <c r="C119" s="58"/>
      <c r="D119" s="59"/>
      <c r="E119" s="57"/>
      <c r="F119" s="58"/>
      <c r="G119" s="59"/>
      <c r="H119" s="57"/>
      <c r="I119" s="58"/>
      <c r="J119" s="59"/>
      <c r="K119" s="60"/>
      <c r="L119" s="117"/>
      <c r="M119" s="116"/>
      <c r="N119" s="60"/>
      <c r="O119" s="76"/>
      <c r="P119" s="76"/>
      <c r="Q119" s="76"/>
      <c r="R119" s="77"/>
      <c r="S119" s="117"/>
      <c r="T119" s="116"/>
      <c r="U119" s="70"/>
      <c r="V119" s="59"/>
      <c r="W119" s="113"/>
      <c r="Y119" s="62"/>
      <c r="Z119" s="59"/>
      <c r="AA119" s="63"/>
      <c r="AB119" s="59"/>
      <c r="AC119" s="64"/>
      <c r="AD119" s="62"/>
      <c r="AE119" s="59"/>
      <c r="AF119" s="63"/>
      <c r="AG119" s="59"/>
      <c r="AH119" s="64"/>
      <c r="AI119" s="62"/>
      <c r="AJ119" s="64"/>
      <c r="AK119" s="65"/>
      <c r="AL119" s="387"/>
      <c r="AM119" s="65"/>
    </row>
    <row r="120" spans="1:39" ht="15.75">
      <c r="A120" s="16" t="s">
        <v>68</v>
      </c>
      <c r="B120" s="57">
        <f>B110+B118</f>
        <v>97.451486947321584</v>
      </c>
      <c r="C120" s="58"/>
      <c r="D120" s="59">
        <f>D110+D118</f>
        <v>10.032295372553422</v>
      </c>
      <c r="E120" s="57"/>
      <c r="F120" s="58"/>
      <c r="G120" s="59"/>
      <c r="H120" s="57"/>
      <c r="I120" s="58"/>
      <c r="J120" s="59"/>
      <c r="K120" s="60">
        <f t="shared" ref="K120:S120" si="70">K110+K118</f>
        <v>97.451486947321584</v>
      </c>
      <c r="L120" s="117">
        <f t="shared" si="70"/>
        <v>10.032295372553422</v>
      </c>
      <c r="M120" s="116">
        <f t="shared" si="70"/>
        <v>200.56799999999998</v>
      </c>
      <c r="N120" s="60"/>
      <c r="O120" s="76"/>
      <c r="P120" s="76"/>
      <c r="Q120" s="76"/>
      <c r="R120" s="77"/>
      <c r="S120" s="117">
        <f t="shared" si="70"/>
        <v>2.09111810754223</v>
      </c>
      <c r="T120" s="116"/>
      <c r="U120" s="70"/>
      <c r="V120" s="59"/>
      <c r="W120" s="113">
        <f t="shared" ref="W120" si="71">W110+W118</f>
        <v>12.123413480095653</v>
      </c>
      <c r="Y120" s="62"/>
      <c r="Z120" s="59">
        <f t="shared" ref="Z120:AB120" si="72">Z110+Z118</f>
        <v>0</v>
      </c>
      <c r="AA120" s="63"/>
      <c r="AB120" s="59">
        <f t="shared" si="72"/>
        <v>0.24070517275988429</v>
      </c>
      <c r="AC120" s="64">
        <f>Z120+AB120</f>
        <v>0.24070517275988429</v>
      </c>
      <c r="AD120" s="62"/>
      <c r="AE120" s="59">
        <f t="shared" ref="AE120" si="73">AE110+AE118</f>
        <v>0.39370400726717919</v>
      </c>
      <c r="AF120" s="63"/>
      <c r="AG120" s="59">
        <f t="shared" ref="AG120" si="74">AG110+AG118</f>
        <v>2.6311901475776826E-2</v>
      </c>
      <c r="AH120" s="64">
        <f>AE120+AG120</f>
        <v>0.42001590874295602</v>
      </c>
      <c r="AI120" s="62"/>
      <c r="AJ120" s="64">
        <f t="shared" ref="AJ120" si="75">AJ110+AJ118</f>
        <v>0</v>
      </c>
      <c r="AK120" s="65">
        <f>+AC120+AH120+AJ120</f>
        <v>0.66072108150284037</v>
      </c>
      <c r="AL120" s="387"/>
      <c r="AM120" s="65">
        <f>W120+AK120</f>
        <v>12.784134561598494</v>
      </c>
    </row>
    <row r="121" spans="1:39" ht="13.5" customHeight="1">
      <c r="A121" s="16"/>
      <c r="B121" s="57"/>
      <c r="C121" s="58"/>
      <c r="D121" s="59"/>
      <c r="E121" s="57"/>
      <c r="F121" s="58"/>
      <c r="G121" s="59"/>
      <c r="H121" s="57"/>
      <c r="I121" s="58"/>
      <c r="J121" s="59"/>
      <c r="K121" s="60"/>
      <c r="L121" s="117"/>
      <c r="M121" s="116"/>
      <c r="N121" s="60"/>
      <c r="O121" s="76"/>
      <c r="P121" s="76"/>
      <c r="Q121" s="76"/>
      <c r="R121" s="77"/>
      <c r="S121" s="117"/>
      <c r="T121" s="116"/>
      <c r="U121" s="70"/>
      <c r="V121" s="59"/>
      <c r="W121" s="113"/>
      <c r="Y121" s="62"/>
      <c r="Z121" s="59"/>
      <c r="AA121" s="63"/>
      <c r="AB121" s="59"/>
      <c r="AC121" s="64"/>
      <c r="AD121" s="62"/>
      <c r="AE121" s="59"/>
      <c r="AF121" s="63"/>
      <c r="AG121" s="59"/>
      <c r="AH121" s="64"/>
      <c r="AI121" s="62"/>
      <c r="AJ121" s="64"/>
      <c r="AK121" s="65"/>
      <c r="AL121" s="387"/>
      <c r="AM121" s="65"/>
    </row>
    <row r="122" spans="1:39" ht="15.75">
      <c r="A122" s="16" t="s">
        <v>69</v>
      </c>
      <c r="B122" s="57"/>
      <c r="C122" s="58"/>
      <c r="D122" s="59"/>
      <c r="E122" s="57"/>
      <c r="F122" s="58"/>
      <c r="G122" s="59"/>
      <c r="H122" s="57"/>
      <c r="I122" s="58"/>
      <c r="J122" s="59"/>
      <c r="K122" s="60"/>
      <c r="L122" s="117"/>
      <c r="M122" s="116"/>
      <c r="N122" s="60"/>
      <c r="O122" s="76"/>
      <c r="P122" s="76"/>
      <c r="Q122" s="76"/>
      <c r="R122" s="77"/>
      <c r="S122" s="117"/>
      <c r="T122" s="144"/>
      <c r="U122" s="94"/>
      <c r="V122" s="59"/>
      <c r="W122" s="113"/>
      <c r="Y122" s="62"/>
      <c r="Z122" s="59"/>
      <c r="AA122" s="63"/>
      <c r="AB122" s="59"/>
      <c r="AC122" s="64"/>
      <c r="AD122" s="62"/>
      <c r="AE122" s="59"/>
      <c r="AF122" s="63"/>
      <c r="AG122" s="59"/>
      <c r="AH122" s="64"/>
      <c r="AI122" s="62"/>
      <c r="AJ122" s="64"/>
      <c r="AK122" s="65"/>
      <c r="AL122" s="387"/>
      <c r="AM122" s="65"/>
    </row>
    <row r="123" spans="1:39" ht="15.75">
      <c r="A123" s="16" t="s">
        <v>65</v>
      </c>
      <c r="B123" s="57"/>
      <c r="C123" s="58"/>
      <c r="D123" s="59"/>
      <c r="E123" s="57"/>
      <c r="F123" s="58"/>
      <c r="G123" s="59"/>
      <c r="H123" s="57"/>
      <c r="I123" s="58"/>
      <c r="J123" s="59"/>
      <c r="K123" s="60"/>
      <c r="L123" s="117"/>
      <c r="M123" s="116"/>
      <c r="N123" s="60"/>
      <c r="O123" s="76"/>
      <c r="P123" s="76"/>
      <c r="Q123" s="76"/>
      <c r="R123" s="77"/>
      <c r="S123" s="117"/>
      <c r="T123" s="144"/>
      <c r="U123" s="94"/>
      <c r="V123" s="59"/>
      <c r="W123" s="113"/>
      <c r="Y123" s="62"/>
      <c r="Z123" s="59"/>
      <c r="AA123" s="63"/>
      <c r="AB123" s="59"/>
      <c r="AC123" s="64"/>
      <c r="AD123" s="62"/>
      <c r="AE123" s="59"/>
      <c r="AF123" s="63"/>
      <c r="AG123" s="59"/>
      <c r="AH123" s="64"/>
      <c r="AI123" s="62"/>
      <c r="AJ123" s="64"/>
      <c r="AK123" s="65"/>
      <c r="AL123" s="387"/>
      <c r="AM123" s="65"/>
    </row>
    <row r="124" spans="1:39" ht="22.5" customHeight="1">
      <c r="A124" s="56" t="s">
        <v>37</v>
      </c>
      <c r="B124" s="57">
        <v>344.03313111199998</v>
      </c>
      <c r="C124" s="58">
        <v>8.2734652862272995E-2</v>
      </c>
      <c r="D124" s="59">
        <f>+B124*C124</f>
        <v>28.463461675672171</v>
      </c>
      <c r="E124" s="57"/>
      <c r="F124" s="58"/>
      <c r="G124" s="59"/>
      <c r="H124" s="57"/>
      <c r="I124" s="58"/>
      <c r="J124" s="59"/>
      <c r="K124" s="60">
        <f t="shared" ref="K124" si="76">+B124+E124+H124</f>
        <v>344.03313111199998</v>
      </c>
      <c r="L124" s="117">
        <f t="shared" ref="L124" si="77">+D124+G124+J124</f>
        <v>28.463461675672171</v>
      </c>
      <c r="M124" s="116"/>
      <c r="N124" s="60"/>
      <c r="O124" s="76"/>
      <c r="P124" s="76"/>
      <c r="Q124" s="76"/>
      <c r="R124" s="77"/>
      <c r="S124" s="117"/>
      <c r="T124" s="144"/>
      <c r="U124" s="94"/>
      <c r="V124" s="59"/>
      <c r="W124" s="113">
        <f>L124+S124+V124</f>
        <v>28.463461675672171</v>
      </c>
      <c r="Y124" s="62">
        <v>0</v>
      </c>
      <c r="Z124" s="59">
        <f>$K124*Y124/100</f>
        <v>0</v>
      </c>
      <c r="AA124" s="63">
        <v>0.22399999999999998</v>
      </c>
      <c r="AB124" s="59">
        <f>$K124*AA124/100</f>
        <v>0.77063421369087992</v>
      </c>
      <c r="AC124" s="64">
        <f>Z124+AB124</f>
        <v>0.77063421369087992</v>
      </c>
      <c r="AD124" s="62"/>
      <c r="AE124" s="59"/>
      <c r="AF124" s="63"/>
      <c r="AG124" s="59"/>
      <c r="AH124" s="64"/>
      <c r="AI124" s="62"/>
      <c r="AJ124" s="64"/>
      <c r="AK124" s="65">
        <f>+AC124+AH124+AJ124</f>
        <v>0.77063421369087992</v>
      </c>
      <c r="AL124" s="385"/>
      <c r="AM124" s="65">
        <f>W124+AK124</f>
        <v>29.234095889363051</v>
      </c>
    </row>
    <row r="125" spans="1:39" ht="22.5" customHeight="1">
      <c r="A125" s="56" t="s">
        <v>38</v>
      </c>
      <c r="B125" s="57"/>
      <c r="C125" s="58"/>
      <c r="D125" s="59"/>
      <c r="E125" s="57"/>
      <c r="F125" s="58"/>
      <c r="G125" s="59"/>
      <c r="H125" s="57"/>
      <c r="I125" s="58"/>
      <c r="J125" s="59"/>
      <c r="K125" s="60"/>
      <c r="L125" s="117"/>
      <c r="M125" s="116"/>
      <c r="N125" s="60"/>
      <c r="O125" s="76"/>
      <c r="P125" s="76"/>
      <c r="Q125" s="76"/>
      <c r="R125" s="77"/>
      <c r="S125" s="117"/>
      <c r="T125" s="144"/>
      <c r="U125" s="94"/>
      <c r="V125" s="59"/>
      <c r="W125" s="113"/>
      <c r="Y125" s="62"/>
      <c r="Z125" s="59"/>
      <c r="AA125" s="63"/>
      <c r="AB125" s="59"/>
      <c r="AC125" s="64"/>
      <c r="AD125" s="62"/>
      <c r="AE125" s="59"/>
      <c r="AF125" s="63"/>
      <c r="AG125" s="59"/>
      <c r="AH125" s="64"/>
      <c r="AI125" s="62"/>
      <c r="AJ125" s="64"/>
      <c r="AK125" s="65"/>
      <c r="AL125" s="387"/>
      <c r="AM125" s="65"/>
    </row>
    <row r="126" spans="1:39" ht="22.5" customHeight="1">
      <c r="A126" s="56" t="s">
        <v>55</v>
      </c>
      <c r="B126" s="57">
        <v>0</v>
      </c>
      <c r="C126" s="58">
        <v>2.0607758044143953E-2</v>
      </c>
      <c r="D126" s="59">
        <f>+B126*C126</f>
        <v>0</v>
      </c>
      <c r="E126" s="57"/>
      <c r="F126" s="58"/>
      <c r="G126" s="59"/>
      <c r="H126" s="57"/>
      <c r="I126" s="58"/>
      <c r="J126" s="59"/>
      <c r="K126" s="60">
        <f>+B126+E126+H126</f>
        <v>0</v>
      </c>
      <c r="L126" s="117">
        <f>+D126+G126+J126</f>
        <v>0</v>
      </c>
      <c r="M126" s="116">
        <v>0</v>
      </c>
      <c r="N126" s="115">
        <f>N107</f>
        <v>9.2675853276772493</v>
      </c>
      <c r="O126" s="76"/>
      <c r="P126" s="82">
        <v>-7.6381136379063896</v>
      </c>
      <c r="Q126" s="76"/>
      <c r="R126" s="77">
        <f>SUM(N126:Q126)</f>
        <v>1.6294716897708597</v>
      </c>
      <c r="S126" s="117">
        <f>+M126*R126/1000</f>
        <v>0</v>
      </c>
      <c r="T126" s="144"/>
      <c r="U126" s="94"/>
      <c r="V126" s="59"/>
      <c r="W126" s="113">
        <f>L126+S126+V126</f>
        <v>0</v>
      </c>
      <c r="Y126" s="72"/>
      <c r="Z126" s="69"/>
      <c r="AA126" s="73"/>
      <c r="AB126" s="69"/>
      <c r="AC126" s="74"/>
      <c r="AD126" s="72">
        <v>0.40400000000000003</v>
      </c>
      <c r="AE126" s="69">
        <f>$K126*AD126/100</f>
        <v>0</v>
      </c>
      <c r="AF126" s="73">
        <v>2.7E-2</v>
      </c>
      <c r="AG126" s="69">
        <f>$K126*AF126/100</f>
        <v>0</v>
      </c>
      <c r="AH126" s="74">
        <f>AE126+AG126</f>
        <v>0</v>
      </c>
      <c r="AI126" s="62">
        <v>0</v>
      </c>
      <c r="AJ126" s="64">
        <f>$K126*AI126/100</f>
        <v>0</v>
      </c>
      <c r="AK126" s="65">
        <f>+AC126+AH126+AJ126</f>
        <v>0</v>
      </c>
      <c r="AL126" s="387"/>
      <c r="AM126" s="65">
        <f>W126+AK126</f>
        <v>0</v>
      </c>
    </row>
    <row r="127" spans="1:39" s="122" customFormat="1" ht="22.5" customHeight="1">
      <c r="A127" s="56" t="s">
        <v>56</v>
      </c>
      <c r="B127" s="118">
        <v>344.03313111199998</v>
      </c>
      <c r="C127" s="58">
        <f>+C126</f>
        <v>2.0607758044143953E-2</v>
      </c>
      <c r="D127" s="67">
        <f>+B127*C127</f>
        <v>7.0897515251253491</v>
      </c>
      <c r="E127" s="118"/>
      <c r="F127" s="58"/>
      <c r="G127" s="67"/>
      <c r="H127" s="118"/>
      <c r="I127" s="58"/>
      <c r="J127" s="67"/>
      <c r="K127" s="119">
        <f>+B127+E127+H127</f>
        <v>344.03313111199998</v>
      </c>
      <c r="L127" s="173">
        <f>+D127+G127+J127</f>
        <v>7.0897515251253491</v>
      </c>
      <c r="M127" s="279">
        <v>670.41024298387651</v>
      </c>
      <c r="N127" s="115">
        <f>N126</f>
        <v>9.2675853276772493</v>
      </c>
      <c r="O127" s="151"/>
      <c r="P127" s="82">
        <f>P126</f>
        <v>-7.6381136379063896</v>
      </c>
      <c r="Q127" s="82">
        <v>-0.32</v>
      </c>
      <c r="R127" s="77">
        <f>SUM(N127:Q127)</f>
        <v>1.3094716897708596</v>
      </c>
      <c r="S127" s="173">
        <f>+M127*R127/1000</f>
        <v>0.87788323371978938</v>
      </c>
      <c r="T127" s="153"/>
      <c r="U127" s="152"/>
      <c r="V127" s="67"/>
      <c r="W127" s="114">
        <f>L127+S127+V127</f>
        <v>7.9676347588451382</v>
      </c>
      <c r="Y127" s="72"/>
      <c r="Z127" s="67"/>
      <c r="AA127" s="124"/>
      <c r="AB127" s="67"/>
      <c r="AC127" s="125"/>
      <c r="AD127" s="72">
        <f>AD126</f>
        <v>0.40400000000000003</v>
      </c>
      <c r="AE127" s="67">
        <f>$K127*AD127/100</f>
        <v>1.38989384969248</v>
      </c>
      <c r="AF127" s="124">
        <f>AF126</f>
        <v>2.7E-2</v>
      </c>
      <c r="AG127" s="67">
        <f>$K127*AF127/100</f>
        <v>9.2888945400239994E-2</v>
      </c>
      <c r="AH127" s="125">
        <f>AE127+AG127</f>
        <v>1.4827827950927199</v>
      </c>
      <c r="AI127" s="126">
        <f>AI126</f>
        <v>0</v>
      </c>
      <c r="AJ127" s="125">
        <f>$K127*AI127/100</f>
        <v>0</v>
      </c>
      <c r="AK127" s="75">
        <f>+AC127+AH127+AJ127</f>
        <v>1.4827827950927199</v>
      </c>
      <c r="AL127" s="391"/>
      <c r="AM127" s="75">
        <f>W127+AK127</f>
        <v>9.4504175539378572</v>
      </c>
    </row>
    <row r="128" spans="1:39" ht="22.5" customHeight="1">
      <c r="A128" s="56" t="s">
        <v>57</v>
      </c>
      <c r="B128" s="57">
        <f>SUM(B126:B127)</f>
        <v>344.03313111199998</v>
      </c>
      <c r="C128" s="58"/>
      <c r="D128" s="69">
        <f>SUM(D126:D127)</f>
        <v>7.0897515251253491</v>
      </c>
      <c r="E128" s="57"/>
      <c r="F128" s="58"/>
      <c r="G128" s="69"/>
      <c r="H128" s="57"/>
      <c r="I128" s="58"/>
      <c r="J128" s="69"/>
      <c r="K128" s="60">
        <f>+B128+E128+H128</f>
        <v>344.03313111199998</v>
      </c>
      <c r="L128" s="117">
        <f>+D128+G128+J128</f>
        <v>7.0897515251253491</v>
      </c>
      <c r="M128" s="116">
        <f>SUM(M126:M127)</f>
        <v>670.41024298387651</v>
      </c>
      <c r="N128" s="60"/>
      <c r="O128" s="76"/>
      <c r="P128" s="76"/>
      <c r="Q128" s="76"/>
      <c r="R128" s="77"/>
      <c r="S128" s="146">
        <f>SUM(S126:S127)</f>
        <v>0.87788323371978938</v>
      </c>
      <c r="T128" s="154"/>
      <c r="U128" s="155"/>
      <c r="V128" s="69"/>
      <c r="W128" s="83">
        <f>+W126+W127</f>
        <v>7.9676347588451382</v>
      </c>
      <c r="Y128" s="62"/>
      <c r="Z128" s="67">
        <f>Z126+Z127</f>
        <v>0</v>
      </c>
      <c r="AA128" s="124"/>
      <c r="AB128" s="67">
        <f>AB126+AB127</f>
        <v>0</v>
      </c>
      <c r="AC128" s="125">
        <f>Z128+AB128</f>
        <v>0</v>
      </c>
      <c r="AD128" s="62"/>
      <c r="AE128" s="67">
        <f>AE126+AE127</f>
        <v>1.38989384969248</v>
      </c>
      <c r="AF128" s="124"/>
      <c r="AG128" s="67">
        <f>AG126+AG127</f>
        <v>9.2888945400239994E-2</v>
      </c>
      <c r="AH128" s="125">
        <f>AE128+AG128</f>
        <v>1.4827827950927199</v>
      </c>
      <c r="AI128" s="126"/>
      <c r="AJ128" s="125">
        <f>AJ126+AJ127</f>
        <v>0</v>
      </c>
      <c r="AK128" s="75">
        <f>SUM(AK126:AK127)</f>
        <v>1.4827827950927199</v>
      </c>
      <c r="AL128" s="387"/>
      <c r="AM128" s="75">
        <f>SUM(AM126:AM127)</f>
        <v>9.4504175539378572</v>
      </c>
    </row>
    <row r="129" spans="1:39" ht="22.5" customHeight="1">
      <c r="A129" s="56" t="s">
        <v>58</v>
      </c>
      <c r="B129" s="57">
        <f>B128</f>
        <v>344.03313111199998</v>
      </c>
      <c r="C129" s="58">
        <f>C124+C127</f>
        <v>0.10334241090641695</v>
      </c>
      <c r="D129" s="59">
        <f>D124+D128</f>
        <v>35.553213200797522</v>
      </c>
      <c r="E129" s="57"/>
      <c r="F129" s="58"/>
      <c r="G129" s="59"/>
      <c r="H129" s="57"/>
      <c r="I129" s="58"/>
      <c r="J129" s="59"/>
      <c r="K129" s="60">
        <f>+B129+E129+H129</f>
        <v>344.03313111199998</v>
      </c>
      <c r="L129" s="117">
        <f>L124+L128</f>
        <v>35.553213200797522</v>
      </c>
      <c r="M129" s="116">
        <f>M128</f>
        <v>670.41024298387651</v>
      </c>
      <c r="N129" s="60"/>
      <c r="O129" s="76"/>
      <c r="P129" s="76"/>
      <c r="Q129" s="76"/>
      <c r="R129" s="77"/>
      <c r="S129" s="117">
        <f>S124+S128</f>
        <v>0.87788323371978938</v>
      </c>
      <c r="T129" s="154"/>
      <c r="U129" s="155"/>
      <c r="V129" s="69"/>
      <c r="W129" s="113">
        <f>W124+W128</f>
        <v>36.431096434517308</v>
      </c>
      <c r="Y129" s="137"/>
      <c r="Z129" s="130">
        <f t="shared" ref="Z129" si="78">Z124+Z128</f>
        <v>0</v>
      </c>
      <c r="AA129" s="138"/>
      <c r="AB129" s="130">
        <f t="shared" ref="AB129" si="79">AB124+AB128</f>
        <v>0.77063421369087992</v>
      </c>
      <c r="AC129" s="97">
        <f>Z129+AB129</f>
        <v>0.77063421369087992</v>
      </c>
      <c r="AD129" s="137"/>
      <c r="AE129" s="130">
        <f t="shared" ref="AE129" si="80">AE124+AE128</f>
        <v>1.38989384969248</v>
      </c>
      <c r="AF129" s="138"/>
      <c r="AG129" s="130">
        <f t="shared" ref="AG129" si="81">AG124+AG128</f>
        <v>9.2888945400239994E-2</v>
      </c>
      <c r="AH129" s="97">
        <f>AE129+AG129</f>
        <v>1.4827827950927199</v>
      </c>
      <c r="AI129" s="137"/>
      <c r="AJ129" s="97">
        <f>AJ124+AJ128</f>
        <v>0</v>
      </c>
      <c r="AK129" s="389">
        <f t="shared" ref="AK129" si="82">AK124+AK128</f>
        <v>2.2534170087835999</v>
      </c>
      <c r="AL129" s="387"/>
      <c r="AM129" s="389">
        <f t="shared" ref="AM129" si="83">AM124+AM128</f>
        <v>38.684513443300908</v>
      </c>
    </row>
    <row r="130" spans="1:39" ht="12.6" customHeight="1">
      <c r="A130" s="56"/>
      <c r="B130" s="78"/>
      <c r="C130" s="58"/>
      <c r="D130" s="59"/>
      <c r="E130" s="78"/>
      <c r="F130" s="58"/>
      <c r="G130" s="59"/>
      <c r="H130" s="78"/>
      <c r="I130" s="58"/>
      <c r="J130" s="59"/>
      <c r="K130" s="60"/>
      <c r="L130" s="117"/>
      <c r="M130" s="154"/>
      <c r="N130" s="68"/>
      <c r="O130" s="79"/>
      <c r="P130" s="79"/>
      <c r="Q130" s="79"/>
      <c r="R130" s="77"/>
      <c r="S130" s="117"/>
      <c r="T130" s="154"/>
      <c r="U130" s="155"/>
      <c r="V130" s="69"/>
      <c r="W130" s="113"/>
      <c r="Y130" s="62"/>
      <c r="Z130" s="59"/>
      <c r="AA130" s="63"/>
      <c r="AB130" s="59"/>
      <c r="AC130" s="64"/>
      <c r="AD130" s="62"/>
      <c r="AE130" s="59"/>
      <c r="AF130" s="63"/>
      <c r="AG130" s="59"/>
      <c r="AH130" s="64"/>
      <c r="AI130" s="62"/>
      <c r="AJ130" s="64"/>
      <c r="AK130" s="65"/>
      <c r="AL130" s="387"/>
      <c r="AM130" s="65"/>
    </row>
    <row r="131" spans="1:39" ht="22.5" customHeight="1">
      <c r="A131" s="16" t="s">
        <v>70</v>
      </c>
      <c r="B131" s="78"/>
      <c r="C131" s="58"/>
      <c r="D131" s="59"/>
      <c r="E131" s="78"/>
      <c r="F131" s="58"/>
      <c r="G131" s="59"/>
      <c r="H131" s="78"/>
      <c r="I131" s="58"/>
      <c r="J131" s="59"/>
      <c r="K131" s="60"/>
      <c r="L131" s="117"/>
      <c r="M131" s="154"/>
      <c r="N131" s="68"/>
      <c r="O131" s="79"/>
      <c r="P131" s="79"/>
      <c r="Q131" s="79"/>
      <c r="R131" s="77"/>
      <c r="S131" s="117"/>
      <c r="T131" s="154"/>
      <c r="U131" s="155"/>
      <c r="V131" s="69"/>
      <c r="W131" s="113"/>
      <c r="Y131" s="62"/>
      <c r="Z131" s="59"/>
      <c r="AA131" s="63"/>
      <c r="AB131" s="59"/>
      <c r="AC131" s="64"/>
      <c r="AD131" s="62"/>
      <c r="AE131" s="59"/>
      <c r="AF131" s="63"/>
      <c r="AG131" s="59"/>
      <c r="AH131" s="64"/>
      <c r="AI131" s="62"/>
      <c r="AJ131" s="64"/>
      <c r="AK131" s="65"/>
      <c r="AL131" s="387"/>
      <c r="AM131" s="65"/>
    </row>
    <row r="132" spans="1:39" ht="22.5" customHeight="1">
      <c r="A132" s="56" t="s">
        <v>37</v>
      </c>
      <c r="B132" s="57">
        <v>253.09730947588093</v>
      </c>
      <c r="C132" s="58">
        <f>C124</f>
        <v>8.2734652862272995E-2</v>
      </c>
      <c r="D132" s="59">
        <f>+B132*C132</f>
        <v>20.939918039862288</v>
      </c>
      <c r="E132" s="57"/>
      <c r="F132" s="58"/>
      <c r="G132" s="59"/>
      <c r="H132" s="57"/>
      <c r="I132" s="58"/>
      <c r="J132" s="59"/>
      <c r="K132" s="60">
        <f t="shared" ref="K132" si="84">+B132+E132+H132</f>
        <v>253.09730947588093</v>
      </c>
      <c r="L132" s="117">
        <f t="shared" ref="L132" si="85">+D132+G132+J132</f>
        <v>20.939918039862288</v>
      </c>
      <c r="M132" s="154"/>
      <c r="N132" s="68"/>
      <c r="O132" s="79"/>
      <c r="P132" s="79"/>
      <c r="Q132" s="79"/>
      <c r="R132" s="77"/>
      <c r="S132" s="117"/>
      <c r="T132" s="154"/>
      <c r="U132" s="155"/>
      <c r="V132" s="69"/>
      <c r="W132" s="113">
        <f>L132+S132+V132</f>
        <v>20.939918039862288</v>
      </c>
      <c r="Y132" s="62">
        <f>Y124</f>
        <v>0</v>
      </c>
      <c r="Z132" s="59">
        <f>$K132*Y132/100</f>
        <v>0</v>
      </c>
      <c r="AA132" s="63">
        <f>AA124</f>
        <v>0.22399999999999998</v>
      </c>
      <c r="AB132" s="59">
        <f>$K132*AA132/100</f>
        <v>0.56693797322597328</v>
      </c>
      <c r="AC132" s="64">
        <f>Z132+AB132</f>
        <v>0.56693797322597328</v>
      </c>
      <c r="AD132" s="62"/>
      <c r="AE132" s="59"/>
      <c r="AF132" s="63"/>
      <c r="AG132" s="59"/>
      <c r="AH132" s="64"/>
      <c r="AI132" s="62"/>
      <c r="AJ132" s="64"/>
      <c r="AK132" s="65">
        <f>+AC132+AH132+AJ132</f>
        <v>0.56693797322597328</v>
      </c>
      <c r="AL132" s="385"/>
      <c r="AM132" s="65">
        <f>W132+AK132</f>
        <v>21.50685601308826</v>
      </c>
    </row>
    <row r="133" spans="1:39" ht="22.5" customHeight="1">
      <c r="A133" s="56" t="s">
        <v>38</v>
      </c>
      <c r="B133" s="57"/>
      <c r="C133" s="58"/>
      <c r="D133" s="59"/>
      <c r="E133" s="57"/>
      <c r="F133" s="58"/>
      <c r="G133" s="59"/>
      <c r="H133" s="57"/>
      <c r="I133" s="58"/>
      <c r="J133" s="59"/>
      <c r="K133" s="60"/>
      <c r="L133" s="117"/>
      <c r="M133" s="154"/>
      <c r="N133" s="68"/>
      <c r="O133" s="79"/>
      <c r="P133" s="79"/>
      <c r="Q133" s="79"/>
      <c r="R133" s="77"/>
      <c r="S133" s="117"/>
      <c r="T133" s="154"/>
      <c r="U133" s="155"/>
      <c r="V133" s="69"/>
      <c r="W133" s="113"/>
      <c r="Y133" s="62"/>
      <c r="Z133" s="59"/>
      <c r="AA133" s="63"/>
      <c r="AB133" s="59"/>
      <c r="AC133" s="64"/>
      <c r="AD133" s="62"/>
      <c r="AE133" s="59"/>
      <c r="AF133" s="63"/>
      <c r="AG133" s="59"/>
      <c r="AH133" s="64"/>
      <c r="AI133" s="62"/>
      <c r="AJ133" s="64"/>
      <c r="AK133" s="65"/>
      <c r="AL133" s="387"/>
      <c r="AM133" s="65"/>
    </row>
    <row r="134" spans="1:39" ht="22.5" customHeight="1">
      <c r="A134" s="56" t="s">
        <v>55</v>
      </c>
      <c r="B134" s="57">
        <v>137.60616262028097</v>
      </c>
      <c r="C134" s="58">
        <f>C126</f>
        <v>2.0607758044143953E-2</v>
      </c>
      <c r="D134" s="59">
        <f>+B134*C134</f>
        <v>2.835754504661876</v>
      </c>
      <c r="E134" s="57"/>
      <c r="F134" s="58"/>
      <c r="G134" s="59"/>
      <c r="H134" s="57"/>
      <c r="I134" s="58"/>
      <c r="J134" s="59"/>
      <c r="K134" s="60">
        <f>+B134+E134+H134</f>
        <v>137.60616262028097</v>
      </c>
      <c r="L134" s="117">
        <f>+D134+G134+J134</f>
        <v>2.835754504661876</v>
      </c>
      <c r="M134" s="116">
        <v>371.25438420242955</v>
      </c>
      <c r="N134" s="115">
        <f>N115</f>
        <v>9.2675853276772493</v>
      </c>
      <c r="O134" s="82">
        <f>O115</f>
        <v>2.1609629574390468</v>
      </c>
      <c r="P134" s="82">
        <f>P126</f>
        <v>-7.6381136379063896</v>
      </c>
      <c r="Q134" s="76"/>
      <c r="R134" s="77">
        <f>SUM(N134:Q134)</f>
        <v>3.7904346472099064</v>
      </c>
      <c r="S134" s="117">
        <f>+M134*R134/1000</f>
        <v>1.4072154808094672</v>
      </c>
      <c r="T134" s="154"/>
      <c r="U134" s="155"/>
      <c r="V134" s="69"/>
      <c r="W134" s="113">
        <f>L134+S134+V134</f>
        <v>4.2429699854713432</v>
      </c>
      <c r="Y134" s="72"/>
      <c r="Z134" s="69"/>
      <c r="AA134" s="73"/>
      <c r="AB134" s="69"/>
      <c r="AC134" s="74"/>
      <c r="AD134" s="72">
        <f t="shared" ref="AD134:AD135" si="86">AD126</f>
        <v>0.40400000000000003</v>
      </c>
      <c r="AE134" s="69">
        <f>$K134*AD134/100</f>
        <v>0.55592889698593517</v>
      </c>
      <c r="AF134" s="73">
        <f t="shared" ref="AF134:AF135" si="87">AF126</f>
        <v>2.7E-2</v>
      </c>
      <c r="AG134" s="69">
        <f>$K134*AF134/100</f>
        <v>3.7153663907475862E-2</v>
      </c>
      <c r="AH134" s="74">
        <f>AE134+AG134</f>
        <v>0.59308256089341105</v>
      </c>
      <c r="AI134" s="62">
        <v>0</v>
      </c>
      <c r="AJ134" s="64">
        <f>$K134*AI134/100</f>
        <v>0</v>
      </c>
      <c r="AK134" s="65">
        <f>+AC134+AH134+AJ134</f>
        <v>0.59308256089341105</v>
      </c>
      <c r="AL134" s="387"/>
      <c r="AM134" s="65">
        <f>W134+AK134</f>
        <v>4.8360525463647539</v>
      </c>
    </row>
    <row r="135" spans="1:39" ht="22.5" customHeight="1">
      <c r="A135" s="56" t="s">
        <v>56</v>
      </c>
      <c r="B135" s="118">
        <v>115.49114685559998</v>
      </c>
      <c r="C135" s="58">
        <f>+C134</f>
        <v>2.0607758044143953E-2</v>
      </c>
      <c r="D135" s="67">
        <f>+B135*C135</f>
        <v>2.3800136106409009</v>
      </c>
      <c r="E135" s="118"/>
      <c r="F135" s="58"/>
      <c r="G135" s="67"/>
      <c r="H135" s="118"/>
      <c r="I135" s="58"/>
      <c r="J135" s="67"/>
      <c r="K135" s="60">
        <f>+B135+E135+H135</f>
        <v>115.49114685559998</v>
      </c>
      <c r="L135" s="117">
        <f>+D135+G135+J135</f>
        <v>2.3800136106409009</v>
      </c>
      <c r="M135" s="279">
        <v>303.2469605339374</v>
      </c>
      <c r="N135" s="115">
        <f>N134</f>
        <v>9.2675853276772493</v>
      </c>
      <c r="O135" s="82">
        <f>O134</f>
        <v>2.1609629574390468</v>
      </c>
      <c r="P135" s="82">
        <f>P134</f>
        <v>-7.6381136379063896</v>
      </c>
      <c r="Q135" s="82">
        <v>-0.32</v>
      </c>
      <c r="R135" s="77">
        <f>SUM(N135:Q135)</f>
        <v>3.4704346472099066</v>
      </c>
      <c r="S135" s="173">
        <f>+M135*R135/1000</f>
        <v>1.0523987584980714</v>
      </c>
      <c r="T135" s="154"/>
      <c r="U135" s="155"/>
      <c r="V135" s="69"/>
      <c r="W135" s="114">
        <f>L135+S135+V135</f>
        <v>3.4324123691389721</v>
      </c>
      <c r="Y135" s="72"/>
      <c r="Z135" s="67"/>
      <c r="AA135" s="124"/>
      <c r="AB135" s="67"/>
      <c r="AC135" s="125"/>
      <c r="AD135" s="72">
        <f t="shared" si="86"/>
        <v>0.40400000000000003</v>
      </c>
      <c r="AE135" s="67">
        <f>$K135*AD135/100</f>
        <v>0.46658423329662396</v>
      </c>
      <c r="AF135" s="124">
        <f t="shared" si="87"/>
        <v>2.7E-2</v>
      </c>
      <c r="AG135" s="67">
        <f>$K135*AF135/100</f>
        <v>3.1182609651011991E-2</v>
      </c>
      <c r="AH135" s="125">
        <f>AE135+AG135</f>
        <v>0.49776684294763596</v>
      </c>
      <c r="AI135" s="126">
        <f>AI134</f>
        <v>0</v>
      </c>
      <c r="AJ135" s="125">
        <f>$K135*AI135/100</f>
        <v>0</v>
      </c>
      <c r="AK135" s="75">
        <f>+AC135+AH135+AJ135</f>
        <v>0.49776684294763596</v>
      </c>
      <c r="AL135" s="391"/>
      <c r="AM135" s="75">
        <f>W135+AK135</f>
        <v>3.9301792120866081</v>
      </c>
    </row>
    <row r="136" spans="1:39" ht="22.5" customHeight="1">
      <c r="A136" s="56" t="s">
        <v>57</v>
      </c>
      <c r="B136" s="57">
        <f>SUM(B134:B135)</f>
        <v>253.09730947588093</v>
      </c>
      <c r="C136" s="58"/>
      <c r="D136" s="69">
        <f>SUM(D134:D135)</f>
        <v>5.2157681153027768</v>
      </c>
      <c r="E136" s="57"/>
      <c r="F136" s="58"/>
      <c r="G136" s="69"/>
      <c r="H136" s="57"/>
      <c r="I136" s="58"/>
      <c r="J136" s="69"/>
      <c r="K136" s="60">
        <f>+B136+E136+H136</f>
        <v>253.09730947588093</v>
      </c>
      <c r="L136" s="117">
        <f>+D136+G136+J136</f>
        <v>5.2157681153027768</v>
      </c>
      <c r="M136" s="116">
        <f>SUM(M134:M135)</f>
        <v>674.50134473636695</v>
      </c>
      <c r="N136" s="60"/>
      <c r="O136" s="76"/>
      <c r="P136" s="76"/>
      <c r="Q136" s="76"/>
      <c r="R136" s="77"/>
      <c r="S136" s="146">
        <f>SUM(S134:S135)</f>
        <v>2.4596142393075384</v>
      </c>
      <c r="T136" s="154"/>
      <c r="U136" s="155"/>
      <c r="V136" s="69"/>
      <c r="W136" s="83">
        <f>+W134+W135</f>
        <v>7.6753823546103153</v>
      </c>
      <c r="Y136" s="62"/>
      <c r="Z136" s="67">
        <f>Z134+Z135</f>
        <v>0</v>
      </c>
      <c r="AA136" s="124"/>
      <c r="AB136" s="67">
        <f>AB134+AB135</f>
        <v>0</v>
      </c>
      <c r="AC136" s="125">
        <f>Z136+AB136</f>
        <v>0</v>
      </c>
      <c r="AD136" s="62"/>
      <c r="AE136" s="67">
        <f>AE134+AE135</f>
        <v>1.0225131302825592</v>
      </c>
      <c r="AF136" s="124"/>
      <c r="AG136" s="67">
        <f>AG134+AG135</f>
        <v>6.8336273558487856E-2</v>
      </c>
      <c r="AH136" s="125">
        <f>AE136+AG136</f>
        <v>1.090849403841047</v>
      </c>
      <c r="AI136" s="126"/>
      <c r="AJ136" s="125">
        <f>AJ134+AJ135</f>
        <v>0</v>
      </c>
      <c r="AK136" s="75">
        <f>SUM(AK134:AK135)</f>
        <v>1.090849403841047</v>
      </c>
      <c r="AL136" s="387"/>
      <c r="AM136" s="75">
        <f>SUM(AM134:AM135)</f>
        <v>8.7662317584513616</v>
      </c>
    </row>
    <row r="137" spans="1:39" ht="22.5" customHeight="1">
      <c r="A137" s="56" t="s">
        <v>58</v>
      </c>
      <c r="B137" s="57">
        <f>B136</f>
        <v>253.09730947588093</v>
      </c>
      <c r="C137" s="58">
        <f>C132+C135</f>
        <v>0.10334241090641695</v>
      </c>
      <c r="D137" s="59">
        <f>D132+D136</f>
        <v>26.155686155165064</v>
      </c>
      <c r="E137" s="57"/>
      <c r="F137" s="58"/>
      <c r="G137" s="59"/>
      <c r="H137" s="57"/>
      <c r="I137" s="58"/>
      <c r="J137" s="59"/>
      <c r="K137" s="60">
        <f>+B137+E137+H137</f>
        <v>253.09730947588093</v>
      </c>
      <c r="L137" s="117">
        <f>L132+L136</f>
        <v>26.155686155165064</v>
      </c>
      <c r="M137" s="116">
        <f>M136</f>
        <v>674.50134473636695</v>
      </c>
      <c r="N137" s="60"/>
      <c r="O137" s="76"/>
      <c r="P137" s="76"/>
      <c r="Q137" s="76"/>
      <c r="R137" s="77"/>
      <c r="S137" s="117">
        <f>S132+S136</f>
        <v>2.4596142393075384</v>
      </c>
      <c r="T137" s="154"/>
      <c r="U137" s="155"/>
      <c r="V137" s="69"/>
      <c r="W137" s="113">
        <f>W132+W136</f>
        <v>28.615300394472605</v>
      </c>
      <c r="Y137" s="137"/>
      <c r="Z137" s="130">
        <f t="shared" ref="Z137" si="88">Z132+Z136</f>
        <v>0</v>
      </c>
      <c r="AA137" s="138"/>
      <c r="AB137" s="130">
        <f t="shared" ref="AB137" si="89">AB132+AB136</f>
        <v>0.56693797322597328</v>
      </c>
      <c r="AC137" s="97">
        <f>Z137+AB137</f>
        <v>0.56693797322597328</v>
      </c>
      <c r="AD137" s="137"/>
      <c r="AE137" s="130">
        <f t="shared" ref="AE137" si="90">AE132+AE136</f>
        <v>1.0225131302825592</v>
      </c>
      <c r="AF137" s="138"/>
      <c r="AG137" s="130">
        <f t="shared" ref="AG137" si="91">AG132+AG136</f>
        <v>6.8336273558487856E-2</v>
      </c>
      <c r="AH137" s="97">
        <f>AE137+AG137</f>
        <v>1.090849403841047</v>
      </c>
      <c r="AI137" s="137"/>
      <c r="AJ137" s="97">
        <f>AJ132+AJ136</f>
        <v>0</v>
      </c>
      <c r="AK137" s="389">
        <f t="shared" ref="AK137" si="92">AK132+AK136</f>
        <v>1.6577873770670202</v>
      </c>
      <c r="AL137" s="387"/>
      <c r="AM137" s="389">
        <f t="shared" ref="AM137" si="93">AM132+AM136</f>
        <v>30.273087771539622</v>
      </c>
    </row>
    <row r="138" spans="1:39" ht="9" customHeight="1">
      <c r="A138" s="56"/>
      <c r="B138" s="78"/>
      <c r="C138" s="58"/>
      <c r="D138" s="59"/>
      <c r="E138" s="78"/>
      <c r="F138" s="58"/>
      <c r="G138" s="59"/>
      <c r="H138" s="78"/>
      <c r="I138" s="58"/>
      <c r="J138" s="59"/>
      <c r="K138" s="60"/>
      <c r="L138" s="117"/>
      <c r="M138" s="154"/>
      <c r="N138" s="68"/>
      <c r="O138" s="79"/>
      <c r="P138" s="79"/>
      <c r="Q138" s="79"/>
      <c r="R138" s="77"/>
      <c r="S138" s="117"/>
      <c r="T138" s="154"/>
      <c r="U138" s="155"/>
      <c r="V138" s="69"/>
      <c r="W138" s="113"/>
      <c r="Y138" s="62"/>
      <c r="Z138" s="59"/>
      <c r="AA138" s="63"/>
      <c r="AB138" s="59"/>
      <c r="AC138" s="64"/>
      <c r="AD138" s="62"/>
      <c r="AE138" s="59"/>
      <c r="AF138" s="63"/>
      <c r="AG138" s="59"/>
      <c r="AH138" s="64"/>
      <c r="AI138" s="62"/>
      <c r="AJ138" s="64"/>
      <c r="AK138" s="65"/>
      <c r="AL138" s="387"/>
      <c r="AM138" s="65"/>
    </row>
    <row r="139" spans="1:39" ht="22.5" customHeight="1">
      <c r="A139" s="16" t="s">
        <v>71</v>
      </c>
      <c r="B139" s="57">
        <f>B129+B137</f>
        <v>597.13044058788091</v>
      </c>
      <c r="C139" s="58"/>
      <c r="D139" s="59">
        <f>D129+D137</f>
        <v>61.708899355962586</v>
      </c>
      <c r="E139" s="57"/>
      <c r="F139" s="58"/>
      <c r="G139" s="59"/>
      <c r="H139" s="57"/>
      <c r="I139" s="58"/>
      <c r="J139" s="59"/>
      <c r="K139" s="60">
        <f t="shared" ref="K139:S139" si="94">K129+K137</f>
        <v>597.13044058788091</v>
      </c>
      <c r="L139" s="117">
        <f t="shared" si="94"/>
        <v>61.708899355962586</v>
      </c>
      <c r="M139" s="154">
        <f t="shared" si="94"/>
        <v>1344.9115877202435</v>
      </c>
      <c r="N139" s="68"/>
      <c r="O139" s="79"/>
      <c r="P139" s="79"/>
      <c r="Q139" s="79"/>
      <c r="R139" s="77"/>
      <c r="S139" s="117">
        <f t="shared" si="94"/>
        <v>3.3374974730273279</v>
      </c>
      <c r="T139" s="154"/>
      <c r="U139" s="155"/>
      <c r="V139" s="69"/>
      <c r="W139" s="113">
        <f t="shared" ref="W139" si="95">W129+W137</f>
        <v>65.046396828989913</v>
      </c>
      <c r="Y139" s="62"/>
      <c r="Z139" s="59">
        <f t="shared" ref="Z139:AB139" si="96">Z129+Z137</f>
        <v>0</v>
      </c>
      <c r="AA139" s="63"/>
      <c r="AB139" s="59">
        <f t="shared" si="96"/>
        <v>1.3375721869168533</v>
      </c>
      <c r="AC139" s="64">
        <f>Z139+AB139</f>
        <v>1.3375721869168533</v>
      </c>
      <c r="AD139" s="62"/>
      <c r="AE139" s="59">
        <f t="shared" ref="AE139" si="97">AE129+AE137</f>
        <v>2.4124069799750392</v>
      </c>
      <c r="AF139" s="63"/>
      <c r="AG139" s="59">
        <f t="shared" ref="AG139" si="98">AG129+AG137</f>
        <v>0.16122521895872785</v>
      </c>
      <c r="AH139" s="64">
        <f>AE139+AG139</f>
        <v>2.5736321989337672</v>
      </c>
      <c r="AI139" s="62"/>
      <c r="AJ139" s="64">
        <f t="shared" ref="AJ139" si="99">AJ129+AJ137</f>
        <v>0</v>
      </c>
      <c r="AK139" s="65">
        <f>+AC139+AH139+AJ139</f>
        <v>3.9112043858506205</v>
      </c>
      <c r="AL139" s="387"/>
      <c r="AM139" s="65">
        <f>W139+AK139</f>
        <v>68.957601214840537</v>
      </c>
    </row>
    <row r="140" spans="1:39" ht="12.6" customHeight="1">
      <c r="A140" s="16"/>
      <c r="B140" s="78"/>
      <c r="C140" s="58"/>
      <c r="D140" s="69"/>
      <c r="E140" s="78"/>
      <c r="F140" s="58"/>
      <c r="G140" s="69"/>
      <c r="H140" s="78"/>
      <c r="I140" s="58"/>
      <c r="J140" s="69"/>
      <c r="K140" s="68"/>
      <c r="L140" s="146"/>
      <c r="M140" s="154"/>
      <c r="N140" s="68"/>
      <c r="O140" s="79"/>
      <c r="P140" s="79"/>
      <c r="Q140" s="79"/>
      <c r="R140" s="77"/>
      <c r="S140" s="146"/>
      <c r="T140" s="154"/>
      <c r="U140" s="155"/>
      <c r="V140" s="69"/>
      <c r="W140" s="83"/>
      <c r="Y140" s="72"/>
      <c r="Z140" s="69"/>
      <c r="AA140" s="73"/>
      <c r="AB140" s="69"/>
      <c r="AC140" s="74"/>
      <c r="AD140" s="72"/>
      <c r="AE140" s="69"/>
      <c r="AF140" s="73"/>
      <c r="AG140" s="69"/>
      <c r="AH140" s="74"/>
      <c r="AI140" s="72"/>
      <c r="AJ140" s="74"/>
      <c r="AK140" s="81"/>
      <c r="AL140" s="387"/>
      <c r="AM140" s="81"/>
    </row>
    <row r="141" spans="1:39" ht="22.5" customHeight="1">
      <c r="A141" s="16" t="s">
        <v>72</v>
      </c>
      <c r="B141" s="78"/>
      <c r="C141" s="58"/>
      <c r="D141" s="69"/>
      <c r="E141" s="78"/>
      <c r="F141" s="58"/>
      <c r="G141" s="69"/>
      <c r="H141" s="78"/>
      <c r="I141" s="58"/>
      <c r="J141" s="69"/>
      <c r="K141" s="68"/>
      <c r="L141" s="146"/>
      <c r="M141" s="154"/>
      <c r="N141" s="68"/>
      <c r="O141" s="79"/>
      <c r="P141" s="79"/>
      <c r="Q141" s="79"/>
      <c r="R141" s="77"/>
      <c r="S141" s="146"/>
      <c r="T141" s="154"/>
      <c r="U141" s="155"/>
      <c r="V141" s="69"/>
      <c r="W141" s="83"/>
      <c r="Y141" s="72"/>
      <c r="Z141" s="69"/>
      <c r="AA141" s="73"/>
      <c r="AB141" s="69"/>
      <c r="AC141" s="74"/>
      <c r="AD141" s="72"/>
      <c r="AE141" s="69"/>
      <c r="AF141" s="73"/>
      <c r="AG141" s="69"/>
      <c r="AH141" s="74"/>
      <c r="AI141" s="72"/>
      <c r="AJ141" s="74"/>
      <c r="AK141" s="81"/>
      <c r="AL141" s="387"/>
      <c r="AM141" s="81"/>
    </row>
    <row r="142" spans="1:39" ht="22.5" customHeight="1">
      <c r="A142" s="56" t="s">
        <v>37</v>
      </c>
      <c r="B142" s="57">
        <f>B105+B113+B124+B132</f>
        <v>694.58192753520257</v>
      </c>
      <c r="C142" s="58">
        <f>D142/B142</f>
        <v>8.2679114079202559E-2</v>
      </c>
      <c r="D142" s="59">
        <f>D105+D113+D124+D132</f>
        <v>57.427418424035423</v>
      </c>
      <c r="E142" s="57"/>
      <c r="F142" s="58"/>
      <c r="G142" s="59"/>
      <c r="H142" s="57"/>
      <c r="I142" s="58"/>
      <c r="J142" s="59"/>
      <c r="K142" s="60">
        <f>K105+K113+K124+K132</f>
        <v>694.58192753520257</v>
      </c>
      <c r="L142" s="117">
        <f>L105+L113+L124+L132</f>
        <v>57.427418424035423</v>
      </c>
      <c r="M142" s="116">
        <f>M105+M124</f>
        <v>0</v>
      </c>
      <c r="N142" s="60"/>
      <c r="O142" s="76"/>
      <c r="P142" s="76"/>
      <c r="Q142" s="76"/>
      <c r="R142" s="77"/>
      <c r="S142" s="117">
        <f>S105+S124</f>
        <v>0</v>
      </c>
      <c r="T142" s="154"/>
      <c r="U142" s="155"/>
      <c r="V142" s="69"/>
      <c r="W142" s="113">
        <f>L142+S142+V142</f>
        <v>57.427418424035423</v>
      </c>
      <c r="Y142" s="62"/>
      <c r="Z142" s="59">
        <f>Z105+Z113+Z124+Z132</f>
        <v>0</v>
      </c>
      <c r="AA142" s="63"/>
      <c r="AB142" s="59">
        <f>AB105+AB113+AB124+AB132</f>
        <v>1.5782773596767377</v>
      </c>
      <c r="AC142" s="64">
        <f t="shared" ref="AC142:AC143" si="100">Z142+AB142</f>
        <v>1.5782773596767377</v>
      </c>
      <c r="AD142" s="62"/>
      <c r="AE142" s="59">
        <f>AE105+AE113+AE124+AE132</f>
        <v>0</v>
      </c>
      <c r="AF142" s="63"/>
      <c r="AG142" s="59">
        <f>AG105+AG113+AG124+AG132</f>
        <v>0</v>
      </c>
      <c r="AH142" s="64">
        <f t="shared" ref="AH142:AH143" si="101">AE142+AG142</f>
        <v>0</v>
      </c>
      <c r="AI142" s="62"/>
      <c r="AJ142" s="64">
        <f>AJ105+AJ113+AJ124+AJ132</f>
        <v>0</v>
      </c>
      <c r="AK142" s="65">
        <f>+AC142+AH142+AJ142</f>
        <v>1.5782773596767377</v>
      </c>
      <c r="AL142" s="387"/>
      <c r="AM142" s="65">
        <f>W142+AK142</f>
        <v>59.005695783712163</v>
      </c>
    </row>
    <row r="143" spans="1:39" ht="22.5" customHeight="1">
      <c r="A143" s="56" t="s">
        <v>38</v>
      </c>
      <c r="B143" s="78">
        <f>B109+B117+B128+B136</f>
        <v>694.58192753520257</v>
      </c>
      <c r="C143" s="58">
        <f>D143/B143</f>
        <v>2.0607758044143949E-2</v>
      </c>
      <c r="D143" s="69">
        <f>D109+D117+D128+D136</f>
        <v>14.31377630448058</v>
      </c>
      <c r="E143" s="78"/>
      <c r="F143" s="58"/>
      <c r="G143" s="69"/>
      <c r="H143" s="78"/>
      <c r="I143" s="58"/>
      <c r="J143" s="69"/>
      <c r="K143" s="60">
        <f>K109+K117+K128+K136</f>
        <v>694.58192753520257</v>
      </c>
      <c r="L143" s="146">
        <f>L109+L117+L128+L136</f>
        <v>14.31377630448058</v>
      </c>
      <c r="M143" s="154">
        <f>M109+M117+M128+M136</f>
        <v>1545.4795877202434</v>
      </c>
      <c r="N143" s="68"/>
      <c r="O143" s="79"/>
      <c r="P143" s="79"/>
      <c r="Q143" s="79"/>
      <c r="R143" s="77"/>
      <c r="S143" s="146">
        <f>S109+S117+S128+S136</f>
        <v>5.4286155805695575</v>
      </c>
      <c r="T143" s="154"/>
      <c r="U143" s="155"/>
      <c r="V143" s="69"/>
      <c r="W143" s="114">
        <f>L143+S143+V143</f>
        <v>19.742391885050139</v>
      </c>
      <c r="Y143" s="62"/>
      <c r="Z143" s="69">
        <f>Z109+Z117+Z128+Z136</f>
        <v>0</v>
      </c>
      <c r="AA143" s="63"/>
      <c r="AB143" s="69">
        <f>AB109+AB117+AB128+AB136</f>
        <v>0</v>
      </c>
      <c r="AC143" s="74">
        <f t="shared" si="100"/>
        <v>0</v>
      </c>
      <c r="AD143" s="62"/>
      <c r="AE143" s="69">
        <f>AE109+AE117+AE128+AE136</f>
        <v>2.8061109872422181</v>
      </c>
      <c r="AF143" s="63"/>
      <c r="AG143" s="69">
        <f>AG109+AG117+AG128+AG136</f>
        <v>0.18753712043450466</v>
      </c>
      <c r="AH143" s="74">
        <f t="shared" si="101"/>
        <v>2.993648107676723</v>
      </c>
      <c r="AI143" s="62"/>
      <c r="AJ143" s="74">
        <f>AJ109+AJ117+AJ128+AJ136</f>
        <v>0</v>
      </c>
      <c r="AK143" s="81">
        <f>+AC143+AH143+AJ143</f>
        <v>2.993648107676723</v>
      </c>
      <c r="AL143" s="387"/>
      <c r="AM143" s="81">
        <f>W143+AK143</f>
        <v>22.736039992726862</v>
      </c>
    </row>
    <row r="144" spans="1:39" s="1" customFormat="1" ht="17.25" customHeight="1">
      <c r="A144" s="56" t="s">
        <v>58</v>
      </c>
      <c r="B144" s="57">
        <f>B110+B118+B129+B137</f>
        <v>694.58192753520257</v>
      </c>
      <c r="C144" s="58"/>
      <c r="D144" s="59">
        <f>SUM(D142:D143)</f>
        <v>71.741194728516007</v>
      </c>
      <c r="E144" s="57"/>
      <c r="F144" s="58"/>
      <c r="G144" s="59"/>
      <c r="H144" s="57"/>
      <c r="I144" s="58"/>
      <c r="J144" s="59"/>
      <c r="K144" s="60">
        <f>K110+K118+K129+K137</f>
        <v>694.58192753520257</v>
      </c>
      <c r="L144" s="117">
        <f>SUM(L142:L143)</f>
        <v>71.741194728516007</v>
      </c>
      <c r="M144" s="283">
        <f>M143</f>
        <v>1545.4795877202434</v>
      </c>
      <c r="N144" s="144"/>
      <c r="O144" s="156"/>
      <c r="P144" s="156"/>
      <c r="Q144" s="156"/>
      <c r="R144" s="77"/>
      <c r="S144" s="117">
        <f>SUM(S142:S143)</f>
        <v>5.4286155805695575</v>
      </c>
      <c r="T144" s="93"/>
      <c r="U144" s="94"/>
      <c r="V144" s="59"/>
      <c r="W144" s="113">
        <f>SUM(W142:W143)</f>
        <v>77.169810309085562</v>
      </c>
      <c r="Y144" s="62"/>
      <c r="Z144" s="59">
        <f t="shared" ref="Z144:AC144" si="102">SUM(Z142:Z143)</f>
        <v>0</v>
      </c>
      <c r="AA144" s="63"/>
      <c r="AB144" s="59">
        <f t="shared" si="102"/>
        <v>1.5782773596767377</v>
      </c>
      <c r="AC144" s="64">
        <f t="shared" si="102"/>
        <v>1.5782773596767377</v>
      </c>
      <c r="AD144" s="62"/>
      <c r="AE144" s="59">
        <f t="shared" ref="AE144:AH144" si="103">SUM(AE142:AE143)</f>
        <v>2.8061109872422181</v>
      </c>
      <c r="AF144" s="63">
        <f t="shared" si="103"/>
        <v>0</v>
      </c>
      <c r="AG144" s="59">
        <f t="shared" si="103"/>
        <v>0.18753712043450466</v>
      </c>
      <c r="AH144" s="64">
        <f t="shared" si="103"/>
        <v>2.993648107676723</v>
      </c>
      <c r="AI144" s="62"/>
      <c r="AJ144" s="64">
        <f>SUM(AJ142:AJ143)</f>
        <v>0</v>
      </c>
      <c r="AK144" s="65">
        <f>SUM(AK142:AK143)</f>
        <v>4.5719254673534611</v>
      </c>
      <c r="AL144" s="385"/>
      <c r="AM144" s="65">
        <f>SUM(AM142:AM143)</f>
        <v>81.741735776439029</v>
      </c>
    </row>
    <row r="145" spans="1:39" ht="18" customHeight="1">
      <c r="A145" s="147"/>
      <c r="B145" s="157"/>
      <c r="C145" s="100"/>
      <c r="D145" s="158"/>
      <c r="E145" s="157"/>
      <c r="F145" s="100"/>
      <c r="G145" s="158"/>
      <c r="H145" s="157"/>
      <c r="I145" s="100"/>
      <c r="J145" s="158"/>
      <c r="K145" s="159"/>
      <c r="L145" s="274"/>
      <c r="M145" s="281"/>
      <c r="N145" s="159"/>
      <c r="O145" s="160"/>
      <c r="P145" s="160"/>
      <c r="Q145" s="160"/>
      <c r="R145" s="104"/>
      <c r="S145" s="274"/>
      <c r="T145" s="161"/>
      <c r="U145" s="162"/>
      <c r="V145" s="158"/>
      <c r="W145" s="107"/>
      <c r="Y145" s="163"/>
      <c r="Z145" s="158"/>
      <c r="AA145" s="164"/>
      <c r="AB145" s="158"/>
      <c r="AC145" s="165"/>
      <c r="AD145" s="163"/>
      <c r="AE145" s="158"/>
      <c r="AF145" s="164"/>
      <c r="AG145" s="158"/>
      <c r="AH145" s="165"/>
      <c r="AI145" s="163"/>
      <c r="AJ145" s="165"/>
      <c r="AK145" s="166"/>
      <c r="AL145" s="387"/>
      <c r="AM145" s="166"/>
    </row>
    <row r="146" spans="1:39" ht="18" customHeight="1">
      <c r="A146" s="16" t="s">
        <v>73</v>
      </c>
      <c r="B146" s="78"/>
      <c r="C146" s="58"/>
      <c r="D146" s="69"/>
      <c r="E146" s="78"/>
      <c r="F146" s="58"/>
      <c r="G146" s="69"/>
      <c r="H146" s="78"/>
      <c r="I146" s="58"/>
      <c r="J146" s="69"/>
      <c r="K146" s="68"/>
      <c r="L146" s="146"/>
      <c r="M146" s="154"/>
      <c r="N146" s="68"/>
      <c r="O146" s="79"/>
      <c r="P146" s="79"/>
      <c r="Q146" s="79"/>
      <c r="R146" s="77"/>
      <c r="S146" s="146"/>
      <c r="T146" s="167"/>
      <c r="U146" s="168"/>
      <c r="V146" s="69"/>
      <c r="W146" s="95"/>
      <c r="Y146" s="72"/>
      <c r="Z146" s="69"/>
      <c r="AA146" s="73"/>
      <c r="AB146" s="69"/>
      <c r="AC146" s="74"/>
      <c r="AD146" s="72"/>
      <c r="AE146" s="69"/>
      <c r="AF146" s="73"/>
      <c r="AG146" s="69"/>
      <c r="AH146" s="74"/>
      <c r="AI146" s="72"/>
      <c r="AJ146" s="74"/>
      <c r="AK146" s="81"/>
      <c r="AL146" s="387"/>
      <c r="AM146" s="81"/>
    </row>
    <row r="147" spans="1:39" ht="18" customHeight="1">
      <c r="A147" s="56" t="s">
        <v>37</v>
      </c>
      <c r="B147" s="57">
        <f>B94+B99+B142</f>
        <v>1275.0994510981998</v>
      </c>
      <c r="C147" s="58"/>
      <c r="D147" s="59">
        <f>D94+D99+D142</f>
        <v>107.28661476252702</v>
      </c>
      <c r="E147" s="57">
        <f>E94+E99+E142</f>
        <v>88.485829200900852</v>
      </c>
      <c r="F147" s="58"/>
      <c r="G147" s="59">
        <f>G94+G99+G142</f>
        <v>7.789611116405756</v>
      </c>
      <c r="H147" s="57">
        <f>H94+H99+H142</f>
        <v>0</v>
      </c>
      <c r="I147" s="58"/>
      <c r="J147" s="59">
        <f>J94+J99+J142</f>
        <v>0</v>
      </c>
      <c r="K147" s="60">
        <f t="shared" ref="K147:K149" si="104">+B147+E147+H147</f>
        <v>1363.5852802991005</v>
      </c>
      <c r="L147" s="117">
        <f>D147+G147+J147</f>
        <v>115.07622587893277</v>
      </c>
      <c r="M147" s="116">
        <f>M94+M99+M142</f>
        <v>0</v>
      </c>
      <c r="N147" s="60"/>
      <c r="O147" s="76"/>
      <c r="P147" s="76"/>
      <c r="Q147" s="76"/>
      <c r="R147" s="77"/>
      <c r="S147" s="117">
        <f>S94+S99+S142</f>
        <v>0</v>
      </c>
      <c r="T147" s="167"/>
      <c r="U147" s="168"/>
      <c r="V147" s="69"/>
      <c r="W147" s="113">
        <f>L147+S147+V147</f>
        <v>115.07622587893277</v>
      </c>
      <c r="Y147" s="62"/>
      <c r="Z147" s="59">
        <f>Z94+Z99+Z142</f>
        <v>0</v>
      </c>
      <c r="AA147" s="63"/>
      <c r="AB147" s="59">
        <f>AB94+AB99+AB142</f>
        <v>2.7986543147579717</v>
      </c>
      <c r="AC147" s="64">
        <f>Z147+AB147</f>
        <v>2.7986543147579717</v>
      </c>
      <c r="AD147" s="62"/>
      <c r="AE147" s="59">
        <f>AE94+AE99+AE142</f>
        <v>0</v>
      </c>
      <c r="AF147" s="63"/>
      <c r="AG147" s="59">
        <f>AG94+AG99+AG142</f>
        <v>0</v>
      </c>
      <c r="AH147" s="64">
        <f>AE147+AG147</f>
        <v>0</v>
      </c>
      <c r="AI147" s="62"/>
      <c r="AJ147" s="64">
        <f>AJ94+AJ99+AJ142</f>
        <v>0</v>
      </c>
      <c r="AK147" s="65">
        <f>+AC147+AH147+AJ147</f>
        <v>2.7986543147579717</v>
      </c>
      <c r="AL147" s="387"/>
      <c r="AM147" s="65">
        <f>W147+AK147</f>
        <v>117.87488019369074</v>
      </c>
    </row>
    <row r="148" spans="1:39" ht="18" customHeight="1">
      <c r="A148" s="56" t="s">
        <v>38</v>
      </c>
      <c r="B148" s="57">
        <f>B95+B100+B143</f>
        <v>1275.0994510981998</v>
      </c>
      <c r="C148" s="58"/>
      <c r="D148" s="69">
        <f>D95+D100+D143</f>
        <v>31.691706101722701</v>
      </c>
      <c r="E148" s="57">
        <f>E95+E100+E143</f>
        <v>88.485829200900852</v>
      </c>
      <c r="F148" s="58"/>
      <c r="G148" s="69">
        <f>G95+G100+G143</f>
        <v>2.4007542166029667</v>
      </c>
      <c r="H148" s="57">
        <f>H95+H100+H143</f>
        <v>0</v>
      </c>
      <c r="I148" s="58"/>
      <c r="J148" s="69">
        <f>J95+J100+J143</f>
        <v>0</v>
      </c>
      <c r="K148" s="60">
        <f t="shared" si="104"/>
        <v>1363.5852802991005</v>
      </c>
      <c r="L148" s="173">
        <f>D148+G148+J148</f>
        <v>34.092460318325671</v>
      </c>
      <c r="M148" s="116">
        <f>M95+M100+M143</f>
        <v>3678.6244821253049</v>
      </c>
      <c r="N148" s="60"/>
      <c r="O148" s="76"/>
      <c r="P148" s="76"/>
      <c r="Q148" s="76"/>
      <c r="R148" s="77"/>
      <c r="S148" s="146">
        <f>S95+S100+S143</f>
        <v>25.294217714699208</v>
      </c>
      <c r="T148" s="167"/>
      <c r="U148" s="168"/>
      <c r="V148" s="69"/>
      <c r="W148" s="113">
        <f>L148+S148+V148</f>
        <v>59.386678033024879</v>
      </c>
      <c r="Y148" s="62"/>
      <c r="Z148" s="67">
        <f>Z95+Z100+Z143</f>
        <v>0</v>
      </c>
      <c r="AA148" s="63"/>
      <c r="AB148" s="67">
        <f>AB95+AB100+AB143</f>
        <v>0</v>
      </c>
      <c r="AC148" s="125">
        <f t="shared" ref="AC148" si="105">Z148+AB148</f>
        <v>0</v>
      </c>
      <c r="AD148" s="62"/>
      <c r="AE148" s="67">
        <f>AE95+AE100+AE143</f>
        <v>5.9075468972034697</v>
      </c>
      <c r="AF148" s="63"/>
      <c r="AG148" s="67">
        <f>AG95+AG100+AG143</f>
        <v>0.3054561562204588</v>
      </c>
      <c r="AH148" s="125">
        <f t="shared" ref="AH148" si="106">AE148+AG148</f>
        <v>6.2130030534239289</v>
      </c>
      <c r="AI148" s="62"/>
      <c r="AJ148" s="125">
        <f>AJ95+AJ100+AJ143</f>
        <v>0</v>
      </c>
      <c r="AK148" s="75">
        <f>+AC148+AH148+AJ148</f>
        <v>6.2130030534239289</v>
      </c>
      <c r="AL148" s="387"/>
      <c r="AM148" s="75">
        <f>W148+AK148</f>
        <v>65.599681086448811</v>
      </c>
    </row>
    <row r="149" spans="1:39" s="1" customFormat="1" ht="22.5" customHeight="1">
      <c r="A149" s="142" t="s">
        <v>74</v>
      </c>
      <c r="B149" s="21">
        <f>B96+B101+B144</f>
        <v>1275.0994510981998</v>
      </c>
      <c r="C149" s="85"/>
      <c r="D149" s="86">
        <f>SUM(D147:D148)</f>
        <v>138.97832086424972</v>
      </c>
      <c r="E149" s="21">
        <f>E96+E101+E144</f>
        <v>88.485829200900852</v>
      </c>
      <c r="F149" s="85"/>
      <c r="G149" s="86">
        <f>SUM(G147:G148)</f>
        <v>10.190365333008723</v>
      </c>
      <c r="H149" s="21"/>
      <c r="I149" s="85"/>
      <c r="J149" s="86">
        <f>SUM(J147:J148)</f>
        <v>0</v>
      </c>
      <c r="K149" s="24">
        <f t="shared" si="104"/>
        <v>1363.5852802991005</v>
      </c>
      <c r="L149" s="272">
        <f>SUM(L147:L148)</f>
        <v>149.16868619725844</v>
      </c>
      <c r="M149" s="284">
        <f>+M96+M101+M144</f>
        <v>1545.4795877202434</v>
      </c>
      <c r="N149" s="169"/>
      <c r="O149" s="170"/>
      <c r="P149" s="170"/>
      <c r="Q149" s="170"/>
      <c r="R149" s="88"/>
      <c r="S149" s="272">
        <f>SUM(S147:S148)</f>
        <v>25.294217714699208</v>
      </c>
      <c r="T149" s="171"/>
      <c r="U149" s="27"/>
      <c r="V149" s="86"/>
      <c r="W149" s="268">
        <f>SUM(W147:W148)</f>
        <v>174.46290391195765</v>
      </c>
      <c r="Y149" s="91"/>
      <c r="Z149" s="86">
        <f>Z96+Z101+Z144</f>
        <v>0</v>
      </c>
      <c r="AA149" s="92"/>
      <c r="AB149" s="86">
        <f>AB96+AB101+AB144</f>
        <v>2.7986543147579717</v>
      </c>
      <c r="AC149" s="327">
        <f>SUM(AC147:AC148)</f>
        <v>2.7986543147579717</v>
      </c>
      <c r="AD149" s="91"/>
      <c r="AE149" s="86">
        <f>AE96+AE101+AE144</f>
        <v>5.9075468972034697</v>
      </c>
      <c r="AF149" s="92"/>
      <c r="AG149" s="86">
        <f>AG96+AG101+AG144</f>
        <v>0.3054561562204588</v>
      </c>
      <c r="AH149" s="327">
        <f>SUM(AH147:AH148)</f>
        <v>6.2130030534239289</v>
      </c>
      <c r="AI149" s="91"/>
      <c r="AJ149" s="327">
        <f>AJ96+AJ101+AJ144</f>
        <v>0</v>
      </c>
      <c r="AK149" s="388">
        <f>SUM(AK147:AK148)</f>
        <v>9.0116573681819006</v>
      </c>
      <c r="AL149" s="385"/>
      <c r="AM149" s="388">
        <f>SUM(AM147:AM148)</f>
        <v>183.47456128013954</v>
      </c>
    </row>
    <row r="150" spans="1:39" ht="7.5" customHeight="1">
      <c r="A150" s="16"/>
      <c r="B150" s="57"/>
      <c r="C150" s="58"/>
      <c r="D150" s="59"/>
      <c r="E150" s="57"/>
      <c r="F150" s="58"/>
      <c r="G150" s="59"/>
      <c r="H150" s="57"/>
      <c r="I150" s="58"/>
      <c r="J150" s="59"/>
      <c r="K150" s="60"/>
      <c r="L150" s="117"/>
      <c r="M150" s="116"/>
      <c r="N150" s="60"/>
      <c r="O150" s="76"/>
      <c r="P150" s="76"/>
      <c r="Q150" s="76"/>
      <c r="R150" s="77"/>
      <c r="S150" s="117"/>
      <c r="T150" s="93"/>
      <c r="U150" s="94"/>
      <c r="V150" s="59"/>
      <c r="W150" s="95"/>
      <c r="Y150" s="62"/>
      <c r="Z150" s="59"/>
      <c r="AA150" s="63"/>
      <c r="AB150" s="59"/>
      <c r="AC150" s="64"/>
      <c r="AD150" s="62"/>
      <c r="AE150" s="59"/>
      <c r="AF150" s="63"/>
      <c r="AG150" s="59"/>
      <c r="AH150" s="64"/>
      <c r="AI150" s="62"/>
      <c r="AJ150" s="64"/>
      <c r="AK150" s="65"/>
      <c r="AL150" s="387"/>
      <c r="AM150" s="65"/>
    </row>
    <row r="151" spans="1:39" ht="22.5" customHeight="1">
      <c r="A151" s="38" t="s">
        <v>75</v>
      </c>
      <c r="B151" s="99"/>
      <c r="C151" s="100"/>
      <c r="D151" s="101"/>
      <c r="E151" s="99"/>
      <c r="F151" s="100"/>
      <c r="G151" s="101"/>
      <c r="H151" s="99"/>
      <c r="I151" s="100"/>
      <c r="J151" s="101"/>
      <c r="K151" s="102"/>
      <c r="L151" s="273"/>
      <c r="M151" s="148"/>
      <c r="N151" s="102"/>
      <c r="O151" s="103"/>
      <c r="P151" s="103"/>
      <c r="Q151" s="103"/>
      <c r="R151" s="104"/>
      <c r="S151" s="273"/>
      <c r="T151" s="105"/>
      <c r="U151" s="106"/>
      <c r="V151" s="101"/>
      <c r="W151" s="107"/>
      <c r="Y151" s="108"/>
      <c r="Z151" s="101"/>
      <c r="AA151" s="109"/>
      <c r="AB151" s="101"/>
      <c r="AC151" s="110"/>
      <c r="AD151" s="108"/>
      <c r="AE151" s="101"/>
      <c r="AF151" s="109"/>
      <c r="AG151" s="101"/>
      <c r="AH151" s="110"/>
      <c r="AI151" s="108"/>
      <c r="AJ151" s="110"/>
      <c r="AK151" s="111"/>
      <c r="AL151" s="387"/>
      <c r="AM151" s="111"/>
    </row>
    <row r="152" spans="1:39" ht="22.5" customHeight="1">
      <c r="A152" s="54"/>
      <c r="B152" s="57"/>
      <c r="C152" s="58"/>
      <c r="D152" s="59"/>
      <c r="E152" s="57"/>
      <c r="F152" s="58"/>
      <c r="G152" s="59"/>
      <c r="H152" s="57"/>
      <c r="I152" s="58"/>
      <c r="J152" s="59"/>
      <c r="K152" s="60"/>
      <c r="L152" s="117"/>
      <c r="M152" s="116"/>
      <c r="N152" s="60"/>
      <c r="O152" s="76"/>
      <c r="P152" s="76"/>
      <c r="Q152" s="76"/>
      <c r="R152" s="77"/>
      <c r="S152" s="117"/>
      <c r="T152" s="93"/>
      <c r="U152" s="94"/>
      <c r="V152" s="59"/>
      <c r="W152" s="95"/>
      <c r="Y152" s="62"/>
      <c r="Z152" s="59"/>
      <c r="AA152" s="63"/>
      <c r="AB152" s="59"/>
      <c r="AC152" s="64"/>
      <c r="AD152" s="62"/>
      <c r="AE152" s="59"/>
      <c r="AF152" s="63"/>
      <c r="AG152" s="59"/>
      <c r="AH152" s="64"/>
      <c r="AI152" s="62"/>
      <c r="AJ152" s="64"/>
      <c r="AK152" s="65"/>
      <c r="AL152" s="387"/>
      <c r="AM152" s="65"/>
    </row>
    <row r="153" spans="1:39" ht="22.5" customHeight="1">
      <c r="A153" s="16" t="s">
        <v>76</v>
      </c>
      <c r="B153" s="57"/>
      <c r="C153" s="58"/>
      <c r="D153" s="59"/>
      <c r="E153" s="57"/>
      <c r="F153" s="58"/>
      <c r="G153" s="59"/>
      <c r="H153" s="57"/>
      <c r="I153" s="58"/>
      <c r="J153" s="59"/>
      <c r="K153" s="60"/>
      <c r="L153" s="117"/>
      <c r="M153" s="116"/>
      <c r="N153" s="60"/>
      <c r="O153" s="76"/>
      <c r="P153" s="76"/>
      <c r="Q153" s="76"/>
      <c r="R153" s="77"/>
      <c r="S153" s="117"/>
      <c r="T153" s="93"/>
      <c r="U153" s="94"/>
      <c r="V153" s="59"/>
      <c r="W153" s="113"/>
      <c r="Y153" s="62"/>
      <c r="Z153" s="59"/>
      <c r="AA153" s="63"/>
      <c r="AB153" s="59"/>
      <c r="AC153" s="64"/>
      <c r="AD153" s="62"/>
      <c r="AE153" s="59"/>
      <c r="AF153" s="63"/>
      <c r="AG153" s="59"/>
      <c r="AH153" s="64"/>
      <c r="AI153" s="62"/>
      <c r="AJ153" s="64"/>
      <c r="AK153" s="65"/>
      <c r="AL153" s="387"/>
      <c r="AM153" s="65"/>
    </row>
    <row r="154" spans="1:39" ht="22.5" customHeight="1">
      <c r="A154" s="56" t="s">
        <v>37</v>
      </c>
      <c r="B154" s="57">
        <v>125.50235148185973</v>
      </c>
      <c r="C154" s="58">
        <v>9.0045792137604469E-2</v>
      </c>
      <c r="D154" s="59">
        <f>+B154*C154</f>
        <v>11.300958654316117</v>
      </c>
      <c r="E154" s="57"/>
      <c r="F154" s="58"/>
      <c r="G154" s="59"/>
      <c r="H154" s="57"/>
      <c r="I154" s="58"/>
      <c r="J154" s="59"/>
      <c r="K154" s="60">
        <f>+B154+E154+H154</f>
        <v>125.50235148185973</v>
      </c>
      <c r="L154" s="77">
        <f>+D154+G154+J154</f>
        <v>11.300958654316117</v>
      </c>
      <c r="M154" s="116"/>
      <c r="N154" s="60"/>
      <c r="O154" s="76"/>
      <c r="P154" s="76"/>
      <c r="Q154" s="76"/>
      <c r="R154" s="77"/>
      <c r="S154" s="117"/>
      <c r="T154" s="93"/>
      <c r="U154" s="94"/>
      <c r="V154" s="59"/>
      <c r="W154" s="113">
        <f>L154+S154+V154</f>
        <v>11.300958654316117</v>
      </c>
      <c r="Y154" s="62">
        <v>0</v>
      </c>
      <c r="Z154" s="59">
        <f>$K154*Y154/100</f>
        <v>0</v>
      </c>
      <c r="AA154" s="63">
        <v>0.105</v>
      </c>
      <c r="AB154" s="59">
        <f>$K154*AA154/100</f>
        <v>0.1317774690559527</v>
      </c>
      <c r="AC154" s="64">
        <f>Z154+AB154</f>
        <v>0.1317774690559527</v>
      </c>
      <c r="AD154" s="62"/>
      <c r="AE154" s="59"/>
      <c r="AF154" s="63"/>
      <c r="AG154" s="59"/>
      <c r="AH154" s="64"/>
      <c r="AI154" s="62"/>
      <c r="AJ154" s="64"/>
      <c r="AK154" s="65">
        <f>+AC154+AH154+AJ154</f>
        <v>0.1317774690559527</v>
      </c>
      <c r="AL154" s="385"/>
      <c r="AM154" s="65">
        <f>W154+AK154</f>
        <v>11.43273612337207</v>
      </c>
    </row>
    <row r="155" spans="1:39" ht="22.5" customHeight="1">
      <c r="A155" s="56" t="s">
        <v>38</v>
      </c>
      <c r="B155" s="57"/>
      <c r="C155" s="58"/>
      <c r="D155" s="59"/>
      <c r="E155" s="57"/>
      <c r="F155" s="58"/>
      <c r="G155" s="59"/>
      <c r="H155" s="57"/>
      <c r="I155" s="58"/>
      <c r="J155" s="59"/>
      <c r="K155" s="60"/>
      <c r="L155" s="117"/>
      <c r="M155" s="116"/>
      <c r="N155" s="60"/>
      <c r="O155" s="76"/>
      <c r="P155" s="76"/>
      <c r="Q155" s="76"/>
      <c r="R155" s="77"/>
      <c r="S155" s="117"/>
      <c r="T155" s="93"/>
      <c r="U155" s="94"/>
      <c r="V155" s="59"/>
      <c r="W155" s="113"/>
      <c r="Y155" s="62"/>
      <c r="Z155" s="59"/>
      <c r="AA155" s="63"/>
      <c r="AB155" s="59"/>
      <c r="AC155" s="64"/>
      <c r="AD155" s="62"/>
      <c r="AE155" s="59"/>
      <c r="AF155" s="63"/>
      <c r="AG155" s="59"/>
      <c r="AH155" s="64"/>
      <c r="AI155" s="62"/>
      <c r="AJ155" s="64"/>
      <c r="AK155" s="65"/>
      <c r="AL155" s="387"/>
      <c r="AM155" s="65"/>
    </row>
    <row r="156" spans="1:39" ht="22.5" customHeight="1">
      <c r="A156" s="56" t="s">
        <v>55</v>
      </c>
      <c r="B156" s="57">
        <v>51.674660517319886</v>
      </c>
      <c r="C156" s="58">
        <v>2.5950154073764328E-2</v>
      </c>
      <c r="D156" s="59">
        <f>+B156*C156</f>
        <v>1.3409654021339172</v>
      </c>
      <c r="E156" s="57"/>
      <c r="F156" s="58"/>
      <c r="G156" s="59"/>
      <c r="H156" s="57"/>
      <c r="I156" s="58"/>
      <c r="J156" s="59"/>
      <c r="K156" s="60">
        <f>+B156+E156+H156</f>
        <v>51.674660517319886</v>
      </c>
      <c r="L156" s="117">
        <f>+D156+G156+J156</f>
        <v>1.3409654021339172</v>
      </c>
      <c r="M156" s="116">
        <v>264.25559999999996</v>
      </c>
      <c r="N156" s="115">
        <v>11.248018057836715</v>
      </c>
      <c r="O156" s="76"/>
      <c r="P156" s="76"/>
      <c r="Q156" s="76"/>
      <c r="R156" s="77">
        <f t="shared" ref="R156:R157" si="107">SUM(N156:Q156)</f>
        <v>11.248018057836715</v>
      </c>
      <c r="S156" s="117">
        <f>+M156*R156/1000</f>
        <v>2.9723517606844752</v>
      </c>
      <c r="T156" s="93"/>
      <c r="U156" s="94"/>
      <c r="V156" s="59"/>
      <c r="W156" s="113">
        <f>L156+S156+V156</f>
        <v>4.3133171628183922</v>
      </c>
      <c r="Y156" s="72"/>
      <c r="Z156" s="69"/>
      <c r="AA156" s="73"/>
      <c r="AB156" s="69"/>
      <c r="AC156" s="74"/>
      <c r="AD156" s="72">
        <v>0.65</v>
      </c>
      <c r="AE156" s="69">
        <f>$K156*AD156/100</f>
        <v>0.33588529336257927</v>
      </c>
      <c r="AF156" s="73">
        <v>-2.3E-2</v>
      </c>
      <c r="AG156" s="69">
        <f>$K156*AF156/100</f>
        <v>-1.1885171918983573E-2</v>
      </c>
      <c r="AH156" s="74">
        <f>AE156+AG156</f>
        <v>0.32400012144359569</v>
      </c>
      <c r="AI156" s="62">
        <v>0</v>
      </c>
      <c r="AJ156" s="64">
        <f>$K156*AI156/100</f>
        <v>0</v>
      </c>
      <c r="AK156" s="65">
        <f>+AC156+AH156+AJ156</f>
        <v>0.32400012144359569</v>
      </c>
      <c r="AL156" s="387"/>
      <c r="AM156" s="65">
        <f>W156+AK156</f>
        <v>4.6373172842619876</v>
      </c>
    </row>
    <row r="157" spans="1:39" s="122" customFormat="1" ht="22.5" customHeight="1">
      <c r="A157" s="56" t="s">
        <v>56</v>
      </c>
      <c r="B157" s="118">
        <v>73.82769096453984</v>
      </c>
      <c r="C157" s="58">
        <f>+C156</f>
        <v>2.5950154073764328E-2</v>
      </c>
      <c r="D157" s="67">
        <f>+B157*C157</f>
        <v>1.9158399554400674</v>
      </c>
      <c r="E157" s="118"/>
      <c r="F157" s="58"/>
      <c r="G157" s="67"/>
      <c r="H157" s="118"/>
      <c r="I157" s="58"/>
      <c r="J157" s="67"/>
      <c r="K157" s="119">
        <f>+B157+E157+H157</f>
        <v>73.82769096453984</v>
      </c>
      <c r="L157" s="173">
        <f>+D157+G157+J157</f>
        <v>1.9158399554400674</v>
      </c>
      <c r="M157" s="279">
        <v>208.79040000000003</v>
      </c>
      <c r="N157" s="115">
        <f>N156</f>
        <v>11.248018057836715</v>
      </c>
      <c r="O157" s="151"/>
      <c r="P157" s="151"/>
      <c r="Q157" s="82">
        <v>-0.32</v>
      </c>
      <c r="R157" s="77">
        <f t="shared" si="107"/>
        <v>10.928018057836715</v>
      </c>
      <c r="S157" s="173">
        <f>+M157*R157/1000</f>
        <v>2.2816652615029511</v>
      </c>
      <c r="T157" s="121"/>
      <c r="U157" s="152"/>
      <c r="V157" s="67"/>
      <c r="W157" s="114">
        <f>L157+S157+V157</f>
        <v>4.1975052169430187</v>
      </c>
      <c r="Y157" s="72"/>
      <c r="Z157" s="59"/>
      <c r="AA157" s="63"/>
      <c r="AB157" s="59"/>
      <c r="AC157" s="64"/>
      <c r="AD157" s="72">
        <f>AD156</f>
        <v>0.65</v>
      </c>
      <c r="AE157" s="59">
        <f>$K157*AD157/100</f>
        <v>0.47987999126950898</v>
      </c>
      <c r="AF157" s="63">
        <f>AF156</f>
        <v>-2.3E-2</v>
      </c>
      <c r="AG157" s="59">
        <f>$K157*AF157/100</f>
        <v>-1.6980368921844163E-2</v>
      </c>
      <c r="AH157" s="64">
        <f>AE157+AG157</f>
        <v>0.4628996223476648</v>
      </c>
      <c r="AI157" s="62">
        <f>AI156</f>
        <v>0</v>
      </c>
      <c r="AJ157" s="64">
        <f>$K157*AI157/100</f>
        <v>0</v>
      </c>
      <c r="AK157" s="65">
        <f>+AC157+AH157+AJ157</f>
        <v>0.4628996223476648</v>
      </c>
      <c r="AL157" s="387"/>
      <c r="AM157" s="65">
        <f>W157+AK157</f>
        <v>4.6604048392906838</v>
      </c>
    </row>
    <row r="158" spans="1:39" ht="22.5" customHeight="1">
      <c r="A158" s="56" t="s">
        <v>57</v>
      </c>
      <c r="B158" s="57">
        <f>SUM(B156:B157)</f>
        <v>125.50235148185973</v>
      </c>
      <c r="C158" s="58"/>
      <c r="D158" s="59">
        <f>SUM(D156:D157)</f>
        <v>3.2568053575739846</v>
      </c>
      <c r="E158" s="57"/>
      <c r="F158" s="58"/>
      <c r="G158" s="59"/>
      <c r="H158" s="57"/>
      <c r="I158" s="58"/>
      <c r="J158" s="59"/>
      <c r="K158" s="60">
        <f>SUM(K156:K157)</f>
        <v>125.50235148185973</v>
      </c>
      <c r="L158" s="173">
        <f>SUM(L156:L157)</f>
        <v>3.2568053575739846</v>
      </c>
      <c r="M158" s="116">
        <f>M156+M157</f>
        <v>473.04599999999999</v>
      </c>
      <c r="N158" s="60"/>
      <c r="O158" s="76"/>
      <c r="P158" s="76"/>
      <c r="Q158" s="76"/>
      <c r="R158" s="172"/>
      <c r="S158" s="117">
        <f>SUM(S156:S157)</f>
        <v>5.2540170221874263</v>
      </c>
      <c r="T158" s="93"/>
      <c r="U158" s="94"/>
      <c r="V158" s="59"/>
      <c r="W158" s="114">
        <f>+W156+W157</f>
        <v>8.5108223797614109</v>
      </c>
      <c r="Y158" s="62"/>
      <c r="Z158" s="67">
        <f>Z156+Z157</f>
        <v>0</v>
      </c>
      <c r="AA158" s="124"/>
      <c r="AB158" s="67">
        <f>AB156+AB157</f>
        <v>0</v>
      </c>
      <c r="AC158" s="125">
        <f>Z158+AB158</f>
        <v>0</v>
      </c>
      <c r="AD158" s="62"/>
      <c r="AE158" s="67">
        <f>AE156+AE157</f>
        <v>0.81576528463208819</v>
      </c>
      <c r="AF158" s="124"/>
      <c r="AG158" s="67">
        <f>AG156+AG157</f>
        <v>-2.8865540840827736E-2</v>
      </c>
      <c r="AH158" s="125">
        <f>AE158+AG158</f>
        <v>0.78689974379126049</v>
      </c>
      <c r="AI158" s="126"/>
      <c r="AJ158" s="125">
        <f>AJ156+AJ157</f>
        <v>0</v>
      </c>
      <c r="AK158" s="75">
        <f>SUM(AK156:AK157)</f>
        <v>0.78689974379126049</v>
      </c>
      <c r="AL158" s="387"/>
      <c r="AM158" s="75">
        <f>SUM(AM156:AM157)</f>
        <v>9.2977221235526706</v>
      </c>
    </row>
    <row r="159" spans="1:39" ht="22.5" customHeight="1">
      <c r="A159" s="56" t="s">
        <v>58</v>
      </c>
      <c r="B159" s="57"/>
      <c r="C159" s="58">
        <f>C154+C157</f>
        <v>0.1159959462113688</v>
      </c>
      <c r="D159" s="59">
        <f>D154+D158</f>
        <v>14.557764011890102</v>
      </c>
      <c r="E159" s="57"/>
      <c r="F159" s="58"/>
      <c r="G159" s="59"/>
      <c r="H159" s="57"/>
      <c r="I159" s="58"/>
      <c r="J159" s="59"/>
      <c r="K159" s="68">
        <f>K158</f>
        <v>125.50235148185973</v>
      </c>
      <c r="L159" s="117">
        <f>L154+L158</f>
        <v>14.557764011890102</v>
      </c>
      <c r="M159" s="116"/>
      <c r="N159" s="60"/>
      <c r="O159" s="76"/>
      <c r="P159" s="76"/>
      <c r="Q159" s="76"/>
      <c r="R159" s="77"/>
      <c r="S159" s="117">
        <f>S154+S158</f>
        <v>5.2540170221874263</v>
      </c>
      <c r="T159" s="93"/>
      <c r="U159" s="94"/>
      <c r="V159" s="59"/>
      <c r="W159" s="397">
        <f>W154+W158</f>
        <v>19.811781034077526</v>
      </c>
      <c r="Y159" s="137"/>
      <c r="Z159" s="130">
        <f t="shared" ref="Z159" si="108">Z154+Z158</f>
        <v>0</v>
      </c>
      <c r="AA159" s="138"/>
      <c r="AB159" s="130">
        <f t="shared" ref="AB159" si="109">AB154+AB158</f>
        <v>0.1317774690559527</v>
      </c>
      <c r="AC159" s="97">
        <f>Z159+AB159</f>
        <v>0.1317774690559527</v>
      </c>
      <c r="AD159" s="137"/>
      <c r="AE159" s="130">
        <f t="shared" ref="AE159" si="110">AE154+AE158</f>
        <v>0.81576528463208819</v>
      </c>
      <c r="AF159" s="138"/>
      <c r="AG159" s="130">
        <f t="shared" ref="AG159" si="111">AG154+AG158</f>
        <v>-2.8865540840827736E-2</v>
      </c>
      <c r="AH159" s="97">
        <f>AE159+AG159</f>
        <v>0.78689974379126049</v>
      </c>
      <c r="AI159" s="137"/>
      <c r="AJ159" s="97">
        <f>AJ154+AJ158</f>
        <v>0</v>
      </c>
      <c r="AK159" s="389">
        <f t="shared" ref="AK159" si="112">AK154+AK158</f>
        <v>0.91867721284721315</v>
      </c>
      <c r="AL159" s="387"/>
      <c r="AM159" s="389">
        <f t="shared" ref="AM159" si="113">AM154+AM158</f>
        <v>20.730458246924741</v>
      </c>
    </row>
    <row r="160" spans="1:39" ht="10.5" customHeight="1">
      <c r="A160" s="16"/>
      <c r="B160" s="57"/>
      <c r="C160" s="58"/>
      <c r="D160" s="59"/>
      <c r="E160" s="57"/>
      <c r="F160" s="58"/>
      <c r="G160" s="59"/>
      <c r="H160" s="57"/>
      <c r="I160" s="58"/>
      <c r="J160" s="59"/>
      <c r="K160" s="60"/>
      <c r="L160" s="117"/>
      <c r="M160" s="116"/>
      <c r="N160" s="60"/>
      <c r="O160" s="76"/>
      <c r="P160" s="76"/>
      <c r="Q160" s="76"/>
      <c r="R160" s="77"/>
      <c r="S160" s="117"/>
      <c r="T160" s="93"/>
      <c r="U160" s="94"/>
      <c r="V160" s="59"/>
      <c r="W160" s="113"/>
      <c r="Y160" s="62"/>
      <c r="Z160" s="59"/>
      <c r="AA160" s="63"/>
      <c r="AB160" s="59"/>
      <c r="AC160" s="64"/>
      <c r="AD160" s="62"/>
      <c r="AE160" s="59"/>
      <c r="AF160" s="63"/>
      <c r="AG160" s="59"/>
      <c r="AH160" s="64"/>
      <c r="AI160" s="62"/>
      <c r="AJ160" s="64"/>
      <c r="AK160" s="65"/>
      <c r="AL160" s="387"/>
      <c r="AM160" s="65"/>
    </row>
    <row r="161" spans="1:39" ht="22.5" customHeight="1">
      <c r="A161" s="16" t="s">
        <v>77</v>
      </c>
      <c r="B161" s="57"/>
      <c r="C161" s="58"/>
      <c r="D161" s="59"/>
      <c r="E161" s="57"/>
      <c r="F161" s="58"/>
      <c r="G161" s="59"/>
      <c r="H161" s="57"/>
      <c r="I161" s="58"/>
      <c r="J161" s="59"/>
      <c r="K161" s="60"/>
      <c r="L161" s="117"/>
      <c r="M161" s="116"/>
      <c r="N161" s="60"/>
      <c r="O161" s="76"/>
      <c r="P161" s="76"/>
      <c r="Q161" s="76"/>
      <c r="R161" s="77"/>
      <c r="S161" s="117"/>
      <c r="T161" s="93"/>
      <c r="U161" s="94"/>
      <c r="V161" s="59"/>
      <c r="W161" s="113"/>
      <c r="Y161" s="62"/>
      <c r="Z161" s="59"/>
      <c r="AA161" s="63"/>
      <c r="AB161" s="59"/>
      <c r="AC161" s="64"/>
      <c r="AD161" s="62"/>
      <c r="AE161" s="59"/>
      <c r="AF161" s="63"/>
      <c r="AG161" s="59"/>
      <c r="AH161" s="64"/>
      <c r="AI161" s="62"/>
      <c r="AJ161" s="64"/>
      <c r="AK161" s="65"/>
      <c r="AL161" s="387"/>
      <c r="AM161" s="65"/>
    </row>
    <row r="162" spans="1:39" ht="22.5" customHeight="1">
      <c r="A162" s="56" t="s">
        <v>37</v>
      </c>
      <c r="B162" s="57">
        <v>77.000000000000014</v>
      </c>
      <c r="C162" s="58">
        <v>7.7907451043864498E-2</v>
      </c>
      <c r="D162" s="59">
        <f>+B162*C162</f>
        <v>5.9988737303775679</v>
      </c>
      <c r="E162" s="57"/>
      <c r="F162" s="58"/>
      <c r="G162" s="59"/>
      <c r="H162" s="57"/>
      <c r="I162" s="58"/>
      <c r="J162" s="59"/>
      <c r="K162" s="60">
        <f t="shared" ref="K162:K163" si="114">+B162+E162+H162</f>
        <v>77.000000000000014</v>
      </c>
      <c r="L162" s="117">
        <f t="shared" ref="L162:L163" si="115">+D162+G162+J162</f>
        <v>5.9988737303775679</v>
      </c>
      <c r="M162" s="116"/>
      <c r="N162" s="60"/>
      <c r="O162" s="76"/>
      <c r="P162" s="76"/>
      <c r="Q162" s="76"/>
      <c r="R162" s="77"/>
      <c r="S162" s="117"/>
      <c r="T162" s="93"/>
      <c r="U162" s="94"/>
      <c r="V162" s="59"/>
      <c r="W162" s="113">
        <f>L162+S162+V162</f>
        <v>5.9988737303775679</v>
      </c>
      <c r="Y162" s="62">
        <v>0</v>
      </c>
      <c r="Z162" s="59">
        <f>$K162*Y162/100</f>
        <v>0</v>
      </c>
      <c r="AA162" s="63">
        <v>0.156</v>
      </c>
      <c r="AB162" s="59">
        <f>$K162*AA162/100</f>
        <v>0.12012000000000002</v>
      </c>
      <c r="AC162" s="64">
        <f>Z162+AB162</f>
        <v>0.12012000000000002</v>
      </c>
      <c r="AD162" s="62"/>
      <c r="AE162" s="59"/>
      <c r="AF162" s="63"/>
      <c r="AG162" s="59"/>
      <c r="AH162" s="64"/>
      <c r="AI162" s="62"/>
      <c r="AJ162" s="64"/>
      <c r="AK162" s="65">
        <f>+AC162+AH162+AJ162</f>
        <v>0.12012000000000002</v>
      </c>
      <c r="AL162" s="385"/>
      <c r="AM162" s="65">
        <f>W162+AK162</f>
        <v>6.1189937303775679</v>
      </c>
    </row>
    <row r="163" spans="1:39" ht="22.5" customHeight="1">
      <c r="A163" s="56" t="s">
        <v>38</v>
      </c>
      <c r="B163" s="57">
        <f>B162</f>
        <v>77.000000000000014</v>
      </c>
      <c r="C163" s="66">
        <f>'2026 Smoothed'!C339</f>
        <v>0.20346305326915293</v>
      </c>
      <c r="D163" s="67">
        <f>+B163*C163</f>
        <v>15.666655101724778</v>
      </c>
      <c r="E163" s="57"/>
      <c r="F163" s="400"/>
      <c r="G163" s="67"/>
      <c r="H163" s="57"/>
      <c r="I163" s="66"/>
      <c r="J163" s="67"/>
      <c r="K163" s="60">
        <f t="shared" si="114"/>
        <v>77.000000000000014</v>
      </c>
      <c r="L163" s="173">
        <f t="shared" si="115"/>
        <v>15.666655101724778</v>
      </c>
      <c r="M163" s="116"/>
      <c r="N163" s="60"/>
      <c r="O163" s="76"/>
      <c r="P163" s="76"/>
      <c r="Q163" s="76"/>
      <c r="R163" s="77"/>
      <c r="S163" s="117"/>
      <c r="T163" s="93"/>
      <c r="U163" s="94"/>
      <c r="V163" s="59"/>
      <c r="W163" s="114">
        <f>L163+S163+V163</f>
        <v>15.666655101724778</v>
      </c>
      <c r="Y163" s="72"/>
      <c r="Z163" s="67"/>
      <c r="AA163" s="124"/>
      <c r="AB163" s="67"/>
      <c r="AC163" s="125"/>
      <c r="AD163" s="72">
        <v>0.35276248999999998</v>
      </c>
      <c r="AE163" s="67">
        <f>$K163*AD163/100</f>
        <v>0.27162711730000005</v>
      </c>
      <c r="AF163" s="124">
        <v>4.31198E-3</v>
      </c>
      <c r="AG163" s="67">
        <f>$K163*AF163/100</f>
        <v>3.3202246000000007E-3</v>
      </c>
      <c r="AH163" s="125">
        <f>AE163+AG163</f>
        <v>0.27494734190000003</v>
      </c>
      <c r="AI163" s="126">
        <v>0</v>
      </c>
      <c r="AJ163" s="125">
        <f>$K163*AI163/100</f>
        <v>0</v>
      </c>
      <c r="AK163" s="75">
        <f>+AC163+AH163+AJ163</f>
        <v>0.27494734190000003</v>
      </c>
      <c r="AL163" s="390"/>
      <c r="AM163" s="75">
        <f>W163+AK163</f>
        <v>15.941602443624779</v>
      </c>
    </row>
    <row r="164" spans="1:39" s="122" customFormat="1" ht="22.5" customHeight="1">
      <c r="A164" s="56" t="s">
        <v>39</v>
      </c>
      <c r="B164" s="57">
        <f>B163</f>
        <v>77.000000000000014</v>
      </c>
      <c r="C164" s="58">
        <f>SUM(C162:C163)</f>
        <v>0.28137050431301741</v>
      </c>
      <c r="D164" s="59">
        <f>SUM(D162:D163)</f>
        <v>21.665528832102346</v>
      </c>
      <c r="E164" s="57"/>
      <c r="F164" s="58"/>
      <c r="G164" s="59"/>
      <c r="H164" s="57"/>
      <c r="I164" s="58"/>
      <c r="J164" s="59"/>
      <c r="K164" s="119">
        <f>K163</f>
        <v>77.000000000000014</v>
      </c>
      <c r="L164" s="117">
        <f>+D164+G164+J164</f>
        <v>21.665528832102346</v>
      </c>
      <c r="M164" s="279"/>
      <c r="N164" s="119"/>
      <c r="O164" s="151"/>
      <c r="P164" s="151"/>
      <c r="Q164" s="151"/>
      <c r="R164" s="77"/>
      <c r="S164" s="173"/>
      <c r="T164" s="121"/>
      <c r="U164" s="152"/>
      <c r="V164" s="67"/>
      <c r="W164" s="113">
        <f>SUM(W162:W163)</f>
        <v>21.665528832102346</v>
      </c>
      <c r="Y164" s="62"/>
      <c r="Z164" s="59">
        <f>SUM(Z162:Z163)</f>
        <v>0</v>
      </c>
      <c r="AA164" s="63"/>
      <c r="AB164" s="59">
        <f>SUM(AB162:AB163)</f>
        <v>0.12012000000000002</v>
      </c>
      <c r="AC164" s="64">
        <f>SUM(AC162:AC163)</f>
        <v>0.12012000000000002</v>
      </c>
      <c r="AD164" s="62"/>
      <c r="AE164" s="59">
        <f>SUM(AE162:AE163)</f>
        <v>0.27162711730000005</v>
      </c>
      <c r="AF164" s="63"/>
      <c r="AG164" s="59">
        <f>SUM(AG162:AG163)</f>
        <v>3.3202246000000007E-3</v>
      </c>
      <c r="AH164" s="64">
        <f>SUM(AH162:AH163)</f>
        <v>0.27494734190000003</v>
      </c>
      <c r="AI164" s="62"/>
      <c r="AJ164" s="64">
        <f>SUM(AJ162:AJ163)</f>
        <v>0</v>
      </c>
      <c r="AK164" s="65">
        <f>SUM(AK162:AK163)</f>
        <v>0.39506734190000004</v>
      </c>
      <c r="AL164" s="387"/>
      <c r="AM164" s="65">
        <f>SUM(AM162:AM163)</f>
        <v>22.060596174002349</v>
      </c>
    </row>
    <row r="165" spans="1:39" s="122" customFormat="1" ht="22.5" customHeight="1">
      <c r="A165" s="16"/>
      <c r="B165" s="118"/>
      <c r="C165" s="58"/>
      <c r="D165" s="67"/>
      <c r="E165" s="118"/>
      <c r="F165" s="58"/>
      <c r="G165" s="67"/>
      <c r="H165" s="118"/>
      <c r="I165" s="58"/>
      <c r="J165" s="67"/>
      <c r="K165" s="119"/>
      <c r="L165" s="173"/>
      <c r="M165" s="279"/>
      <c r="N165" s="119"/>
      <c r="O165" s="151"/>
      <c r="P165" s="151"/>
      <c r="Q165" s="151"/>
      <c r="R165" s="77"/>
      <c r="S165" s="173"/>
      <c r="T165" s="121"/>
      <c r="U165" s="152"/>
      <c r="V165" s="67"/>
      <c r="W165" s="114"/>
      <c r="Y165" s="126"/>
      <c r="Z165" s="67"/>
      <c r="AA165" s="124"/>
      <c r="AB165" s="67"/>
      <c r="AC165" s="125"/>
      <c r="AD165" s="126"/>
      <c r="AE165" s="67"/>
      <c r="AF165" s="124"/>
      <c r="AG165" s="67"/>
      <c r="AH165" s="125"/>
      <c r="AI165" s="126"/>
      <c r="AJ165" s="125"/>
      <c r="AK165" s="75"/>
      <c r="AL165" s="391"/>
      <c r="AM165" s="75"/>
    </row>
    <row r="166" spans="1:39" s="122" customFormat="1" ht="22.5" customHeight="1">
      <c r="A166" s="16" t="s">
        <v>75</v>
      </c>
      <c r="B166" s="118"/>
      <c r="C166" s="58"/>
      <c r="D166" s="67"/>
      <c r="E166" s="118"/>
      <c r="F166" s="58"/>
      <c r="G166" s="67"/>
      <c r="H166" s="118"/>
      <c r="I166" s="58"/>
      <c r="J166" s="67"/>
      <c r="K166" s="119"/>
      <c r="L166" s="173"/>
      <c r="M166" s="279"/>
      <c r="N166" s="119"/>
      <c r="O166" s="151"/>
      <c r="P166" s="151"/>
      <c r="Q166" s="151"/>
      <c r="R166" s="77"/>
      <c r="S166" s="173"/>
      <c r="T166" s="121"/>
      <c r="U166" s="152"/>
      <c r="V166" s="67"/>
      <c r="W166" s="114"/>
      <c r="Y166" s="126"/>
      <c r="Z166" s="67"/>
      <c r="AA166" s="124"/>
      <c r="AB166" s="67"/>
      <c r="AC166" s="125"/>
      <c r="AD166" s="126"/>
      <c r="AE166" s="67"/>
      <c r="AF166" s="124"/>
      <c r="AG166" s="67"/>
      <c r="AH166" s="125"/>
      <c r="AI166" s="126"/>
      <c r="AJ166" s="125"/>
      <c r="AK166" s="75"/>
      <c r="AL166" s="391"/>
      <c r="AM166" s="75"/>
    </row>
    <row r="167" spans="1:39" s="122" customFormat="1" ht="22.5" customHeight="1">
      <c r="A167" s="16" t="s">
        <v>37</v>
      </c>
      <c r="B167" s="57">
        <f>B154+B162</f>
        <v>202.50235148185976</v>
      </c>
      <c r="C167" s="58"/>
      <c r="D167" s="59">
        <f>D154+D162</f>
        <v>17.299832384693687</v>
      </c>
      <c r="E167" s="57"/>
      <c r="F167" s="58"/>
      <c r="G167" s="59"/>
      <c r="H167" s="57"/>
      <c r="I167" s="58"/>
      <c r="J167" s="59"/>
      <c r="K167" s="60">
        <f t="shared" ref="K167:K168" si="116">+B167+E167+H167</f>
        <v>202.50235148185976</v>
      </c>
      <c r="L167" s="117">
        <f t="shared" ref="L167:L168" si="117">+D167+G167+J167</f>
        <v>17.299832384693687</v>
      </c>
      <c r="M167" s="116">
        <f>M154+M162</f>
        <v>0</v>
      </c>
      <c r="N167" s="60"/>
      <c r="O167" s="76"/>
      <c r="P167" s="76"/>
      <c r="Q167" s="76"/>
      <c r="R167" s="77"/>
      <c r="S167" s="117">
        <f>S154+S162</f>
        <v>0</v>
      </c>
      <c r="T167" s="121"/>
      <c r="U167" s="152"/>
      <c r="V167" s="67"/>
      <c r="W167" s="113">
        <f>L167+S167+V167</f>
        <v>17.299832384693687</v>
      </c>
      <c r="Y167" s="62"/>
      <c r="Z167" s="59">
        <f>Z154+Z162</f>
        <v>0</v>
      </c>
      <c r="AA167" s="63"/>
      <c r="AB167" s="59">
        <f>AB154+AB162</f>
        <v>0.25189746905595273</v>
      </c>
      <c r="AC167" s="64">
        <f t="shared" ref="AC167:AC168" si="118">Z167+AB167</f>
        <v>0.25189746905595273</v>
      </c>
      <c r="AD167" s="62"/>
      <c r="AE167" s="59">
        <f>AE154+AE162</f>
        <v>0</v>
      </c>
      <c r="AF167" s="63"/>
      <c r="AG167" s="59">
        <f>AG154+AG162</f>
        <v>0</v>
      </c>
      <c r="AH167" s="64">
        <f t="shared" ref="AH167:AH168" si="119">AE167+AG167</f>
        <v>0</v>
      </c>
      <c r="AI167" s="62"/>
      <c r="AJ167" s="64">
        <f>AJ154+AJ162</f>
        <v>0</v>
      </c>
      <c r="AK167" s="65">
        <f>+AC167+AH167+AJ167</f>
        <v>0.25189746905595273</v>
      </c>
      <c r="AL167" s="391"/>
      <c r="AM167" s="65">
        <f>W167+AK167</f>
        <v>17.551729853749638</v>
      </c>
    </row>
    <row r="168" spans="1:39" s="122" customFormat="1" ht="22.5" customHeight="1">
      <c r="A168" s="16" t="s">
        <v>38</v>
      </c>
      <c r="B168" s="57">
        <f>B158+B163</f>
        <v>202.50235148185976</v>
      </c>
      <c r="C168" s="58"/>
      <c r="D168" s="67">
        <f>D158+D163</f>
        <v>18.923460459298763</v>
      </c>
      <c r="E168" s="57"/>
      <c r="F168" s="58"/>
      <c r="G168" s="67"/>
      <c r="H168" s="57"/>
      <c r="I168" s="58"/>
      <c r="J168" s="67"/>
      <c r="K168" s="60">
        <f t="shared" si="116"/>
        <v>202.50235148185976</v>
      </c>
      <c r="L168" s="173">
        <f t="shared" si="117"/>
        <v>18.923460459298763</v>
      </c>
      <c r="M168" s="116">
        <f>M158+M163</f>
        <v>473.04599999999999</v>
      </c>
      <c r="N168" s="174"/>
      <c r="O168" s="175"/>
      <c r="P168" s="175"/>
      <c r="Q168" s="175"/>
      <c r="R168" s="134"/>
      <c r="S168" s="173">
        <f>S158+S163</f>
        <v>5.2540170221874263</v>
      </c>
      <c r="T168" s="121"/>
      <c r="U168" s="152"/>
      <c r="V168" s="67"/>
      <c r="W168" s="114">
        <f>L168+S168+V168</f>
        <v>24.177477481486189</v>
      </c>
      <c r="Y168" s="62"/>
      <c r="Z168" s="67">
        <f>Z158+Z163</f>
        <v>0</v>
      </c>
      <c r="AA168" s="63"/>
      <c r="AB168" s="67">
        <f>AB158+AB163</f>
        <v>0</v>
      </c>
      <c r="AC168" s="125">
        <f t="shared" si="118"/>
        <v>0</v>
      </c>
      <c r="AD168" s="62"/>
      <c r="AE168" s="67">
        <f>AE158+AE163</f>
        <v>1.0873924019320882</v>
      </c>
      <c r="AF168" s="63"/>
      <c r="AG168" s="67">
        <f>AG158+AG163</f>
        <v>-2.5545316240827735E-2</v>
      </c>
      <c r="AH168" s="125">
        <f t="shared" si="119"/>
        <v>1.0618470856912605</v>
      </c>
      <c r="AI168" s="62"/>
      <c r="AJ168" s="125">
        <f>AJ158+AJ163</f>
        <v>0</v>
      </c>
      <c r="AK168" s="75">
        <f>+AC168+AH168+AJ168</f>
        <v>1.0618470856912605</v>
      </c>
      <c r="AL168" s="391"/>
      <c r="AM168" s="75">
        <f>W168+AK168</f>
        <v>25.239324567177448</v>
      </c>
    </row>
    <row r="169" spans="1:39" s="1" customFormat="1" ht="22.5" customHeight="1">
      <c r="A169" s="176" t="s">
        <v>12</v>
      </c>
      <c r="B169" s="21">
        <f>B168</f>
        <v>202.50235148185976</v>
      </c>
      <c r="C169" s="85"/>
      <c r="D169" s="86">
        <f>SUM(D167:D168)</f>
        <v>36.223292843992454</v>
      </c>
      <c r="E169" s="21"/>
      <c r="F169" s="85"/>
      <c r="G169" s="86"/>
      <c r="H169" s="21"/>
      <c r="I169" s="85"/>
      <c r="J169" s="86"/>
      <c r="K169" s="24">
        <f>K168</f>
        <v>202.50235148185976</v>
      </c>
      <c r="L169" s="272">
        <f>+D169+G169+J169</f>
        <v>36.223292843992454</v>
      </c>
      <c r="M169" s="278"/>
      <c r="N169" s="87"/>
      <c r="O169" s="87"/>
      <c r="P169" s="87"/>
      <c r="Q169" s="87"/>
      <c r="R169" s="177"/>
      <c r="S169" s="272">
        <f>SUM(S167:S168)</f>
        <v>5.2540170221874263</v>
      </c>
      <c r="T169" s="26"/>
      <c r="U169" s="27"/>
      <c r="V169" s="86"/>
      <c r="W169" s="268">
        <f>SUM(W167:W168)</f>
        <v>41.47730986617988</v>
      </c>
      <c r="Y169" s="91"/>
      <c r="Z169" s="86">
        <f>SUM(Z167:Z168)</f>
        <v>0</v>
      </c>
      <c r="AA169" s="92"/>
      <c r="AB169" s="86">
        <f>SUM(AB167:AB168)</f>
        <v>0.25189746905595273</v>
      </c>
      <c r="AC169" s="327">
        <f>SUM(AC167:AC168)</f>
        <v>0.25189746905595273</v>
      </c>
      <c r="AD169" s="91"/>
      <c r="AE169" s="86">
        <f>SUM(AE167:AE168)</f>
        <v>1.0873924019320882</v>
      </c>
      <c r="AF169" s="92"/>
      <c r="AG169" s="86">
        <f>SUM(AG167:AG168)</f>
        <v>-2.5545316240827735E-2</v>
      </c>
      <c r="AH169" s="327">
        <f>SUM(AH167:AH168)</f>
        <v>1.0618470856912605</v>
      </c>
      <c r="AI169" s="91"/>
      <c r="AJ169" s="327">
        <f>SUM(AJ167:AJ168)</f>
        <v>0</v>
      </c>
      <c r="AK169" s="388">
        <f>SUM(AK167:AK168)</f>
        <v>1.3137445547472133</v>
      </c>
      <c r="AL169" s="385"/>
      <c r="AM169" s="388">
        <f>SUM(AM167:AM168)</f>
        <v>42.791054420927082</v>
      </c>
    </row>
    <row r="170" spans="1:39" ht="11.25" customHeight="1">
      <c r="A170" s="16"/>
      <c r="B170" s="57"/>
      <c r="C170" s="58"/>
      <c r="D170" s="59"/>
      <c r="E170" s="57"/>
      <c r="F170" s="58"/>
      <c r="G170" s="59"/>
      <c r="H170" s="57"/>
      <c r="I170" s="58"/>
      <c r="J170" s="59"/>
      <c r="K170" s="60"/>
      <c r="L170" s="117"/>
      <c r="M170" s="116"/>
      <c r="N170" s="76"/>
      <c r="O170" s="76"/>
      <c r="P170" s="76"/>
      <c r="Q170" s="76"/>
      <c r="R170" s="178"/>
      <c r="S170" s="117"/>
      <c r="T170" s="93"/>
      <c r="U170" s="94"/>
      <c r="V170" s="59"/>
      <c r="W170" s="95"/>
      <c r="Y170" s="62"/>
      <c r="Z170" s="59"/>
      <c r="AA170" s="63"/>
      <c r="AB170" s="59"/>
      <c r="AC170" s="64"/>
      <c r="AD170" s="62"/>
      <c r="AE170" s="59"/>
      <c r="AF170" s="63"/>
      <c r="AG170" s="59"/>
      <c r="AH170" s="64"/>
      <c r="AI170" s="62"/>
      <c r="AJ170" s="64"/>
      <c r="AK170" s="65"/>
      <c r="AL170" s="387"/>
      <c r="AM170" s="65"/>
    </row>
    <row r="171" spans="1:39" ht="21.6" customHeight="1">
      <c r="A171" s="16" t="s">
        <v>78</v>
      </c>
      <c r="B171" s="57"/>
      <c r="C171" s="58"/>
      <c r="D171" s="59"/>
      <c r="E171" s="57"/>
      <c r="F171" s="58"/>
      <c r="G171" s="59"/>
      <c r="H171" s="57"/>
      <c r="I171" s="58"/>
      <c r="J171" s="59"/>
      <c r="K171" s="60"/>
      <c r="L171" s="117"/>
      <c r="M171" s="116"/>
      <c r="N171" s="76"/>
      <c r="O171" s="76"/>
      <c r="P171" s="76"/>
      <c r="Q171" s="76"/>
      <c r="R171" s="178"/>
      <c r="S171" s="117"/>
      <c r="T171" s="93"/>
      <c r="U171" s="94"/>
      <c r="V171" s="59"/>
      <c r="W171" s="95"/>
      <c r="Y171" s="62"/>
      <c r="Z171" s="59"/>
      <c r="AA171" s="63"/>
      <c r="AB171" s="59"/>
      <c r="AC171" s="64"/>
      <c r="AD171" s="62"/>
      <c r="AE171" s="59"/>
      <c r="AF171" s="63"/>
      <c r="AG171" s="59"/>
      <c r="AH171" s="64"/>
      <c r="AI171" s="62"/>
      <c r="AJ171" s="64"/>
      <c r="AK171" s="65"/>
      <c r="AL171" s="387"/>
      <c r="AM171" s="65"/>
    </row>
    <row r="172" spans="1:39" ht="21.6" customHeight="1">
      <c r="A172" s="16" t="s">
        <v>37</v>
      </c>
      <c r="B172" s="57">
        <f>B30+B87+B147+B167</f>
        <v>7425.3548399786714</v>
      </c>
      <c r="C172" s="58"/>
      <c r="D172" s="59">
        <f>+D30+D87+D147+D167</f>
        <v>656.14493538083411</v>
      </c>
      <c r="E172" s="57">
        <f>E30+E87+E147+E167</f>
        <v>1831.9706816624034</v>
      </c>
      <c r="F172" s="58"/>
      <c r="G172" s="59">
        <f>+G30+G87+G147+G167</f>
        <v>164.32673076805133</v>
      </c>
      <c r="H172" s="57">
        <f>H30+H87+H147+H167</f>
        <v>361.85785704907954</v>
      </c>
      <c r="I172" s="58"/>
      <c r="J172" s="59">
        <f>+J30+J87+J147+J167</f>
        <v>32.460275602534466</v>
      </c>
      <c r="K172" s="60">
        <f t="shared" ref="K172:K174" si="120">+B172+E172+H172</f>
        <v>9619.1833786901534</v>
      </c>
      <c r="L172" s="117">
        <f t="shared" ref="L172:L173" si="121">+D172+G172+J172</f>
        <v>852.93194175141991</v>
      </c>
      <c r="M172" s="116">
        <f>M30+M87+M147+M167</f>
        <v>0</v>
      </c>
      <c r="N172" s="76"/>
      <c r="O172" s="76"/>
      <c r="P172" s="76"/>
      <c r="Q172" s="76"/>
      <c r="R172" s="178"/>
      <c r="S172" s="117">
        <f>S30+S87+S147+S167</f>
        <v>0</v>
      </c>
      <c r="T172" s="93">
        <f>T30+T87+T147+T167</f>
        <v>0</v>
      </c>
      <c r="U172" s="94"/>
      <c r="V172" s="59">
        <f>V30+V87+V147+V167</f>
        <v>0</v>
      </c>
      <c r="W172" s="113">
        <f>L172+S172+V172</f>
        <v>852.93194175141991</v>
      </c>
      <c r="Y172" s="62"/>
      <c r="Z172" s="59">
        <f>Z30+Z87+Z147+Z167</f>
        <v>0</v>
      </c>
      <c r="AA172" s="63"/>
      <c r="AB172" s="59">
        <f>AB30+AB87+AB147+AB167</f>
        <v>16.72488431529526</v>
      </c>
      <c r="AC172" s="64">
        <f t="shared" ref="AC172:AC173" si="122">Z172+AB172</f>
        <v>16.72488431529526</v>
      </c>
      <c r="AD172" s="62"/>
      <c r="AE172" s="59">
        <f>AE30+AE87+AE147+AE167</f>
        <v>0</v>
      </c>
      <c r="AF172" s="63"/>
      <c r="AG172" s="59">
        <f>AG30+AG87+AG147+AG167</f>
        <v>0</v>
      </c>
      <c r="AH172" s="64">
        <f t="shared" ref="AH172:AH173" si="123">AE172+AG172</f>
        <v>0</v>
      </c>
      <c r="AI172" s="62"/>
      <c r="AJ172" s="64">
        <f>AJ30+AJ87+AJ147+AJ167</f>
        <v>0</v>
      </c>
      <c r="AK172" s="65">
        <f>+AC172+AH172+AJ172</f>
        <v>16.72488431529526</v>
      </c>
      <c r="AL172" s="387"/>
      <c r="AM172" s="65">
        <f>W172+AK172</f>
        <v>869.65682606671521</v>
      </c>
    </row>
    <row r="173" spans="1:39" ht="21.6" customHeight="1">
      <c r="A173" s="16" t="s">
        <v>38</v>
      </c>
      <c r="B173" s="57">
        <f>B31+B88+B148+B168</f>
        <v>7425.3548399786714</v>
      </c>
      <c r="C173" s="58"/>
      <c r="D173" s="67">
        <f>+D31+D88+D148+D168</f>
        <v>559.08931299003689</v>
      </c>
      <c r="E173" s="57">
        <f>E31+E88+E148+E168</f>
        <v>1831.9706816624034</v>
      </c>
      <c r="F173" s="58"/>
      <c r="G173" s="67">
        <f>+G31+G88+G148+G168</f>
        <v>91.033084959102226</v>
      </c>
      <c r="H173" s="57">
        <f>H31+H88+H148+H168</f>
        <v>361.85785704907954</v>
      </c>
      <c r="I173" s="58"/>
      <c r="J173" s="67">
        <f>+J31+J88+J148+J168</f>
        <v>10.857841236476604</v>
      </c>
      <c r="K173" s="60">
        <f t="shared" si="120"/>
        <v>9619.1833786901534</v>
      </c>
      <c r="L173" s="173">
        <f t="shared" si="121"/>
        <v>660.98023918561569</v>
      </c>
      <c r="M173" s="116">
        <f>M31+M88+M148+M168</f>
        <v>10879.549904564519</v>
      </c>
      <c r="N173" s="76"/>
      <c r="O173" s="76"/>
      <c r="P173" s="76"/>
      <c r="Q173" s="76"/>
      <c r="R173" s="178"/>
      <c r="S173" s="173">
        <f>S31+S88+S148+S168</f>
        <v>97.488091903031048</v>
      </c>
      <c r="T173" s="60">
        <f>T31+T88+T148+T168</f>
        <v>6.1692333995033763</v>
      </c>
      <c r="U173" s="94"/>
      <c r="V173" s="67">
        <f>V31+V88+V148+V168</f>
        <v>124.52438644947689</v>
      </c>
      <c r="W173" s="114">
        <f>L173+S173+V173</f>
        <v>882.99271753812366</v>
      </c>
      <c r="Y173" s="62"/>
      <c r="Z173" s="67">
        <f>Z31+Z88+Z148+Z168</f>
        <v>0</v>
      </c>
      <c r="AA173" s="63"/>
      <c r="AB173" s="67">
        <f>AB31+AB88+AB148+AB168</f>
        <v>0</v>
      </c>
      <c r="AC173" s="125">
        <f t="shared" si="122"/>
        <v>0</v>
      </c>
      <c r="AD173" s="62"/>
      <c r="AE173" s="67">
        <f>AE31+AE88+AE148+AE168</f>
        <v>60.282786615044465</v>
      </c>
      <c r="AF173" s="63"/>
      <c r="AG173" s="67">
        <f>AG31+AG88+AG148+AG168</f>
        <v>-0.74626168894119427</v>
      </c>
      <c r="AH173" s="125">
        <f t="shared" si="123"/>
        <v>59.536524926103269</v>
      </c>
      <c r="AI173" s="62"/>
      <c r="AJ173" s="125">
        <f>AJ31+AJ88+AJ148+AJ168</f>
        <v>0</v>
      </c>
      <c r="AK173" s="75">
        <f>+AC173+AH173+AJ173</f>
        <v>59.536524926103269</v>
      </c>
      <c r="AL173" s="387"/>
      <c r="AM173" s="75">
        <f>W173+AK173</f>
        <v>942.52924246422697</v>
      </c>
    </row>
    <row r="174" spans="1:39" ht="22.5" customHeight="1" thickBot="1">
      <c r="A174" s="179" t="s">
        <v>78</v>
      </c>
      <c r="B174" s="180">
        <f>B32+B89+B149+B169</f>
        <v>7425.3548399786714</v>
      </c>
      <c r="C174" s="181"/>
      <c r="D174" s="182">
        <f>SUM(D172:D173)</f>
        <v>1215.234248370871</v>
      </c>
      <c r="E174" s="180">
        <f>E32+E89+E149+E169</f>
        <v>1831.9706816624034</v>
      </c>
      <c r="F174" s="181"/>
      <c r="G174" s="182">
        <f>SUM(G172:G173)</f>
        <v>255.35981572715355</v>
      </c>
      <c r="H174" s="180">
        <f>H32+H89+H149+H169</f>
        <v>361.85785704907954</v>
      </c>
      <c r="I174" s="181"/>
      <c r="J174" s="182">
        <f>SUM(J172:J173)</f>
        <v>43.318116839011068</v>
      </c>
      <c r="K174" s="183">
        <f t="shared" si="120"/>
        <v>9619.1833786901534</v>
      </c>
      <c r="L174" s="275">
        <f>+D174+G174+J174</f>
        <v>1513.9121809370356</v>
      </c>
      <c r="M174" s="285">
        <f>SUM(M172:M173)</f>
        <v>10879.549904564519</v>
      </c>
      <c r="N174" s="184"/>
      <c r="O174" s="184"/>
      <c r="P174" s="184"/>
      <c r="Q174" s="184"/>
      <c r="R174" s="185"/>
      <c r="S174" s="275">
        <f>SUM(S172:S173)</f>
        <v>97.488091903031048</v>
      </c>
      <c r="T174" s="186">
        <f>SUM(T172:T173)</f>
        <v>6.1692333995033763</v>
      </c>
      <c r="U174" s="187"/>
      <c r="V174" s="182">
        <f>SUM(V172:V173)</f>
        <v>124.52438644947689</v>
      </c>
      <c r="W174" s="291">
        <f>SUM(W172:W173)</f>
        <v>1735.9246592895436</v>
      </c>
      <c r="Y174" s="188"/>
      <c r="Z174" s="182">
        <f>SUM(Z172:Z173)</f>
        <v>0</v>
      </c>
      <c r="AA174" s="199"/>
      <c r="AB174" s="182">
        <f>SUM(AB172:AB173)</f>
        <v>16.72488431529526</v>
      </c>
      <c r="AC174" s="328">
        <f>SUM(AC172:AC173)</f>
        <v>16.72488431529526</v>
      </c>
      <c r="AD174" s="188"/>
      <c r="AE174" s="182">
        <f>SUM(AE172:AE173)</f>
        <v>60.282786615044465</v>
      </c>
      <c r="AF174" s="199"/>
      <c r="AG174" s="182">
        <f>SUM(AG172:AG173)</f>
        <v>-0.74626168894119427</v>
      </c>
      <c r="AH174" s="328">
        <f>SUM(AH172:AH173)</f>
        <v>59.536524926103269</v>
      </c>
      <c r="AI174" s="188"/>
      <c r="AJ174" s="328">
        <f>SUM(AJ172:AJ173)</f>
        <v>0</v>
      </c>
      <c r="AK174" s="392">
        <f>SUM(AK172:AK173)</f>
        <v>76.261409241398525</v>
      </c>
      <c r="AL174" s="387"/>
      <c r="AM174" s="394">
        <f>SUM(AM172:AM173)</f>
        <v>1812.1860685309421</v>
      </c>
    </row>
    <row r="175" spans="1:39" ht="22.5" customHeight="1">
      <c r="A175" s="269"/>
      <c r="B175" s="76"/>
      <c r="C175" s="189"/>
      <c r="D175" s="190"/>
      <c r="E175" s="94"/>
      <c r="F175" s="189"/>
      <c r="G175" s="94"/>
      <c r="H175" s="94"/>
      <c r="I175" s="189"/>
      <c r="J175" s="94"/>
      <c r="K175" s="76"/>
      <c r="L175" s="190"/>
      <c r="M175" s="76"/>
      <c r="N175" s="76"/>
      <c r="O175" s="76"/>
      <c r="P175" s="76"/>
      <c r="Q175" s="76"/>
      <c r="R175" s="178"/>
      <c r="S175" s="190"/>
      <c r="T175" s="94"/>
      <c r="U175" s="94"/>
      <c r="V175" s="94"/>
      <c r="W175" s="94"/>
      <c r="X175" s="94"/>
      <c r="Y175" s="94"/>
      <c r="AA175" s="192"/>
      <c r="AD175" s="192"/>
      <c r="AF175" s="192"/>
      <c r="AI175" s="192"/>
    </row>
    <row r="176" spans="1:39" ht="22.5" customHeight="1" thickBot="1">
      <c r="A176" s="269"/>
      <c r="B176" s="76"/>
      <c r="C176" s="189"/>
      <c r="D176" s="190"/>
      <c r="E176" s="94"/>
      <c r="F176" s="189"/>
      <c r="G176" s="94"/>
      <c r="H176" s="94"/>
      <c r="I176" s="189"/>
      <c r="J176" s="94"/>
      <c r="K176" s="76"/>
      <c r="L176" s="190"/>
      <c r="M176" s="76"/>
      <c r="N176" s="76"/>
      <c r="O176" s="76"/>
      <c r="P176" s="76"/>
      <c r="Q176" s="76"/>
      <c r="R176" s="178"/>
      <c r="S176" s="190"/>
      <c r="T176" s="94"/>
      <c r="U176" s="94"/>
      <c r="V176" s="94"/>
      <c r="W176" s="94"/>
      <c r="X176" s="94"/>
      <c r="Y176" s="94"/>
      <c r="AA176" s="192"/>
      <c r="AD176" s="192"/>
      <c r="AF176" s="192"/>
      <c r="AI176" s="192"/>
    </row>
    <row r="177" spans="1:39" ht="28.5" customHeight="1" thickBot="1">
      <c r="A177" s="393"/>
      <c r="B177" s="628" t="s">
        <v>103</v>
      </c>
      <c r="C177" s="665"/>
      <c r="D177" s="665"/>
      <c r="E177" s="665"/>
      <c r="F177" s="665"/>
      <c r="G177" s="665"/>
      <c r="H177" s="665"/>
      <c r="I177" s="665"/>
      <c r="J177" s="665"/>
      <c r="K177" s="665"/>
      <c r="L177" s="665"/>
      <c r="M177" s="665"/>
      <c r="N177" s="665"/>
      <c r="O177" s="665"/>
      <c r="P177" s="665"/>
      <c r="Q177" s="665"/>
      <c r="R177" s="665"/>
      <c r="S177" s="665"/>
      <c r="T177" s="665"/>
      <c r="U177" s="665"/>
      <c r="V177" s="665"/>
      <c r="W177" s="666"/>
      <c r="Y177" s="631" t="s">
        <v>99</v>
      </c>
      <c r="Z177" s="632"/>
      <c r="AA177" s="632"/>
      <c r="AB177" s="632"/>
      <c r="AC177" s="632"/>
      <c r="AD177" s="632"/>
      <c r="AE177" s="632"/>
      <c r="AF177" s="632"/>
      <c r="AG177" s="632"/>
      <c r="AH177" s="632"/>
      <c r="AI177" s="632"/>
      <c r="AJ177" s="632"/>
      <c r="AK177" s="633"/>
      <c r="AM177" s="634" t="s">
        <v>106</v>
      </c>
    </row>
    <row r="178" spans="1:39" ht="22.5" customHeight="1">
      <c r="A178" s="638" t="s">
        <v>104</v>
      </c>
      <c r="B178" s="640" t="s">
        <v>2</v>
      </c>
      <c r="C178" s="641"/>
      <c r="D178" s="642"/>
      <c r="E178" s="643" t="s">
        <v>3</v>
      </c>
      <c r="F178" s="641"/>
      <c r="G178" s="642"/>
      <c r="H178" s="643" t="s">
        <v>4</v>
      </c>
      <c r="I178" s="641"/>
      <c r="J178" s="642"/>
      <c r="K178" s="643" t="s">
        <v>5</v>
      </c>
      <c r="L178" s="642"/>
      <c r="M178" s="643" t="s">
        <v>6</v>
      </c>
      <c r="N178" s="641"/>
      <c r="O178" s="641"/>
      <c r="P178" s="641"/>
      <c r="Q178" s="641"/>
      <c r="R178" s="641"/>
      <c r="S178" s="642"/>
      <c r="T178" s="643" t="s">
        <v>7</v>
      </c>
      <c r="U178" s="641"/>
      <c r="V178" s="642"/>
      <c r="W178" s="648" t="s">
        <v>8</v>
      </c>
      <c r="X178" s="3"/>
      <c r="Y178" s="651" t="s">
        <v>9</v>
      </c>
      <c r="Z178" s="652"/>
      <c r="AA178" s="652"/>
      <c r="AB178" s="652"/>
      <c r="AC178" s="653"/>
      <c r="AD178" s="651" t="s">
        <v>10</v>
      </c>
      <c r="AE178" s="652"/>
      <c r="AF178" s="652"/>
      <c r="AG178" s="652"/>
      <c r="AH178" s="653"/>
      <c r="AI178" s="654" t="s">
        <v>11</v>
      </c>
      <c r="AJ178" s="655"/>
      <c r="AK178" s="329" t="s">
        <v>12</v>
      </c>
      <c r="AL178" s="3"/>
      <c r="AM178" s="635"/>
    </row>
    <row r="179" spans="1:39" ht="22.5" customHeight="1">
      <c r="A179" s="639"/>
      <c r="B179" s="5" t="s">
        <v>13</v>
      </c>
      <c r="C179" s="6" t="s">
        <v>14</v>
      </c>
      <c r="D179" s="7" t="s">
        <v>15</v>
      </c>
      <c r="E179" s="8" t="s">
        <v>13</v>
      </c>
      <c r="F179" s="6" t="s">
        <v>14</v>
      </c>
      <c r="G179" s="7" t="s">
        <v>15</v>
      </c>
      <c r="H179" s="8" t="s">
        <v>13</v>
      </c>
      <c r="I179" s="6" t="s">
        <v>14</v>
      </c>
      <c r="J179" s="7" t="s">
        <v>15</v>
      </c>
      <c r="K179" s="8" t="s">
        <v>81</v>
      </c>
      <c r="L179" s="9" t="s">
        <v>15</v>
      </c>
      <c r="M179" s="8" t="s">
        <v>17</v>
      </c>
      <c r="N179" s="662" t="s">
        <v>18</v>
      </c>
      <c r="O179" s="663"/>
      <c r="P179" s="663"/>
      <c r="Q179" s="663"/>
      <c r="R179" s="664"/>
      <c r="S179" s="10" t="s">
        <v>15</v>
      </c>
      <c r="T179" s="11" t="s">
        <v>19</v>
      </c>
      <c r="U179" s="12" t="s">
        <v>20</v>
      </c>
      <c r="V179" s="13" t="s">
        <v>15</v>
      </c>
      <c r="W179" s="649"/>
      <c r="X179" s="12"/>
      <c r="Y179" s="644" t="s">
        <v>21</v>
      </c>
      <c r="Z179" s="645"/>
      <c r="AA179" s="646" t="s">
        <v>22</v>
      </c>
      <c r="AB179" s="645"/>
      <c r="AC179" s="14" t="s">
        <v>12</v>
      </c>
      <c r="AD179" s="644" t="s">
        <v>23</v>
      </c>
      <c r="AE179" s="645"/>
      <c r="AF179" s="646" t="s">
        <v>22</v>
      </c>
      <c r="AG179" s="645"/>
      <c r="AH179" s="14" t="s">
        <v>12</v>
      </c>
      <c r="AI179" s="644"/>
      <c r="AJ179" s="647"/>
      <c r="AK179" s="330"/>
      <c r="AL179" s="12"/>
      <c r="AM179" s="636"/>
    </row>
    <row r="180" spans="1:39" ht="22.5" customHeight="1">
      <c r="A180" s="16"/>
      <c r="B180" s="5" t="s">
        <v>24</v>
      </c>
      <c r="C180" s="6" t="s">
        <v>25</v>
      </c>
      <c r="D180" s="7" t="s">
        <v>26</v>
      </c>
      <c r="E180" s="8" t="s">
        <v>24</v>
      </c>
      <c r="F180" s="6" t="s">
        <v>25</v>
      </c>
      <c r="G180" s="7" t="s">
        <v>26</v>
      </c>
      <c r="H180" s="8" t="s">
        <v>24</v>
      </c>
      <c r="I180" s="6" t="s">
        <v>25</v>
      </c>
      <c r="J180" s="7"/>
      <c r="K180" s="8"/>
      <c r="L180" s="7" t="s">
        <v>26</v>
      </c>
      <c r="M180" s="8" t="s">
        <v>27</v>
      </c>
      <c r="N180" s="656" t="s">
        <v>28</v>
      </c>
      <c r="O180" s="658" t="s">
        <v>82</v>
      </c>
      <c r="P180" s="658" t="s">
        <v>30</v>
      </c>
      <c r="Q180" s="658" t="s">
        <v>31</v>
      </c>
      <c r="R180" s="660" t="s">
        <v>12</v>
      </c>
      <c r="S180" s="7" t="s">
        <v>26</v>
      </c>
      <c r="T180" s="11" t="s">
        <v>26</v>
      </c>
      <c r="U180" s="12" t="s">
        <v>25</v>
      </c>
      <c r="V180" s="7" t="s">
        <v>26</v>
      </c>
      <c r="W180" s="649"/>
      <c r="X180" s="12"/>
      <c r="Y180" s="321" t="s">
        <v>34</v>
      </c>
      <c r="Z180" s="322" t="s">
        <v>15</v>
      </c>
      <c r="AA180" s="323" t="s">
        <v>34</v>
      </c>
      <c r="AB180" s="322" t="s">
        <v>15</v>
      </c>
      <c r="AC180" s="324" t="s">
        <v>15</v>
      </c>
      <c r="AD180" s="321" t="s">
        <v>34</v>
      </c>
      <c r="AE180" s="322" t="s">
        <v>15</v>
      </c>
      <c r="AF180" s="323" t="s">
        <v>34</v>
      </c>
      <c r="AG180" s="322" t="s">
        <v>15</v>
      </c>
      <c r="AH180" s="324" t="s">
        <v>15</v>
      </c>
      <c r="AI180" s="321" t="s">
        <v>34</v>
      </c>
      <c r="AJ180" s="324" t="s">
        <v>15</v>
      </c>
      <c r="AK180" s="331" t="s">
        <v>15</v>
      </c>
      <c r="AL180" s="12"/>
      <c r="AM180" s="636"/>
    </row>
    <row r="181" spans="1:39" ht="22.5" customHeight="1">
      <c r="A181" s="20" t="s">
        <v>33</v>
      </c>
      <c r="B181" s="21"/>
      <c r="C181" s="22"/>
      <c r="D181" s="23"/>
      <c r="E181" s="24"/>
      <c r="F181" s="22"/>
      <c r="G181" s="23"/>
      <c r="H181" s="24"/>
      <c r="I181" s="22"/>
      <c r="J181" s="23"/>
      <c r="K181" s="24"/>
      <c r="L181" s="25"/>
      <c r="M181" s="24"/>
      <c r="N181" s="657"/>
      <c r="O181" s="659"/>
      <c r="P181" s="659"/>
      <c r="Q181" s="659"/>
      <c r="R181" s="661"/>
      <c r="S181" s="23"/>
      <c r="T181" s="26"/>
      <c r="U181" s="27"/>
      <c r="V181" s="28"/>
      <c r="W181" s="650"/>
      <c r="X181" s="1"/>
      <c r="Y181" s="325" t="s">
        <v>105</v>
      </c>
      <c r="Z181" s="30" t="s">
        <v>26</v>
      </c>
      <c r="AA181" s="31" t="s">
        <v>105</v>
      </c>
      <c r="AB181" s="30" t="s">
        <v>26</v>
      </c>
      <c r="AC181" s="32" t="s">
        <v>26</v>
      </c>
      <c r="AD181" s="325" t="s">
        <v>105</v>
      </c>
      <c r="AE181" s="30" t="s">
        <v>26</v>
      </c>
      <c r="AF181" s="31" t="s">
        <v>105</v>
      </c>
      <c r="AG181" s="30" t="s">
        <v>26</v>
      </c>
      <c r="AH181" s="32" t="s">
        <v>26</v>
      </c>
      <c r="AI181" s="29" t="s">
        <v>105</v>
      </c>
      <c r="AJ181" s="32" t="s">
        <v>26</v>
      </c>
      <c r="AK181" s="193" t="s">
        <v>26</v>
      </c>
      <c r="AL181" s="1"/>
      <c r="AM181" s="637"/>
    </row>
    <row r="182" spans="1:39" ht="22.5" customHeight="1">
      <c r="A182" s="33"/>
      <c r="B182" s="5"/>
      <c r="C182" s="6"/>
      <c r="D182" s="7"/>
      <c r="E182" s="8"/>
      <c r="F182" s="6"/>
      <c r="G182" s="7"/>
      <c r="H182" s="8"/>
      <c r="I182" s="6"/>
      <c r="J182" s="7"/>
      <c r="K182" s="8"/>
      <c r="L182" s="9"/>
      <c r="M182" s="8"/>
      <c r="N182" s="8"/>
      <c r="O182" s="34"/>
      <c r="P182" s="34"/>
      <c r="Q182" s="34"/>
      <c r="R182" s="35"/>
      <c r="S182" s="7"/>
      <c r="T182" s="11"/>
      <c r="U182" s="12"/>
      <c r="V182" s="13"/>
      <c r="W182" s="36"/>
      <c r="X182" s="1"/>
      <c r="Y182" s="17"/>
      <c r="Z182" s="9"/>
      <c r="AA182" s="18"/>
      <c r="AB182" s="9"/>
      <c r="AC182" s="19"/>
      <c r="AD182" s="17"/>
      <c r="AE182" s="9"/>
      <c r="AF182" s="18"/>
      <c r="AG182" s="9"/>
      <c r="AH182" s="19"/>
      <c r="AI182" s="17"/>
      <c r="AJ182" s="19"/>
      <c r="AK182" s="37"/>
      <c r="AL182" s="1"/>
      <c r="AM182" s="37"/>
    </row>
    <row r="183" spans="1:39" ht="22.5" customHeight="1">
      <c r="A183" s="38" t="s">
        <v>35</v>
      </c>
      <c r="B183" s="39"/>
      <c r="C183" s="40"/>
      <c r="D183" s="41"/>
      <c r="E183" s="39"/>
      <c r="F183" s="40"/>
      <c r="G183" s="41"/>
      <c r="H183" s="39"/>
      <c r="I183" s="40"/>
      <c r="J183" s="41"/>
      <c r="K183" s="42"/>
      <c r="L183" s="381"/>
      <c r="M183" s="276"/>
      <c r="N183" s="42"/>
      <c r="O183" s="44"/>
      <c r="P183" s="44"/>
      <c r="Q183" s="44"/>
      <c r="R183" s="45"/>
      <c r="S183" s="381"/>
      <c r="T183" s="46"/>
      <c r="U183" s="47"/>
      <c r="V183" s="48"/>
      <c r="W183" s="49"/>
      <c r="X183" s="1"/>
      <c r="Y183" s="50"/>
      <c r="Z183" s="43"/>
      <c r="AA183" s="51"/>
      <c r="AB183" s="43"/>
      <c r="AC183" s="52"/>
      <c r="AD183" s="50"/>
      <c r="AE183" s="43"/>
      <c r="AF183" s="51"/>
      <c r="AG183" s="43"/>
      <c r="AH183" s="52"/>
      <c r="AI183" s="50"/>
      <c r="AJ183" s="383"/>
      <c r="AK183" s="384"/>
      <c r="AL183" s="385"/>
      <c r="AM183" s="384"/>
    </row>
    <row r="184" spans="1:39" ht="15" customHeight="1">
      <c r="A184" s="54"/>
      <c r="B184" s="5"/>
      <c r="C184" s="6"/>
      <c r="D184" s="7"/>
      <c r="E184" s="5"/>
      <c r="F184" s="6"/>
      <c r="G184" s="7"/>
      <c r="H184" s="5"/>
      <c r="I184" s="6"/>
      <c r="J184" s="7"/>
      <c r="K184" s="8"/>
      <c r="L184" s="382"/>
      <c r="M184" s="277"/>
      <c r="N184" s="8"/>
      <c r="O184" s="34"/>
      <c r="P184" s="34"/>
      <c r="Q184" s="34"/>
      <c r="R184" s="35"/>
      <c r="S184" s="382"/>
      <c r="T184" s="11"/>
      <c r="U184" s="12"/>
      <c r="V184" s="13"/>
      <c r="W184" s="55"/>
      <c r="X184" s="1"/>
      <c r="Y184" s="17"/>
      <c r="Z184" s="9"/>
      <c r="AA184" s="18"/>
      <c r="AB184" s="9"/>
      <c r="AC184" s="19"/>
      <c r="AD184" s="17"/>
      <c r="AE184" s="9"/>
      <c r="AF184" s="18"/>
      <c r="AG184" s="9"/>
      <c r="AH184" s="19"/>
      <c r="AI184" s="17"/>
      <c r="AJ184" s="270"/>
      <c r="AK184" s="386"/>
      <c r="AL184" s="385"/>
      <c r="AM184" s="386"/>
    </row>
    <row r="185" spans="1:39" ht="22.5" customHeight="1">
      <c r="A185" s="16" t="s">
        <v>36</v>
      </c>
      <c r="B185" s="5"/>
      <c r="C185" s="6"/>
      <c r="D185" s="7"/>
      <c r="E185" s="5"/>
      <c r="F185" s="6"/>
      <c r="G185" s="7"/>
      <c r="H185" s="5"/>
      <c r="I185" s="6"/>
      <c r="J185" s="7"/>
      <c r="K185" s="8"/>
      <c r="L185" s="382"/>
      <c r="M185" s="277"/>
      <c r="N185" s="8"/>
      <c r="O185" s="34"/>
      <c r="P185" s="34"/>
      <c r="Q185" s="34"/>
      <c r="R185" s="35"/>
      <c r="S185" s="382"/>
      <c r="T185" s="11"/>
      <c r="U185" s="12"/>
      <c r="V185" s="13"/>
      <c r="W185" s="55"/>
      <c r="X185" s="1"/>
      <c r="Y185" s="17"/>
      <c r="Z185" s="1"/>
      <c r="AA185" s="18"/>
      <c r="AB185" s="9"/>
      <c r="AC185" s="19"/>
      <c r="AD185" s="17"/>
      <c r="AE185" s="1"/>
      <c r="AF185" s="18"/>
      <c r="AG185" s="9"/>
      <c r="AH185" s="19"/>
      <c r="AI185" s="17"/>
      <c r="AJ185" s="270"/>
      <c r="AK185" s="386"/>
      <c r="AL185" s="385"/>
      <c r="AM185" s="386"/>
    </row>
    <row r="186" spans="1:39" ht="22.5" customHeight="1">
      <c r="A186" s="56" t="s">
        <v>37</v>
      </c>
      <c r="B186" s="57">
        <f>B10</f>
        <v>4269.112571252087</v>
      </c>
      <c r="C186" s="58">
        <v>8.8405876926287874E-2</v>
      </c>
      <c r="D186" s="59">
        <f>+B186*C186</f>
        <v>377.4146405585804</v>
      </c>
      <c r="E186" s="57"/>
      <c r="F186" s="58"/>
      <c r="G186" s="59"/>
      <c r="H186" s="57"/>
      <c r="I186" s="58"/>
      <c r="J186" s="59"/>
      <c r="K186" s="60">
        <f>+B186+E186+H186</f>
        <v>4269.112571252087</v>
      </c>
      <c r="L186" s="117">
        <f>+D186+G186+J186</f>
        <v>377.4146405585804</v>
      </c>
      <c r="M186" s="277"/>
      <c r="N186" s="8"/>
      <c r="O186" s="34"/>
      <c r="P186" s="34"/>
      <c r="Q186" s="34"/>
      <c r="R186" s="35"/>
      <c r="S186" s="382"/>
      <c r="T186" s="11"/>
      <c r="U186" s="12"/>
      <c r="V186" s="13"/>
      <c r="W186" s="113">
        <f>L186+S186+V186</f>
        <v>377.4146405585804</v>
      </c>
      <c r="X186" s="1"/>
      <c r="Y186" s="62">
        <v>0</v>
      </c>
      <c r="Z186" s="59">
        <f>$K186*Y186/100</f>
        <v>0</v>
      </c>
      <c r="AA186" s="63">
        <v>0.156</v>
      </c>
      <c r="AB186" s="59">
        <f>$K186*AA186/100</f>
        <v>6.659815611153256</v>
      </c>
      <c r="AC186" s="64">
        <f>Z186+AB186</f>
        <v>6.659815611153256</v>
      </c>
      <c r="AD186" s="62"/>
      <c r="AE186" s="59"/>
      <c r="AF186" s="63"/>
      <c r="AG186" s="59"/>
      <c r="AH186" s="64"/>
      <c r="AI186" s="62"/>
      <c r="AJ186" s="64"/>
      <c r="AK186" s="65">
        <f>+AC186+AH186+AJ186</f>
        <v>6.659815611153256</v>
      </c>
      <c r="AL186" s="385"/>
      <c r="AM186" s="65">
        <f>W186+AK186</f>
        <v>384.07445616973365</v>
      </c>
    </row>
    <row r="187" spans="1:39" ht="22.5" customHeight="1">
      <c r="A187" s="56" t="s">
        <v>38</v>
      </c>
      <c r="B187" s="57">
        <f>B186</f>
        <v>4269.112571252087</v>
      </c>
      <c r="C187" s="66">
        <v>0.10226664878603144</v>
      </c>
      <c r="D187" s="423">
        <f>+B187*C187</f>
        <v>436.58783595226879</v>
      </c>
      <c r="E187" s="57"/>
      <c r="F187" s="66"/>
      <c r="G187" s="67"/>
      <c r="H187" s="57"/>
      <c r="I187" s="66"/>
      <c r="J187" s="67"/>
      <c r="K187" s="68">
        <f>+B187+E187+H187</f>
        <v>4269.112571252087</v>
      </c>
      <c r="L187" s="146">
        <f>+D187+G187+J187</f>
        <v>436.58783595226879</v>
      </c>
      <c r="M187" s="277"/>
      <c r="N187" s="8"/>
      <c r="O187" s="34"/>
      <c r="P187" s="34"/>
      <c r="Q187" s="34"/>
      <c r="R187" s="35"/>
      <c r="S187" s="382"/>
      <c r="T187" s="63">
        <f>T11</f>
        <v>5.520347549504435</v>
      </c>
      <c r="U187" s="70">
        <v>21.038342273904735</v>
      </c>
      <c r="V187" s="67">
        <f>+T187*U187</f>
        <v>116.13896121738557</v>
      </c>
      <c r="W187" s="114">
        <f>L187+S187+V187</f>
        <v>552.72679716965433</v>
      </c>
      <c r="X187" s="1"/>
      <c r="Y187" s="72"/>
      <c r="Z187" s="69"/>
      <c r="AA187" s="73"/>
      <c r="AB187" s="69"/>
      <c r="AC187" s="74"/>
      <c r="AD187" s="72">
        <v>0.65740539162400002</v>
      </c>
      <c r="AE187" s="69">
        <f>$K187*AD187/100</f>
        <v>28.065376217909201</v>
      </c>
      <c r="AF187" s="73">
        <v>-2.393839E-2</v>
      </c>
      <c r="AG187" s="69">
        <f>$K187*AF187/100</f>
        <v>-1.0219568168453526</v>
      </c>
      <c r="AH187" s="74">
        <f>AE187+AG187</f>
        <v>27.043419401063847</v>
      </c>
      <c r="AI187" s="62">
        <v>0</v>
      </c>
      <c r="AJ187" s="64">
        <f>$K187*AI187/100</f>
        <v>0</v>
      </c>
      <c r="AK187" s="65">
        <f>+AC187+AH187+AJ187</f>
        <v>27.043419401063847</v>
      </c>
      <c r="AL187" s="385"/>
      <c r="AM187" s="75">
        <f>W187+AK187</f>
        <v>579.77021657071816</v>
      </c>
    </row>
    <row r="188" spans="1:39" ht="22.5" customHeight="1">
      <c r="A188" s="56" t="s">
        <v>39</v>
      </c>
      <c r="B188" s="57">
        <f>B187</f>
        <v>4269.112571252087</v>
      </c>
      <c r="C188" s="58">
        <f>SUM(C186:C187)</f>
        <v>0.1906725257123193</v>
      </c>
      <c r="D188" s="59">
        <f>SUM(D186:D187)</f>
        <v>814.00247651084919</v>
      </c>
      <c r="E188" s="57"/>
      <c r="F188" s="58"/>
      <c r="G188" s="59"/>
      <c r="H188" s="57"/>
      <c r="I188" s="58"/>
      <c r="J188" s="59"/>
      <c r="K188" s="60">
        <f>+B188+E188+H188</f>
        <v>4269.112571252087</v>
      </c>
      <c r="L188" s="117">
        <f>+D188+G188+J188</f>
        <v>814.00247651084919</v>
      </c>
      <c r="M188" s="116"/>
      <c r="N188" s="60"/>
      <c r="O188" s="76"/>
      <c r="P188" s="76"/>
      <c r="Q188" s="76"/>
      <c r="R188" s="77"/>
      <c r="S188" s="117"/>
      <c r="T188" s="192"/>
      <c r="U188" s="271"/>
      <c r="V188" s="59">
        <f>SUM(V186:V187)</f>
        <v>116.13896121738557</v>
      </c>
      <c r="W188" s="113">
        <f>SUM(W186:W187)</f>
        <v>930.14143772823468</v>
      </c>
      <c r="Y188" s="62"/>
      <c r="Z188" s="59">
        <f>SUM(Z186:Z187)</f>
        <v>0</v>
      </c>
      <c r="AA188" s="63"/>
      <c r="AB188" s="59">
        <f>SUM(AB186:AB187)</f>
        <v>6.659815611153256</v>
      </c>
      <c r="AC188" s="64">
        <f>SUM(AC186:AC187)</f>
        <v>6.659815611153256</v>
      </c>
      <c r="AD188" s="62"/>
      <c r="AE188" s="59">
        <f>SUM(AE186:AE187)</f>
        <v>28.065376217909201</v>
      </c>
      <c r="AF188" s="63"/>
      <c r="AG188" s="59">
        <f>SUM(AG186:AG187)</f>
        <v>-1.0219568168453526</v>
      </c>
      <c r="AH188" s="64">
        <f>SUM(AH186:AH187)</f>
        <v>27.043419401063847</v>
      </c>
      <c r="AI188" s="62"/>
      <c r="AJ188" s="64">
        <f>SUM(AJ186:AJ187)</f>
        <v>0</v>
      </c>
      <c r="AK188" s="65">
        <f>SUM(AK186:AK187)</f>
        <v>33.703235012217107</v>
      </c>
      <c r="AL188" s="387"/>
      <c r="AM188" s="65">
        <f>SUM(AM186:AM187)</f>
        <v>963.84467274045187</v>
      </c>
    </row>
    <row r="189" spans="1:39" ht="22.5" customHeight="1">
      <c r="A189" s="16"/>
      <c r="B189" s="57"/>
      <c r="C189" s="58"/>
      <c r="D189" s="59"/>
      <c r="E189" s="57"/>
      <c r="F189" s="58"/>
      <c r="G189" s="59"/>
      <c r="H189" s="57"/>
      <c r="I189" s="58"/>
      <c r="J189" s="59"/>
      <c r="K189" s="60"/>
      <c r="L189" s="117"/>
      <c r="M189" s="116"/>
      <c r="N189" s="60"/>
      <c r="O189" s="76"/>
      <c r="P189" s="76"/>
      <c r="Q189" s="76"/>
      <c r="R189" s="77"/>
      <c r="S189" s="117"/>
      <c r="T189" s="63"/>
      <c r="U189" s="70"/>
      <c r="V189" s="59"/>
      <c r="W189" s="113"/>
      <c r="Y189" s="62"/>
      <c r="Z189" s="59"/>
      <c r="AA189" s="63"/>
      <c r="AB189" s="59"/>
      <c r="AC189" s="64"/>
      <c r="AD189" s="62"/>
      <c r="AE189" s="59"/>
      <c r="AF189" s="63"/>
      <c r="AG189" s="59"/>
      <c r="AH189" s="64"/>
      <c r="AI189" s="62"/>
      <c r="AJ189" s="64"/>
      <c r="AK189" s="65"/>
      <c r="AL189" s="387"/>
      <c r="AM189" s="65"/>
    </row>
    <row r="190" spans="1:39" ht="22.5" customHeight="1">
      <c r="A190" s="16" t="s">
        <v>40</v>
      </c>
      <c r="B190" s="57"/>
      <c r="C190" s="58"/>
      <c r="D190" s="59"/>
      <c r="E190" s="57"/>
      <c r="F190" s="58"/>
      <c r="G190" s="59"/>
      <c r="H190" s="57"/>
      <c r="I190" s="58"/>
      <c r="J190" s="59"/>
      <c r="K190" s="60"/>
      <c r="L190" s="117"/>
      <c r="M190" s="116"/>
      <c r="N190" s="60"/>
      <c r="O190" s="76"/>
      <c r="P190" s="76"/>
      <c r="Q190" s="76"/>
      <c r="R190" s="77"/>
      <c r="S190" s="117"/>
      <c r="T190" s="63"/>
      <c r="U190" s="70"/>
      <c r="V190" s="59"/>
      <c r="W190" s="113"/>
      <c r="Y190" s="62"/>
      <c r="Z190" s="59"/>
      <c r="AA190" s="63"/>
      <c r="AB190" s="59"/>
      <c r="AC190" s="64"/>
      <c r="AD190" s="62"/>
      <c r="AE190" s="59"/>
      <c r="AF190" s="63"/>
      <c r="AG190" s="59"/>
      <c r="AH190" s="64"/>
      <c r="AI190" s="62"/>
      <c r="AJ190" s="64"/>
      <c r="AK190" s="65"/>
      <c r="AL190" s="387"/>
      <c r="AM190" s="65"/>
    </row>
    <row r="191" spans="1:39" ht="22.5" customHeight="1">
      <c r="A191" s="56" t="s">
        <v>37</v>
      </c>
      <c r="B191" s="57">
        <f>B15</f>
        <v>30.889965222460006</v>
      </c>
      <c r="C191" s="58">
        <v>8.8405876926287874E-2</v>
      </c>
      <c r="D191" s="59">
        <f>+B191*C191</f>
        <v>2.7308544637141119</v>
      </c>
      <c r="E191" s="57">
        <f>E15</f>
        <v>71.111994746525227</v>
      </c>
      <c r="F191" s="58">
        <v>8.8405876926287874E-2</v>
      </c>
      <c r="G191" s="59">
        <f>+E191*F191</f>
        <v>6.2867182555441392</v>
      </c>
      <c r="H191" s="57">
        <f>H15</f>
        <v>201.5481402967547</v>
      </c>
      <c r="I191" s="58">
        <v>8.8405876926287874E-2</v>
      </c>
      <c r="J191" s="59">
        <f>+H191*I191</f>
        <v>17.818040085797097</v>
      </c>
      <c r="K191" s="60">
        <f>+B191+E191+H191</f>
        <v>303.55010026573996</v>
      </c>
      <c r="L191" s="117">
        <f>+D191+G191+J191</f>
        <v>26.835612805055348</v>
      </c>
      <c r="M191" s="116"/>
      <c r="N191" s="60"/>
      <c r="O191" s="76"/>
      <c r="P191" s="76"/>
      <c r="Q191" s="76"/>
      <c r="R191" s="77"/>
      <c r="S191" s="117"/>
      <c r="T191" s="63"/>
      <c r="U191" s="70"/>
      <c r="V191" s="59"/>
      <c r="W191" s="113">
        <f>L191+S191+V191</f>
        <v>26.835612805055348</v>
      </c>
      <c r="Y191" s="62">
        <v>0</v>
      </c>
      <c r="Z191" s="59">
        <f>$K191*Y191/100</f>
        <v>0</v>
      </c>
      <c r="AA191" s="63">
        <v>0.156</v>
      </c>
      <c r="AB191" s="59">
        <f>$K191*AA191/100</f>
        <v>0.47353815641455432</v>
      </c>
      <c r="AC191" s="64">
        <f>Z191+AB191</f>
        <v>0.47353815641455432</v>
      </c>
      <c r="AD191" s="62"/>
      <c r="AE191" s="59"/>
      <c r="AF191" s="63"/>
      <c r="AG191" s="59"/>
      <c r="AH191" s="64"/>
      <c r="AI191" s="62"/>
      <c r="AJ191" s="64"/>
      <c r="AK191" s="65">
        <f>+AC191+AH191+AJ191</f>
        <v>0.47353815641455432</v>
      </c>
      <c r="AL191" s="385"/>
      <c r="AM191" s="65">
        <f>W191+AK191</f>
        <v>27.309150961469904</v>
      </c>
    </row>
    <row r="192" spans="1:39" ht="22.5" customHeight="1">
      <c r="A192" s="56" t="s">
        <v>38</v>
      </c>
      <c r="B192" s="57">
        <f>B191</f>
        <v>30.889965222460006</v>
      </c>
      <c r="C192" s="66">
        <v>0.16853120304255828</v>
      </c>
      <c r="D192" s="67">
        <f>+B192*C192</f>
        <v>5.2059230008839714</v>
      </c>
      <c r="E192" s="57">
        <f>E191</f>
        <v>71.111994746525227</v>
      </c>
      <c r="F192" s="66">
        <v>0.11468684212910782</v>
      </c>
      <c r="G192" s="67">
        <f>+E192*F192</f>
        <v>8.1556101149806839</v>
      </c>
      <c r="H192" s="57">
        <f>H191</f>
        <v>201.5481402967547</v>
      </c>
      <c r="I192" s="66">
        <v>2.9098066601108891E-2</v>
      </c>
      <c r="J192" s="67">
        <f>+H192*I192</f>
        <v>5.8646612096846065</v>
      </c>
      <c r="K192" s="68">
        <f>+B192+E192+H192</f>
        <v>303.55010026573996</v>
      </c>
      <c r="L192" s="146">
        <f>+D192+G192+J192</f>
        <v>19.226194325549262</v>
      </c>
      <c r="M192" s="116"/>
      <c r="N192" s="60"/>
      <c r="O192" s="76"/>
      <c r="P192" s="76"/>
      <c r="Q192" s="76"/>
      <c r="R192" s="77"/>
      <c r="S192" s="117"/>
      <c r="T192" s="63">
        <f>T16</f>
        <v>0.16736701850826213</v>
      </c>
      <c r="U192" s="70">
        <v>21.038342273904735</v>
      </c>
      <c r="V192" s="67">
        <f>+T192*U192</f>
        <v>3.5211246207397675</v>
      </c>
      <c r="W192" s="114">
        <f>L192+S192+V192</f>
        <v>22.747318946289028</v>
      </c>
      <c r="Y192" s="72"/>
      <c r="Z192" s="69"/>
      <c r="AA192" s="73"/>
      <c r="AB192" s="69"/>
      <c r="AC192" s="74"/>
      <c r="AD192" s="72">
        <v>0.65740539162400002</v>
      </c>
      <c r="AE192" s="69">
        <f>$K192*AD192/100</f>
        <v>1.9955547254270325</v>
      </c>
      <c r="AF192" s="73">
        <v>-2.393839E-2</v>
      </c>
      <c r="AG192" s="69">
        <f>$K192*AF192/100</f>
        <v>-7.2665006847003874E-2</v>
      </c>
      <c r="AH192" s="74">
        <f>AE192+AG192</f>
        <v>1.9228897185800287</v>
      </c>
      <c r="AI192" s="62">
        <v>0</v>
      </c>
      <c r="AJ192" s="64">
        <f>$K192*AI192/100</f>
        <v>0</v>
      </c>
      <c r="AK192" s="65">
        <f>+AC192+AH192+AJ192</f>
        <v>1.9228897185800287</v>
      </c>
      <c r="AL192" s="385"/>
      <c r="AM192" s="75">
        <f>W192+AK192</f>
        <v>24.670208664869055</v>
      </c>
    </row>
    <row r="193" spans="1:39" ht="15">
      <c r="A193" s="56" t="s">
        <v>39</v>
      </c>
      <c r="B193" s="57">
        <f>B192</f>
        <v>30.889965222460006</v>
      </c>
      <c r="C193" s="58">
        <f>SUM(C191:C192)</f>
        <v>0.25693707996884618</v>
      </c>
      <c r="D193" s="59">
        <f>SUM(D191:D192)</f>
        <v>7.9367774645980838</v>
      </c>
      <c r="E193" s="57">
        <f>E192</f>
        <v>71.111994746525227</v>
      </c>
      <c r="F193" s="58">
        <f>SUM(F191:F192)</f>
        <v>0.20309271905539569</v>
      </c>
      <c r="G193" s="59">
        <f>SUM(G191:G192)</f>
        <v>14.442328370524823</v>
      </c>
      <c r="H193" s="57">
        <f>H192</f>
        <v>201.5481402967547</v>
      </c>
      <c r="I193" s="58">
        <f>SUM(I191:I192)</f>
        <v>0.11750394352739676</v>
      </c>
      <c r="J193" s="59">
        <f>SUM(J191:J192)</f>
        <v>23.682701295481703</v>
      </c>
      <c r="K193" s="60">
        <f>+B193+E193+H193</f>
        <v>303.55010026573996</v>
      </c>
      <c r="L193" s="117">
        <f>+D193+G193+J193</f>
        <v>46.061807130604606</v>
      </c>
      <c r="M193" s="116"/>
      <c r="N193" s="60"/>
      <c r="O193" s="76"/>
      <c r="P193" s="76"/>
      <c r="Q193" s="76"/>
      <c r="R193" s="77"/>
      <c r="S193" s="117"/>
      <c r="T193" s="192"/>
      <c r="U193" s="271"/>
      <c r="V193" s="59">
        <f>SUM(V191:V192)</f>
        <v>3.5211246207397675</v>
      </c>
      <c r="W193" s="113">
        <f>SUM(W191:W192)</f>
        <v>49.582931751344375</v>
      </c>
      <c r="Y193" s="62"/>
      <c r="Z193" s="59">
        <f>SUM(Z191:Z192)</f>
        <v>0</v>
      </c>
      <c r="AA193" s="63"/>
      <c r="AB193" s="59">
        <f>SUM(AB191:AB192)</f>
        <v>0.47353815641455432</v>
      </c>
      <c r="AC193" s="64">
        <f>SUM(AC191:AC192)</f>
        <v>0.47353815641455432</v>
      </c>
      <c r="AD193" s="62"/>
      <c r="AE193" s="59">
        <f>SUM(AE191:AE192)</f>
        <v>1.9955547254270325</v>
      </c>
      <c r="AF193" s="63"/>
      <c r="AG193" s="59">
        <f>SUM(AG191:AG192)</f>
        <v>-7.2665006847003874E-2</v>
      </c>
      <c r="AH193" s="64">
        <f>SUM(AH191:AH192)</f>
        <v>1.9228897185800287</v>
      </c>
      <c r="AI193" s="62"/>
      <c r="AJ193" s="64">
        <f>SUM(AJ191:AJ192)</f>
        <v>0</v>
      </c>
      <c r="AK193" s="65">
        <f>SUM(AK191:AK192)</f>
        <v>2.3964278749945831</v>
      </c>
      <c r="AL193" s="387"/>
      <c r="AM193" s="65">
        <f>SUM(AM191:AM192)</f>
        <v>51.979359626338962</v>
      </c>
    </row>
    <row r="194" spans="1:39" ht="17.25">
      <c r="A194" s="16"/>
      <c r="B194" s="78"/>
      <c r="C194" s="58"/>
      <c r="D194" s="69"/>
      <c r="E194" s="78"/>
      <c r="F194" s="58"/>
      <c r="G194" s="69"/>
      <c r="H194" s="78"/>
      <c r="I194" s="58"/>
      <c r="J194" s="69"/>
      <c r="K194" s="68"/>
      <c r="L194" s="146"/>
      <c r="M194" s="154"/>
      <c r="N194" s="68"/>
      <c r="O194" s="79"/>
      <c r="P194" s="79"/>
      <c r="Q194" s="79"/>
      <c r="R194" s="77"/>
      <c r="S194" s="146"/>
      <c r="T194" s="73"/>
      <c r="U194" s="70"/>
      <c r="V194" s="69"/>
      <c r="W194" s="83"/>
      <c r="Y194" s="72"/>
      <c r="Z194" s="69"/>
      <c r="AA194" s="73"/>
      <c r="AB194" s="69"/>
      <c r="AC194" s="74"/>
      <c r="AD194" s="72"/>
      <c r="AE194" s="69"/>
      <c r="AF194" s="73"/>
      <c r="AG194" s="69"/>
      <c r="AH194" s="74"/>
      <c r="AI194" s="72"/>
      <c r="AJ194" s="74"/>
      <c r="AK194" s="81"/>
      <c r="AL194" s="387"/>
      <c r="AM194" s="81"/>
    </row>
    <row r="195" spans="1:39" ht="15.75">
      <c r="A195" s="16" t="s">
        <v>41</v>
      </c>
      <c r="B195" s="57"/>
      <c r="C195" s="58"/>
      <c r="D195" s="59"/>
      <c r="E195" s="57"/>
      <c r="F195" s="58"/>
      <c r="G195" s="59"/>
      <c r="H195" s="57"/>
      <c r="I195" s="58"/>
      <c r="J195" s="59"/>
      <c r="K195" s="60"/>
      <c r="L195" s="117"/>
      <c r="M195" s="116"/>
      <c r="N195" s="60"/>
      <c r="O195" s="76"/>
      <c r="P195" s="76"/>
      <c r="Q195" s="76"/>
      <c r="R195" s="77"/>
      <c r="S195" s="117"/>
      <c r="T195" s="63"/>
      <c r="U195" s="70"/>
      <c r="V195" s="59"/>
      <c r="W195" s="113"/>
      <c r="Y195" s="62"/>
      <c r="Z195" s="59"/>
      <c r="AA195" s="63"/>
      <c r="AB195" s="59"/>
      <c r="AC195" s="64"/>
      <c r="AD195" s="62"/>
      <c r="AE195" s="59"/>
      <c r="AF195" s="63"/>
      <c r="AG195" s="59"/>
      <c r="AH195" s="64"/>
      <c r="AI195" s="62"/>
      <c r="AJ195" s="64"/>
      <c r="AK195" s="65"/>
      <c r="AL195" s="387"/>
      <c r="AM195" s="65"/>
    </row>
    <row r="196" spans="1:39" ht="15">
      <c r="A196" s="56" t="s">
        <v>37</v>
      </c>
      <c r="B196" s="57">
        <f>B20</f>
        <v>60.438780705071117</v>
      </c>
      <c r="C196" s="58">
        <v>8.8405876926287874E-2</v>
      </c>
      <c r="D196" s="59">
        <f>+B196*C196</f>
        <v>5.3431434085874194</v>
      </c>
      <c r="E196" s="57">
        <f>E20</f>
        <v>183.52459033696201</v>
      </c>
      <c r="F196" s="58">
        <v>8.8405876926287874E-2</v>
      </c>
      <c r="G196" s="59">
        <f>+E196*F196</f>
        <v>16.224652346276866</v>
      </c>
      <c r="H196" s="57">
        <f>H20</f>
        <v>158.2317678251643</v>
      </c>
      <c r="I196" s="58">
        <v>8.8405876926287874E-2</v>
      </c>
      <c r="J196" s="59">
        <f>+H196*I196</f>
        <v>13.988618192180432</v>
      </c>
      <c r="K196" s="60">
        <f>+B196+E196+H196</f>
        <v>402.19513886719744</v>
      </c>
      <c r="L196" s="117">
        <f>+D196+G196+J196</f>
        <v>35.556413947044717</v>
      </c>
      <c r="M196" s="116"/>
      <c r="N196" s="60"/>
      <c r="O196" s="76"/>
      <c r="P196" s="76"/>
      <c r="Q196" s="76"/>
      <c r="R196" s="77"/>
      <c r="S196" s="117"/>
      <c r="T196" s="63"/>
      <c r="U196" s="70"/>
      <c r="V196" s="59"/>
      <c r="W196" s="113">
        <f>L196+S196+V196</f>
        <v>35.556413947044717</v>
      </c>
      <c r="Y196" s="62">
        <v>0</v>
      </c>
      <c r="Z196" s="59">
        <f>$K196*Y196/100</f>
        <v>0</v>
      </c>
      <c r="AA196" s="63">
        <v>0.156</v>
      </c>
      <c r="AB196" s="59">
        <f>$K196*AA196/100</f>
        <v>0.627424416632828</v>
      </c>
      <c r="AC196" s="64">
        <f>Z196+AB196</f>
        <v>0.627424416632828</v>
      </c>
      <c r="AD196" s="62"/>
      <c r="AE196" s="59"/>
      <c r="AF196" s="63"/>
      <c r="AG196" s="59"/>
      <c r="AH196" s="64"/>
      <c r="AI196" s="62"/>
      <c r="AJ196" s="64"/>
      <c r="AK196" s="65">
        <f>+AC196+AH196+AJ196</f>
        <v>0.627424416632828</v>
      </c>
      <c r="AL196" s="385"/>
      <c r="AM196" s="65">
        <f>W196+AK196</f>
        <v>36.183838363677545</v>
      </c>
    </row>
    <row r="197" spans="1:39" ht="17.25">
      <c r="A197" s="56" t="s">
        <v>38</v>
      </c>
      <c r="B197" s="57">
        <f>B196</f>
        <v>60.438780705071117</v>
      </c>
      <c r="C197" s="66">
        <v>0.29440309884073029</v>
      </c>
      <c r="D197" s="67">
        <f>+B197*C197</f>
        <v>17.793364329728274</v>
      </c>
      <c r="E197" s="57">
        <f>E196</f>
        <v>183.52459033696201</v>
      </c>
      <c r="F197" s="66">
        <v>0.10226664878603144</v>
      </c>
      <c r="G197" s="67">
        <f>+E197*F197</f>
        <v>18.768444823590393</v>
      </c>
      <c r="H197" s="57">
        <f>H196</f>
        <v>158.2317678251643</v>
      </c>
      <c r="I197" s="66">
        <v>4.0192429213463464E-2</v>
      </c>
      <c r="J197" s="67">
        <f>+H197*I197</f>
        <v>6.3597191276341016</v>
      </c>
      <c r="K197" s="68">
        <f>+B197+E197+H197</f>
        <v>402.19513886719744</v>
      </c>
      <c r="L197" s="146">
        <f>+D197+G197+J197</f>
        <v>42.921528280952764</v>
      </c>
      <c r="M197" s="116"/>
      <c r="N197" s="60"/>
      <c r="O197" s="76"/>
      <c r="P197" s="76"/>
      <c r="Q197" s="76"/>
      <c r="R197" s="77"/>
      <c r="S197" s="117"/>
      <c r="T197" s="63">
        <f>T21</f>
        <v>5.3871041776143352E-2</v>
      </c>
      <c r="U197" s="70">
        <v>21.038342273904735</v>
      </c>
      <c r="V197" s="67">
        <f>+T197*U197</f>
        <v>1.1333574155383248</v>
      </c>
      <c r="W197" s="114">
        <f>L197+S197+V197</f>
        <v>44.054885696491091</v>
      </c>
      <c r="Y197" s="72"/>
      <c r="Z197" s="69"/>
      <c r="AA197" s="73"/>
      <c r="AB197" s="69"/>
      <c r="AC197" s="74"/>
      <c r="AD197" s="72">
        <v>0.65740539162400002</v>
      </c>
      <c r="AE197" s="69">
        <f>$K197*AD197/100</f>
        <v>2.6440525277625904</v>
      </c>
      <c r="AF197" s="73">
        <v>-2.393839E-2</v>
      </c>
      <c r="AG197" s="69">
        <f>$K197*AF197/100</f>
        <v>-9.6279040903071322E-2</v>
      </c>
      <c r="AH197" s="74">
        <f>AE197+AG197</f>
        <v>2.5477734868595192</v>
      </c>
      <c r="AI197" s="62">
        <v>0</v>
      </c>
      <c r="AJ197" s="64">
        <f>$K197*AI197/100</f>
        <v>0</v>
      </c>
      <c r="AK197" s="65">
        <f>+AC197+AH197+AJ197</f>
        <v>2.5477734868595192</v>
      </c>
      <c r="AL197" s="385"/>
      <c r="AM197" s="75">
        <f>W197+AK197</f>
        <v>46.60265918335061</v>
      </c>
    </row>
    <row r="198" spans="1:39" ht="15">
      <c r="A198" s="56" t="s">
        <v>39</v>
      </c>
      <c r="B198" s="57">
        <f>B197</f>
        <v>60.438780705071117</v>
      </c>
      <c r="C198" s="58">
        <f>SUM(C196:C197)</f>
        <v>0.38280897576701817</v>
      </c>
      <c r="D198" s="59">
        <f>SUM(D196:D197)</f>
        <v>23.136507738315693</v>
      </c>
      <c r="E198" s="57">
        <f>E197</f>
        <v>183.52459033696201</v>
      </c>
      <c r="F198" s="58">
        <f>SUM(F196:F197)</f>
        <v>0.1906725257123193</v>
      </c>
      <c r="G198" s="59">
        <f>SUM(G196:G197)</f>
        <v>34.993097169867255</v>
      </c>
      <c r="H198" s="57">
        <f>H197</f>
        <v>158.2317678251643</v>
      </c>
      <c r="I198" s="58">
        <f>SUM(I196:I197)</f>
        <v>0.12859830613975134</v>
      </c>
      <c r="J198" s="59">
        <f>SUM(J196:J197)</f>
        <v>20.348337319814533</v>
      </c>
      <c r="K198" s="60">
        <f>+B198+E198+H198</f>
        <v>402.19513886719744</v>
      </c>
      <c r="L198" s="117">
        <f>+D198+G198+J198</f>
        <v>78.477942227997488</v>
      </c>
      <c r="M198" s="116"/>
      <c r="N198" s="60"/>
      <c r="O198" s="76"/>
      <c r="P198" s="76"/>
      <c r="Q198" s="76"/>
      <c r="R198" s="77"/>
      <c r="S198" s="117"/>
      <c r="T198" s="192"/>
      <c r="U198" s="271"/>
      <c r="V198" s="59">
        <f>SUM(V196:V197)</f>
        <v>1.1333574155383248</v>
      </c>
      <c r="W198" s="113">
        <f>SUM(W196:W197)</f>
        <v>79.611299643535801</v>
      </c>
      <c r="Y198" s="62"/>
      <c r="Z198" s="59">
        <f>SUM(Z196:Z197)</f>
        <v>0</v>
      </c>
      <c r="AA198" s="63"/>
      <c r="AB198" s="59">
        <f>SUM(AB196:AB197)</f>
        <v>0.627424416632828</v>
      </c>
      <c r="AC198" s="64">
        <f>SUM(AC196:AC197)</f>
        <v>0.627424416632828</v>
      </c>
      <c r="AD198" s="62"/>
      <c r="AE198" s="59">
        <f>SUM(AE196:AE197)</f>
        <v>2.6440525277625904</v>
      </c>
      <c r="AF198" s="63"/>
      <c r="AG198" s="59">
        <f>SUM(AG196:AG197)</f>
        <v>-9.6279040903071322E-2</v>
      </c>
      <c r="AH198" s="64">
        <f>SUM(AH196:AH197)</f>
        <v>2.5477734868595192</v>
      </c>
      <c r="AI198" s="62"/>
      <c r="AJ198" s="64">
        <f>SUM(AJ196:AJ197)</f>
        <v>0</v>
      </c>
      <c r="AK198" s="65">
        <f>SUM(AK196:AK197)</f>
        <v>3.1751979034923474</v>
      </c>
      <c r="AL198" s="387"/>
      <c r="AM198" s="65">
        <f>SUM(AM196:AM197)</f>
        <v>82.786497547028148</v>
      </c>
    </row>
    <row r="199" spans="1:39" ht="17.25">
      <c r="A199" s="16"/>
      <c r="B199" s="78"/>
      <c r="C199" s="58"/>
      <c r="D199" s="69"/>
      <c r="E199" s="78"/>
      <c r="F199" s="58"/>
      <c r="G199" s="69"/>
      <c r="H199" s="78"/>
      <c r="I199" s="58"/>
      <c r="J199" s="69"/>
      <c r="K199" s="68"/>
      <c r="L199" s="146"/>
      <c r="M199" s="154"/>
      <c r="N199" s="68"/>
      <c r="O199" s="79"/>
      <c r="P199" s="79"/>
      <c r="Q199" s="79"/>
      <c r="R199" s="77"/>
      <c r="S199" s="146"/>
      <c r="T199" s="73"/>
      <c r="U199" s="70"/>
      <c r="V199" s="69"/>
      <c r="W199" s="83"/>
      <c r="Y199" s="72"/>
      <c r="Z199" s="69"/>
      <c r="AA199" s="73"/>
      <c r="AB199" s="69"/>
      <c r="AC199" s="74"/>
      <c r="AD199" s="72"/>
      <c r="AE199" s="69"/>
      <c r="AF199" s="73"/>
      <c r="AG199" s="69"/>
      <c r="AH199" s="74"/>
      <c r="AI199" s="72"/>
      <c r="AJ199" s="74"/>
      <c r="AK199" s="81"/>
      <c r="AL199" s="387"/>
      <c r="AM199" s="81"/>
    </row>
    <row r="200" spans="1:39" ht="15.75">
      <c r="A200" s="16" t="s">
        <v>42</v>
      </c>
      <c r="B200" s="57"/>
      <c r="C200" s="58"/>
      <c r="D200" s="59"/>
      <c r="E200" s="57"/>
      <c r="F200" s="58"/>
      <c r="G200" s="59"/>
      <c r="H200" s="57"/>
      <c r="I200" s="58"/>
      <c r="J200" s="59"/>
      <c r="K200" s="60"/>
      <c r="L200" s="117"/>
      <c r="M200" s="116"/>
      <c r="N200" s="60"/>
      <c r="O200" s="76"/>
      <c r="P200" s="76"/>
      <c r="Q200" s="76"/>
      <c r="R200" s="77"/>
      <c r="S200" s="117"/>
      <c r="T200" s="63"/>
      <c r="U200" s="70"/>
      <c r="V200" s="59"/>
      <c r="W200" s="113"/>
      <c r="Y200" s="62"/>
      <c r="Z200" s="59"/>
      <c r="AA200" s="63"/>
      <c r="AB200" s="59"/>
      <c r="AC200" s="64"/>
      <c r="AD200" s="62"/>
      <c r="AE200" s="59"/>
      <c r="AF200" s="63"/>
      <c r="AG200" s="59"/>
      <c r="AH200" s="64"/>
      <c r="AI200" s="62"/>
      <c r="AJ200" s="64"/>
      <c r="AK200" s="65"/>
      <c r="AL200" s="387"/>
      <c r="AM200" s="65"/>
    </row>
    <row r="201" spans="1:39" ht="15">
      <c r="A201" s="56" t="s">
        <v>37</v>
      </c>
      <c r="B201" s="57">
        <f>B25</f>
        <v>2.3343114592542218</v>
      </c>
      <c r="C201" s="58">
        <v>8.8405876926287874E-2</v>
      </c>
      <c r="D201" s="59">
        <f t="shared" ref="D201:D202" si="124">+B201*C201</f>
        <v>0.20636685157445217</v>
      </c>
      <c r="E201" s="57">
        <f>E25</f>
        <v>197.09368608143902</v>
      </c>
      <c r="F201" s="58">
        <v>8.8405876926287874E-2</v>
      </c>
      <c r="G201" s="59">
        <f t="shared" ref="G201:G202" si="125">+E201*F201</f>
        <v>17.424240154664115</v>
      </c>
      <c r="H201" s="57"/>
      <c r="I201" s="58"/>
      <c r="J201" s="59"/>
      <c r="K201" s="60">
        <f t="shared" ref="K201:K203" si="126">+B201+E201+H201</f>
        <v>199.42799754069324</v>
      </c>
      <c r="L201" s="117">
        <f t="shared" ref="L201:L202" si="127">+D201+G201+J201</f>
        <v>17.630607006238566</v>
      </c>
      <c r="M201" s="116"/>
      <c r="N201" s="60"/>
      <c r="O201" s="76"/>
      <c r="P201" s="76"/>
      <c r="Q201" s="76"/>
      <c r="R201" s="77"/>
      <c r="S201" s="117"/>
      <c r="T201" s="63"/>
      <c r="U201" s="70"/>
      <c r="V201" s="59"/>
      <c r="W201" s="113">
        <f>L201+S201+V201</f>
        <v>17.630607006238566</v>
      </c>
      <c r="Y201" s="62">
        <v>0</v>
      </c>
      <c r="Z201" s="59">
        <f>$K201*Y201/100</f>
        <v>0</v>
      </c>
      <c r="AA201" s="63">
        <v>0.156</v>
      </c>
      <c r="AB201" s="59">
        <f>$K201*AA201/100</f>
        <v>0.31110767616348145</v>
      </c>
      <c r="AC201" s="64">
        <f>Z201+AB201</f>
        <v>0.31110767616348145</v>
      </c>
      <c r="AD201" s="62"/>
      <c r="AE201" s="59"/>
      <c r="AF201" s="63"/>
      <c r="AG201" s="59"/>
      <c r="AH201" s="64"/>
      <c r="AI201" s="62"/>
      <c r="AJ201" s="64"/>
      <c r="AK201" s="65">
        <f>+AC201+AH201+AJ201</f>
        <v>0.31110767616348145</v>
      </c>
      <c r="AL201" s="385"/>
      <c r="AM201" s="65">
        <f>W201+AK201</f>
        <v>17.941714682402047</v>
      </c>
    </row>
    <row r="202" spans="1:39" ht="17.25">
      <c r="A202" s="56" t="s">
        <v>38</v>
      </c>
      <c r="B202" s="57">
        <f>B201</f>
        <v>2.3343114592542218</v>
      </c>
      <c r="C202" s="66">
        <v>1.8314946992783212</v>
      </c>
      <c r="D202" s="67">
        <f t="shared" si="124"/>
        <v>4.2752790640887497</v>
      </c>
      <c r="E202" s="57">
        <f>E201</f>
        <v>197.09368608143902</v>
      </c>
      <c r="F202" s="66">
        <v>7.1150588089836125E-2</v>
      </c>
      <c r="G202" s="67">
        <f t="shared" si="125"/>
        <v>14.023331673487935</v>
      </c>
      <c r="H202" s="57"/>
      <c r="I202" s="66"/>
      <c r="J202" s="67"/>
      <c r="K202" s="68">
        <f t="shared" si="126"/>
        <v>199.42799754069324</v>
      </c>
      <c r="L202" s="146">
        <f t="shared" si="127"/>
        <v>18.298610737576684</v>
      </c>
      <c r="M202" s="116"/>
      <c r="N202" s="60"/>
      <c r="O202" s="76"/>
      <c r="P202" s="76"/>
      <c r="Q202" s="76"/>
      <c r="R202" s="77"/>
      <c r="S202" s="117"/>
      <c r="T202" s="63">
        <f>T26</f>
        <v>9.7758382275215119E-2</v>
      </c>
      <c r="U202" s="70">
        <v>21.038342273904735</v>
      </c>
      <c r="V202" s="67">
        <f>+T202*U202</f>
        <v>2.0566743064491977</v>
      </c>
      <c r="W202" s="114">
        <f>L202+S202+V202</f>
        <v>20.355285044025884</v>
      </c>
      <c r="Y202" s="72"/>
      <c r="Z202" s="69"/>
      <c r="AA202" s="73"/>
      <c r="AB202" s="69"/>
      <c r="AC202" s="74"/>
      <c r="AD202" s="72">
        <v>0.65740539162400002</v>
      </c>
      <c r="AE202" s="69">
        <f>$K202*AD202/100</f>
        <v>1.3110504082402954</v>
      </c>
      <c r="AF202" s="73">
        <v>-2.393839E-2</v>
      </c>
      <c r="AG202" s="69">
        <f>$K202*AF202/100</f>
        <v>-4.7739851820481558E-2</v>
      </c>
      <c r="AH202" s="74">
        <f>AE202+AG202</f>
        <v>1.2633105564198139</v>
      </c>
      <c r="AI202" s="62">
        <v>0</v>
      </c>
      <c r="AJ202" s="64">
        <f>$K202*AI202/100</f>
        <v>0</v>
      </c>
      <c r="AK202" s="65">
        <f>+AC202+AH202+AJ202</f>
        <v>1.2633105564198139</v>
      </c>
      <c r="AL202" s="385"/>
      <c r="AM202" s="75">
        <f>W202+AK202</f>
        <v>21.618595600445698</v>
      </c>
    </row>
    <row r="203" spans="1:39" ht="15">
      <c r="A203" s="56" t="s">
        <v>39</v>
      </c>
      <c r="B203" s="57">
        <f>B202</f>
        <v>2.3343114592542218</v>
      </c>
      <c r="C203" s="58">
        <f>SUM(C201:C202)</f>
        <v>1.9199005762046091</v>
      </c>
      <c r="D203" s="59">
        <f>SUM(D201:D202)</f>
        <v>4.4816459156632016</v>
      </c>
      <c r="E203" s="57">
        <f>E202</f>
        <v>197.09368608143902</v>
      </c>
      <c r="F203" s="58">
        <f>SUM(F201:F202)</f>
        <v>0.159556465016124</v>
      </c>
      <c r="G203" s="59">
        <f>SUM(G201:G202)</f>
        <v>31.44757182815205</v>
      </c>
      <c r="H203" s="57"/>
      <c r="I203" s="58"/>
      <c r="J203" s="59"/>
      <c r="K203" s="60">
        <f t="shared" si="126"/>
        <v>199.42799754069324</v>
      </c>
      <c r="L203" s="117">
        <f>+D203+G203+J203</f>
        <v>35.929217743815251</v>
      </c>
      <c r="M203" s="116"/>
      <c r="N203" s="60"/>
      <c r="O203" s="76"/>
      <c r="P203" s="76"/>
      <c r="Q203" s="76"/>
      <c r="R203" s="77"/>
      <c r="S203" s="117"/>
      <c r="T203" s="192"/>
      <c r="U203" s="271"/>
      <c r="V203" s="59">
        <f>SUM(V201:V202)</f>
        <v>2.0566743064491977</v>
      </c>
      <c r="W203" s="113">
        <f>SUM(W201:W202)</f>
        <v>37.985892050264454</v>
      </c>
      <c r="Y203" s="62"/>
      <c r="Z203" s="59">
        <f>SUM(Z201:Z202)</f>
        <v>0</v>
      </c>
      <c r="AA203" s="63"/>
      <c r="AB203" s="59">
        <f>SUM(AB201:AB202)</f>
        <v>0.31110767616348145</v>
      </c>
      <c r="AC203" s="64">
        <f>SUM(AC201:AC202)</f>
        <v>0.31110767616348145</v>
      </c>
      <c r="AD203" s="62"/>
      <c r="AE203" s="59">
        <f>SUM(AE201:AE202)</f>
        <v>1.3110504082402954</v>
      </c>
      <c r="AF203" s="63"/>
      <c r="AG203" s="59">
        <f>SUM(AG201:AG202)</f>
        <v>-4.7739851820481558E-2</v>
      </c>
      <c r="AH203" s="64">
        <f>SUM(AH201:AH202)</f>
        <v>1.2633105564198139</v>
      </c>
      <c r="AI203" s="62"/>
      <c r="AJ203" s="64">
        <f>SUM(AJ201:AJ202)</f>
        <v>0</v>
      </c>
      <c r="AK203" s="65">
        <f>SUM(AK201:AK202)</f>
        <v>1.5744182325832954</v>
      </c>
      <c r="AL203" s="387"/>
      <c r="AM203" s="65">
        <f>SUM(AM201:AM202)</f>
        <v>39.560310282847745</v>
      </c>
    </row>
    <row r="204" spans="1:39" ht="17.25">
      <c r="A204" s="16"/>
      <c r="B204" s="78"/>
      <c r="C204" s="58"/>
      <c r="D204" s="69"/>
      <c r="E204" s="78"/>
      <c r="F204" s="58"/>
      <c r="G204" s="69"/>
      <c r="H204" s="78"/>
      <c r="I204" s="58"/>
      <c r="J204" s="69"/>
      <c r="K204" s="68"/>
      <c r="L204" s="146"/>
      <c r="M204" s="154"/>
      <c r="N204" s="68"/>
      <c r="O204" s="79"/>
      <c r="P204" s="79"/>
      <c r="Q204" s="79"/>
      <c r="R204" s="77"/>
      <c r="S204" s="146"/>
      <c r="T204" s="73"/>
      <c r="U204" s="70"/>
      <c r="V204" s="69"/>
      <c r="W204" s="83"/>
      <c r="Y204" s="72"/>
      <c r="Z204" s="69"/>
      <c r="AA204" s="73"/>
      <c r="AB204" s="69"/>
      <c r="AC204" s="74"/>
      <c r="AD204" s="72"/>
      <c r="AE204" s="69"/>
      <c r="AF204" s="73"/>
      <c r="AG204" s="69"/>
      <c r="AH204" s="74"/>
      <c r="AI204" s="72"/>
      <c r="AJ204" s="74"/>
      <c r="AK204" s="81"/>
      <c r="AL204" s="387"/>
      <c r="AM204" s="81"/>
    </row>
    <row r="205" spans="1:39" ht="22.5" customHeight="1">
      <c r="A205" s="16" t="s">
        <v>43</v>
      </c>
      <c r="B205" s="78"/>
      <c r="C205" s="58"/>
      <c r="D205" s="69"/>
      <c r="E205" s="78"/>
      <c r="F205" s="58"/>
      <c r="G205" s="69"/>
      <c r="H205" s="78"/>
      <c r="I205" s="58"/>
      <c r="J205" s="69"/>
      <c r="K205" s="68"/>
      <c r="L205" s="146"/>
      <c r="M205" s="154"/>
      <c r="N205" s="68"/>
      <c r="O205" s="79"/>
      <c r="P205" s="79"/>
      <c r="Q205" s="79"/>
      <c r="R205" s="77"/>
      <c r="S205" s="146"/>
      <c r="T205" s="73"/>
      <c r="U205" s="70"/>
      <c r="V205" s="69"/>
      <c r="W205" s="83"/>
      <c r="Y205" s="72"/>
      <c r="Z205" s="69"/>
      <c r="AA205" s="73"/>
      <c r="AB205" s="69"/>
      <c r="AC205" s="74"/>
      <c r="AD205" s="72"/>
      <c r="AE205" s="69"/>
      <c r="AF205" s="73"/>
      <c r="AG205" s="69"/>
      <c r="AH205" s="74"/>
      <c r="AI205" s="72"/>
      <c r="AJ205" s="74"/>
      <c r="AK205" s="81"/>
      <c r="AL205" s="387"/>
      <c r="AM205" s="81"/>
    </row>
    <row r="206" spans="1:39" ht="22.5" customHeight="1">
      <c r="A206" s="56" t="s">
        <v>37</v>
      </c>
      <c r="B206" s="57">
        <f>B186+B191+B196+B201</f>
        <v>4362.7756286388721</v>
      </c>
      <c r="C206" s="58"/>
      <c r="D206" s="59">
        <f t="shared" ref="D206:E208" si="128">D186+D191+D196+D201</f>
        <v>385.69500528245641</v>
      </c>
      <c r="E206" s="57">
        <f t="shared" si="128"/>
        <v>451.73027116492625</v>
      </c>
      <c r="F206" s="58">
        <f>F186+F191</f>
        <v>8.8405876926287874E-2</v>
      </c>
      <c r="G206" s="59">
        <f t="shared" ref="G206:H208" si="129">G186+G191+G196+G201</f>
        <v>39.935610756485119</v>
      </c>
      <c r="H206" s="57">
        <f t="shared" si="129"/>
        <v>359.77990812191899</v>
      </c>
      <c r="I206" s="58"/>
      <c r="J206" s="59">
        <f t="shared" ref="J206:L208" si="130">J186+J191+J196+J201</f>
        <v>31.80665827797753</v>
      </c>
      <c r="K206" s="60">
        <f t="shared" si="130"/>
        <v>5174.2858079257185</v>
      </c>
      <c r="L206" s="117">
        <f t="shared" si="130"/>
        <v>457.43727431691906</v>
      </c>
      <c r="M206" s="154"/>
      <c r="N206" s="68"/>
      <c r="O206" s="79"/>
      <c r="P206" s="79"/>
      <c r="Q206" s="79"/>
      <c r="R206" s="77"/>
      <c r="S206" s="146"/>
      <c r="T206" s="73"/>
      <c r="U206" s="70"/>
      <c r="V206" s="69"/>
      <c r="W206" s="113">
        <f>L206+S206+V206</f>
        <v>457.43727431691906</v>
      </c>
      <c r="Y206" s="62"/>
      <c r="Z206" s="59">
        <f>Z186+Z191+Z196+Z201</f>
        <v>0</v>
      </c>
      <c r="AA206" s="63"/>
      <c r="AB206" s="59">
        <f>AB186+AB191+AB196+AB201</f>
        <v>8.0718858603641195</v>
      </c>
      <c r="AC206" s="64">
        <f>Z206+AB206</f>
        <v>8.0718858603641195</v>
      </c>
      <c r="AD206" s="62"/>
      <c r="AE206" s="59">
        <f>AE186+AE191+AE196+AE201</f>
        <v>0</v>
      </c>
      <c r="AF206" s="63"/>
      <c r="AG206" s="59">
        <f>AG186+AG191+AG196+AG201</f>
        <v>0</v>
      </c>
      <c r="AH206" s="64">
        <f>AE206+AG206</f>
        <v>0</v>
      </c>
      <c r="AI206" s="62"/>
      <c r="AJ206" s="64">
        <f>AJ186+AJ191+AJ196+AJ201</f>
        <v>0</v>
      </c>
      <c r="AK206" s="65">
        <f>+AC206+AH206+AJ206</f>
        <v>8.0718858603641195</v>
      </c>
      <c r="AL206" s="387"/>
      <c r="AM206" s="65">
        <f>W206+AK206</f>
        <v>465.50916017728321</v>
      </c>
    </row>
    <row r="207" spans="1:39" ht="22.5" customHeight="1">
      <c r="A207" s="56" t="s">
        <v>38</v>
      </c>
      <c r="B207" s="78">
        <f>B187+B192+B197+B202</f>
        <v>4362.7756286388721</v>
      </c>
      <c r="C207" s="58"/>
      <c r="D207" s="69">
        <f t="shared" si="128"/>
        <v>463.86240234696976</v>
      </c>
      <c r="E207" s="78">
        <f t="shared" si="128"/>
        <v>451.73027116492625</v>
      </c>
      <c r="F207" s="58"/>
      <c r="G207" s="69">
        <f t="shared" si="129"/>
        <v>40.947386612059006</v>
      </c>
      <c r="H207" s="78">
        <f t="shared" si="129"/>
        <v>359.77990812191899</v>
      </c>
      <c r="I207" s="58"/>
      <c r="J207" s="69">
        <f t="shared" si="130"/>
        <v>12.224380337318708</v>
      </c>
      <c r="K207" s="68">
        <f t="shared" si="130"/>
        <v>5174.2858079257185</v>
      </c>
      <c r="L207" s="146">
        <f t="shared" si="130"/>
        <v>517.0341692963475</v>
      </c>
      <c r="M207" s="154"/>
      <c r="N207" s="68"/>
      <c r="O207" s="79"/>
      <c r="P207" s="79"/>
      <c r="Q207" s="79"/>
      <c r="R207" s="77"/>
      <c r="S207" s="146"/>
      <c r="T207" s="73">
        <f>T187+T192+T197+T202</f>
        <v>5.8393439920640553</v>
      </c>
      <c r="U207" s="70"/>
      <c r="V207" s="69">
        <f>V187+V192+V197+V202</f>
        <v>122.85011756011286</v>
      </c>
      <c r="W207" s="83">
        <f>L207+S207+V207</f>
        <v>639.88428685646034</v>
      </c>
      <c r="Y207" s="72"/>
      <c r="Z207" s="69">
        <f>Z187+Z192+Z197+Z202</f>
        <v>0</v>
      </c>
      <c r="AA207" s="73"/>
      <c r="AB207" s="69">
        <f>AB187+AB192+AB197+AB202</f>
        <v>0</v>
      </c>
      <c r="AC207" s="74">
        <f>Z207+AB207</f>
        <v>0</v>
      </c>
      <c r="AD207" s="72"/>
      <c r="AE207" s="69">
        <f>AE187+AE192+AE197+AE202</f>
        <v>34.016033879339119</v>
      </c>
      <c r="AF207" s="73"/>
      <c r="AG207" s="69">
        <f>AG187+AG192+AG197+AG202</f>
        <v>-1.2386407164159092</v>
      </c>
      <c r="AH207" s="74">
        <f>AE207+AG207</f>
        <v>32.777393162923211</v>
      </c>
      <c r="AI207" s="72"/>
      <c r="AJ207" s="74">
        <f>AJ187+AJ192+AJ197+AJ202</f>
        <v>0</v>
      </c>
      <c r="AK207" s="81">
        <f>+AC207+AH207+AJ207</f>
        <v>32.777393162923211</v>
      </c>
      <c r="AL207" s="387"/>
      <c r="AM207" s="81">
        <f>W207+AK207</f>
        <v>672.66168001938354</v>
      </c>
    </row>
    <row r="208" spans="1:39" ht="22.5" customHeight="1">
      <c r="A208" s="84" t="s">
        <v>39</v>
      </c>
      <c r="B208" s="21">
        <f>B188+B193+B198+B203</f>
        <v>4362.7756286388721</v>
      </c>
      <c r="C208" s="85"/>
      <c r="D208" s="86">
        <f t="shared" si="128"/>
        <v>849.55740762942617</v>
      </c>
      <c r="E208" s="21">
        <f t="shared" si="128"/>
        <v>451.73027116492625</v>
      </c>
      <c r="F208" s="85"/>
      <c r="G208" s="86">
        <f t="shared" si="129"/>
        <v>80.882997368544125</v>
      </c>
      <c r="H208" s="21">
        <f t="shared" si="129"/>
        <v>359.77990812191899</v>
      </c>
      <c r="I208" s="85"/>
      <c r="J208" s="86">
        <f>J188+J193+J198+J203</f>
        <v>44.031038615296239</v>
      </c>
      <c r="K208" s="24">
        <f t="shared" si="130"/>
        <v>5174.2858079257185</v>
      </c>
      <c r="L208" s="272">
        <f>L188+L193+L198+L203</f>
        <v>974.4714436132665</v>
      </c>
      <c r="M208" s="278"/>
      <c r="N208" s="24"/>
      <c r="O208" s="87"/>
      <c r="P208" s="87"/>
      <c r="Q208" s="87"/>
      <c r="R208" s="88"/>
      <c r="S208" s="272"/>
      <c r="T208" s="143">
        <f>SUM(T206:T207)</f>
        <v>5.8393439920640553</v>
      </c>
      <c r="U208" s="288"/>
      <c r="V208" s="86">
        <f>SUM(V206:V207)</f>
        <v>122.85011756011286</v>
      </c>
      <c r="W208" s="396">
        <f>SUM(W206:W207)</f>
        <v>1097.3215611733795</v>
      </c>
      <c r="X208" s="1"/>
      <c r="Y208" s="91"/>
      <c r="Z208" s="86">
        <f>SUM(Z206:Z207)</f>
        <v>0</v>
      </c>
      <c r="AA208" s="92"/>
      <c r="AB208" s="86">
        <f>SUM(AB206:AB207)</f>
        <v>8.0718858603641195</v>
      </c>
      <c r="AC208" s="327">
        <f>SUM(AC206:AC207)</f>
        <v>8.0718858603641195</v>
      </c>
      <c r="AD208" s="91"/>
      <c r="AE208" s="86">
        <f>SUM(AE206:AE207)</f>
        <v>34.016033879339119</v>
      </c>
      <c r="AF208" s="92"/>
      <c r="AG208" s="86">
        <f>SUM(AG206:AG207)</f>
        <v>-1.2386407164159092</v>
      </c>
      <c r="AH208" s="327">
        <f>SUM(AH206:AH207)</f>
        <v>32.777393162923211</v>
      </c>
      <c r="AI208" s="91"/>
      <c r="AJ208" s="327">
        <f>SUM(AJ206:AJ207)</f>
        <v>0</v>
      </c>
      <c r="AK208" s="388">
        <f>AK188+AK193+AK198+AK203</f>
        <v>40.849279023287338</v>
      </c>
      <c r="AL208" s="385"/>
      <c r="AM208" s="388">
        <f>SUM(AM206:AM207)</f>
        <v>1138.1708401966666</v>
      </c>
    </row>
    <row r="209" spans="1:39" ht="12" customHeight="1">
      <c r="A209" s="16"/>
      <c r="B209" s="57"/>
      <c r="C209" s="58"/>
      <c r="D209" s="59"/>
      <c r="E209" s="57"/>
      <c r="F209" s="58"/>
      <c r="G209" s="59"/>
      <c r="H209" s="57"/>
      <c r="I209" s="58"/>
      <c r="J209" s="59"/>
      <c r="K209" s="60"/>
      <c r="L209" s="117"/>
      <c r="M209" s="116"/>
      <c r="N209" s="60"/>
      <c r="O209" s="76"/>
      <c r="P209" s="76"/>
      <c r="Q209" s="76"/>
      <c r="R209" s="77"/>
      <c r="S209" s="117"/>
      <c r="T209" s="286"/>
      <c r="U209" s="289"/>
      <c r="V209" s="59"/>
      <c r="W209" s="95"/>
      <c r="Y209" s="62"/>
      <c r="Z209" s="59"/>
      <c r="AA209" s="63"/>
      <c r="AB209" s="59"/>
      <c r="AC209" s="64"/>
      <c r="AD209" s="62"/>
      <c r="AE209" s="59"/>
      <c r="AF209" s="63"/>
      <c r="AG209" s="59"/>
      <c r="AH209" s="64"/>
      <c r="AI209" s="96"/>
      <c r="AJ209" s="97"/>
      <c r="AK209" s="65"/>
      <c r="AL209" s="387"/>
      <c r="AM209" s="65"/>
    </row>
    <row r="210" spans="1:39" ht="22.5" customHeight="1">
      <c r="A210" s="98" t="s">
        <v>44</v>
      </c>
      <c r="B210" s="99"/>
      <c r="C210" s="100"/>
      <c r="D210" s="101"/>
      <c r="E210" s="99"/>
      <c r="F210" s="100"/>
      <c r="G210" s="101"/>
      <c r="H210" s="99"/>
      <c r="I210" s="100"/>
      <c r="J210" s="101"/>
      <c r="K210" s="102"/>
      <c r="L210" s="273"/>
      <c r="M210" s="148"/>
      <c r="N210" s="102"/>
      <c r="O210" s="103"/>
      <c r="P210" s="103"/>
      <c r="Q210" s="103"/>
      <c r="R210" s="104"/>
      <c r="S210" s="273"/>
      <c r="T210" s="287"/>
      <c r="U210" s="290"/>
      <c r="V210" s="101"/>
      <c r="W210" s="107"/>
      <c r="Y210" s="108"/>
      <c r="Z210" s="101"/>
      <c r="AA210" s="109"/>
      <c r="AB210" s="101"/>
      <c r="AC210" s="110"/>
      <c r="AD210" s="108"/>
      <c r="AE210" s="101"/>
      <c r="AF210" s="109"/>
      <c r="AG210" s="101"/>
      <c r="AH210" s="110"/>
      <c r="AI210" s="108"/>
      <c r="AJ210" s="110"/>
      <c r="AK210" s="111"/>
      <c r="AL210" s="387"/>
      <c r="AM210" s="111"/>
    </row>
    <row r="211" spans="1:39" ht="12" customHeight="1">
      <c r="A211" s="112"/>
      <c r="B211" s="57"/>
      <c r="C211" s="58"/>
      <c r="D211" s="59"/>
      <c r="E211" s="57"/>
      <c r="F211" s="58"/>
      <c r="G211" s="59"/>
      <c r="H211" s="57"/>
      <c r="I211" s="58"/>
      <c r="J211" s="59"/>
      <c r="K211" s="60"/>
      <c r="L211" s="117"/>
      <c r="M211" s="116"/>
      <c r="N211" s="60"/>
      <c r="O211" s="76"/>
      <c r="P211" s="76"/>
      <c r="Q211" s="76"/>
      <c r="R211" s="77"/>
      <c r="S211" s="117"/>
      <c r="T211" s="286"/>
      <c r="U211" s="289"/>
      <c r="V211" s="59"/>
      <c r="W211" s="95"/>
      <c r="Y211" s="62"/>
      <c r="Z211" s="59"/>
      <c r="AA211" s="63"/>
      <c r="AB211" s="59"/>
      <c r="AC211" s="64"/>
      <c r="AD211" s="62"/>
      <c r="AE211" s="59"/>
      <c r="AF211" s="63"/>
      <c r="AG211" s="59"/>
      <c r="AH211" s="64"/>
      <c r="AI211" s="62"/>
      <c r="AJ211" s="64"/>
      <c r="AK211" s="65"/>
      <c r="AL211" s="387"/>
      <c r="AM211" s="65"/>
    </row>
    <row r="212" spans="1:39" ht="22.5" customHeight="1">
      <c r="A212" s="33" t="s">
        <v>45</v>
      </c>
      <c r="B212" s="57"/>
      <c r="C212" s="58"/>
      <c r="D212" s="59"/>
      <c r="E212" s="57"/>
      <c r="F212" s="58"/>
      <c r="G212" s="59"/>
      <c r="H212" s="57"/>
      <c r="I212" s="58"/>
      <c r="J212" s="59"/>
      <c r="K212" s="60"/>
      <c r="L212" s="117"/>
      <c r="M212" s="116"/>
      <c r="N212" s="60"/>
      <c r="O212" s="76"/>
      <c r="P212" s="76"/>
      <c r="Q212" s="76"/>
      <c r="R212" s="77"/>
      <c r="S212" s="117"/>
      <c r="T212" s="286"/>
      <c r="U212" s="289"/>
      <c r="V212" s="59"/>
      <c r="W212" s="95"/>
      <c r="Y212" s="62"/>
      <c r="Z212" s="59"/>
      <c r="AA212" s="63"/>
      <c r="AB212" s="59"/>
      <c r="AC212" s="64"/>
      <c r="AD212" s="62"/>
      <c r="AE212" s="59"/>
      <c r="AF212" s="63"/>
      <c r="AG212" s="59"/>
      <c r="AH212" s="64"/>
      <c r="AI212" s="62"/>
      <c r="AJ212" s="64"/>
      <c r="AK212" s="65"/>
      <c r="AL212" s="387"/>
      <c r="AM212" s="65"/>
    </row>
    <row r="213" spans="1:39" ht="22.5" customHeight="1">
      <c r="A213" s="16" t="s">
        <v>46</v>
      </c>
      <c r="B213" s="57"/>
      <c r="C213" s="58"/>
      <c r="D213" s="59"/>
      <c r="E213" s="57"/>
      <c r="F213" s="58"/>
      <c r="G213" s="59"/>
      <c r="H213" s="57"/>
      <c r="I213" s="58"/>
      <c r="J213" s="59"/>
      <c r="K213" s="60"/>
      <c r="L213" s="117"/>
      <c r="M213" s="116"/>
      <c r="N213" s="60"/>
      <c r="O213" s="76"/>
      <c r="P213" s="76"/>
      <c r="Q213" s="76"/>
      <c r="R213" s="77"/>
      <c r="S213" s="117"/>
      <c r="T213" s="286"/>
      <c r="U213" s="289"/>
      <c r="V213" s="59"/>
      <c r="W213" s="95"/>
      <c r="Y213" s="62"/>
      <c r="Z213" s="59"/>
      <c r="AA213" s="63"/>
      <c r="AB213" s="59"/>
      <c r="AC213" s="64"/>
      <c r="AD213" s="62"/>
      <c r="AE213" s="59"/>
      <c r="AF213" s="63"/>
      <c r="AG213" s="59"/>
      <c r="AH213" s="64"/>
      <c r="AI213" s="62"/>
      <c r="AJ213" s="64"/>
      <c r="AK213" s="65"/>
      <c r="AL213" s="387"/>
      <c r="AM213" s="65"/>
    </row>
    <row r="214" spans="1:39" ht="22.5" customHeight="1">
      <c r="A214" s="56" t="s">
        <v>37</v>
      </c>
      <c r="B214" s="57">
        <f>B38</f>
        <v>59.734590222212965</v>
      </c>
      <c r="C214" s="58">
        <v>8.8691779315451816E-2</v>
      </c>
      <c r="D214" s="59">
        <f>+B214*C214</f>
        <v>5.2979670934874585</v>
      </c>
      <c r="E214" s="57">
        <f>E38</f>
        <v>295.180052198059</v>
      </c>
      <c r="F214" s="58">
        <v>8.8691779315451816E-2</v>
      </c>
      <c r="G214" s="59">
        <f>+E214*F214</f>
        <v>26.180044047873796</v>
      </c>
      <c r="H214" s="57"/>
      <c r="I214" s="58"/>
      <c r="J214" s="59"/>
      <c r="K214" s="60">
        <f>+B214+E214+H214</f>
        <v>354.91464242027195</v>
      </c>
      <c r="L214" s="117">
        <f>+D214+G214+J214</f>
        <v>31.478011141361254</v>
      </c>
      <c r="M214" s="116"/>
      <c r="N214" s="60"/>
      <c r="O214" s="76"/>
      <c r="P214" s="76"/>
      <c r="Q214" s="76"/>
      <c r="R214" s="77"/>
      <c r="S214" s="117"/>
      <c r="T214" s="286"/>
      <c r="U214" s="289"/>
      <c r="V214" s="59"/>
      <c r="W214" s="113">
        <f>L214+S214+V214</f>
        <v>31.478011141361254</v>
      </c>
      <c r="Y214" s="62">
        <v>0</v>
      </c>
      <c r="Z214" s="59">
        <f>$K214*Y214/100</f>
        <v>0</v>
      </c>
      <c r="AA214" s="63">
        <v>0.156</v>
      </c>
      <c r="AB214" s="59">
        <f>$K214*AA214/100</f>
        <v>0.55366684217562423</v>
      </c>
      <c r="AC214" s="64">
        <f>Z214+AB214</f>
        <v>0.55366684217562423</v>
      </c>
      <c r="AD214" s="62"/>
      <c r="AE214" s="59"/>
      <c r="AF214" s="63"/>
      <c r="AG214" s="59"/>
      <c r="AH214" s="64"/>
      <c r="AI214" s="62"/>
      <c r="AJ214" s="64"/>
      <c r="AK214" s="65">
        <f>+AC214+AH214+AJ214</f>
        <v>0.55366684217562423</v>
      </c>
      <c r="AL214" s="385"/>
      <c r="AM214" s="65">
        <f>W214+AK214</f>
        <v>32.031677983536881</v>
      </c>
    </row>
    <row r="215" spans="1:39" ht="22.5" customHeight="1">
      <c r="A215" s="56" t="s">
        <v>38</v>
      </c>
      <c r="B215" s="57">
        <f>B214</f>
        <v>59.734590222212965</v>
      </c>
      <c r="C215" s="66">
        <v>0.10927019266587161</v>
      </c>
      <c r="D215" s="67">
        <f>+B215*C215</f>
        <v>6.5272101823981012</v>
      </c>
      <c r="E215" s="57">
        <f>E214</f>
        <v>295.180052198059</v>
      </c>
      <c r="F215" s="66">
        <v>8.9248923818600445E-2</v>
      </c>
      <c r="G215" s="67">
        <f>+E215*F215</f>
        <v>26.34450199139507</v>
      </c>
      <c r="H215" s="57"/>
      <c r="I215" s="66"/>
      <c r="J215" s="67"/>
      <c r="K215" s="68">
        <f>+B215+E215+H215</f>
        <v>354.91464242027195</v>
      </c>
      <c r="L215" s="146">
        <f>+D215+G215+J215</f>
        <v>32.871712173793171</v>
      </c>
      <c r="M215" s="116"/>
      <c r="N215" s="60"/>
      <c r="O215" s="76"/>
      <c r="P215" s="76"/>
      <c r="Q215" s="76"/>
      <c r="R215" s="77"/>
      <c r="S215" s="117"/>
      <c r="T215" s="63">
        <f>T39</f>
        <v>0.32882042277782009</v>
      </c>
      <c r="U215" s="70">
        <v>22.734667303258153</v>
      </c>
      <c r="V215" s="67">
        <f>+T215*U215</f>
        <v>7.4756229143704287</v>
      </c>
      <c r="W215" s="114">
        <f>L215+S215+V215</f>
        <v>40.347335088163597</v>
      </c>
      <c r="Y215" s="72"/>
      <c r="Z215" s="69"/>
      <c r="AA215" s="73"/>
      <c r="AB215" s="69"/>
      <c r="AC215" s="74"/>
      <c r="AD215" s="72">
        <v>0.77800000000000002</v>
      </c>
      <c r="AE215" s="69">
        <f>$K215*AD215/100</f>
        <v>2.7612359180297159</v>
      </c>
      <c r="AF215" s="73">
        <v>-2.5000000000000001E-2</v>
      </c>
      <c r="AG215" s="69">
        <f>$K215*AF215/100</f>
        <v>-8.8728660605067997E-2</v>
      </c>
      <c r="AH215" s="74">
        <f>AE215+AG215</f>
        <v>2.6725072574246478</v>
      </c>
      <c r="AI215" s="62">
        <v>0</v>
      </c>
      <c r="AJ215" s="64">
        <f>$K215*AI215/100</f>
        <v>0</v>
      </c>
      <c r="AK215" s="65">
        <f>+AC215+AH215+AJ215</f>
        <v>2.6725072574246478</v>
      </c>
      <c r="AL215" s="385"/>
      <c r="AM215" s="75">
        <f>W215+AK215</f>
        <v>43.019842345588245</v>
      </c>
    </row>
    <row r="216" spans="1:39" ht="15">
      <c r="A216" s="56" t="s">
        <v>39</v>
      </c>
      <c r="B216" s="57">
        <f>B215</f>
        <v>59.734590222212965</v>
      </c>
      <c r="C216" s="58">
        <f>SUM(C214:C215)</f>
        <v>0.19796197198132343</v>
      </c>
      <c r="D216" s="59">
        <f>SUM(D214:D215)</f>
        <v>11.82517727588556</v>
      </c>
      <c r="E216" s="57">
        <f>E215</f>
        <v>295.180052198059</v>
      </c>
      <c r="F216" s="58">
        <f>SUM(F214:F215)</f>
        <v>0.17794070313405225</v>
      </c>
      <c r="G216" s="59">
        <f>SUM(G214:G215)</f>
        <v>52.52454603926887</v>
      </c>
      <c r="H216" s="57"/>
      <c r="I216" s="58"/>
      <c r="J216" s="59"/>
      <c r="K216" s="60">
        <f>+B216+E216+H216</f>
        <v>354.91464242027195</v>
      </c>
      <c r="L216" s="117">
        <f>+D216+G216+J216</f>
        <v>64.349723315154435</v>
      </c>
      <c r="M216" s="116"/>
      <c r="N216" s="60"/>
      <c r="O216" s="76"/>
      <c r="P216" s="76"/>
      <c r="Q216" s="76"/>
      <c r="R216" s="77"/>
      <c r="S216" s="117"/>
      <c r="T216" s="63"/>
      <c r="U216" s="70"/>
      <c r="V216" s="59">
        <f>SUM(V214:V215)</f>
        <v>7.4756229143704287</v>
      </c>
      <c r="W216" s="113">
        <f>SUM(W214:W215)</f>
        <v>71.825346229524854</v>
      </c>
      <c r="Y216" s="62"/>
      <c r="Z216" s="59">
        <f>SUM(Z214:Z215)</f>
        <v>0</v>
      </c>
      <c r="AA216" s="63"/>
      <c r="AB216" s="59">
        <f>SUM(AB214:AB215)</f>
        <v>0.55366684217562423</v>
      </c>
      <c r="AC216" s="64">
        <f>SUM(AC214:AC215)</f>
        <v>0.55366684217562423</v>
      </c>
      <c r="AD216" s="62"/>
      <c r="AE216" s="59">
        <f>SUM(AE214:AE215)</f>
        <v>2.7612359180297159</v>
      </c>
      <c r="AF216" s="63"/>
      <c r="AG216" s="59">
        <f>SUM(AG214:AG215)</f>
        <v>-8.8728660605067997E-2</v>
      </c>
      <c r="AH216" s="64">
        <f>SUM(AH214:AH215)</f>
        <v>2.6725072574246478</v>
      </c>
      <c r="AI216" s="62"/>
      <c r="AJ216" s="64">
        <f>SUM(AJ214:AJ215)</f>
        <v>0</v>
      </c>
      <c r="AK216" s="65">
        <f>SUM(AK214:AK215)</f>
        <v>3.2261740996002719</v>
      </c>
      <c r="AL216" s="387"/>
      <c r="AM216" s="65">
        <f>SUM(AM214:AM215)</f>
        <v>75.051520329125125</v>
      </c>
    </row>
    <row r="217" spans="1:39" ht="15">
      <c r="A217" s="56"/>
      <c r="B217" s="57"/>
      <c r="C217" s="58"/>
      <c r="D217" s="59"/>
      <c r="E217" s="57"/>
      <c r="F217" s="58"/>
      <c r="G217" s="59"/>
      <c r="H217" s="57"/>
      <c r="I217" s="58"/>
      <c r="J217" s="59"/>
      <c r="K217" s="60"/>
      <c r="L217" s="117"/>
      <c r="M217" s="116"/>
      <c r="N217" s="60"/>
      <c r="O217" s="76"/>
      <c r="P217" s="76"/>
      <c r="Q217" s="76"/>
      <c r="R217" s="77"/>
      <c r="S217" s="117"/>
      <c r="T217" s="63"/>
      <c r="U217" s="70"/>
      <c r="V217" s="59"/>
      <c r="W217" s="113"/>
      <c r="Y217" s="62"/>
      <c r="Z217" s="59"/>
      <c r="AA217" s="63"/>
      <c r="AB217" s="59"/>
      <c r="AC217" s="64"/>
      <c r="AD217" s="62"/>
      <c r="AE217" s="59"/>
      <c r="AF217" s="63"/>
      <c r="AG217" s="59"/>
      <c r="AH217" s="64"/>
      <c r="AI217" s="62"/>
      <c r="AJ217" s="64"/>
      <c r="AK217" s="65"/>
      <c r="AL217" s="387"/>
      <c r="AM217" s="65"/>
    </row>
    <row r="218" spans="1:39" ht="15.75">
      <c r="A218" s="16" t="s">
        <v>47</v>
      </c>
      <c r="B218" s="57"/>
      <c r="C218" s="58"/>
      <c r="D218" s="59"/>
      <c r="E218" s="57"/>
      <c r="F218" s="58"/>
      <c r="G218" s="59"/>
      <c r="H218" s="57"/>
      <c r="I218" s="58"/>
      <c r="J218" s="59"/>
      <c r="K218" s="60"/>
      <c r="L218" s="117"/>
      <c r="M218" s="116"/>
      <c r="N218" s="60"/>
      <c r="O218" s="76"/>
      <c r="P218" s="76"/>
      <c r="Q218" s="76"/>
      <c r="R218" s="77"/>
      <c r="S218" s="117"/>
      <c r="T218" s="63"/>
      <c r="U218" s="70"/>
      <c r="V218" s="59"/>
      <c r="W218" s="113"/>
      <c r="Y218" s="62"/>
      <c r="Z218" s="59"/>
      <c r="AA218" s="63"/>
      <c r="AB218" s="59"/>
      <c r="AC218" s="64"/>
      <c r="AD218" s="62"/>
      <c r="AE218" s="59"/>
      <c r="AF218" s="63"/>
      <c r="AG218" s="59"/>
      <c r="AH218" s="64"/>
      <c r="AI218" s="62"/>
      <c r="AJ218" s="64"/>
      <c r="AK218" s="65"/>
      <c r="AL218" s="387"/>
      <c r="AM218" s="65"/>
    </row>
    <row r="219" spans="1:39" ht="15">
      <c r="A219" s="56" t="s">
        <v>37</v>
      </c>
      <c r="B219" s="57">
        <f>B43</f>
        <v>0.12232545764507743</v>
      </c>
      <c r="C219" s="58">
        <v>8.8691779315451816E-2</v>
      </c>
      <c r="D219" s="59">
        <f>+B219*C219</f>
        <v>1.0849262494118855E-2</v>
      </c>
      <c r="E219" s="57">
        <f>E43</f>
        <v>0.14500023998650047</v>
      </c>
      <c r="F219" s="58">
        <v>8.8691779315451816E-2</v>
      </c>
      <c r="G219" s="59">
        <f>+E219*F219</f>
        <v>1.2860329285570252E-2</v>
      </c>
      <c r="H219" s="57">
        <f>H43</f>
        <v>0.70350425306871922</v>
      </c>
      <c r="I219" s="58">
        <v>8.8691779315451816E-2</v>
      </c>
      <c r="J219" s="59">
        <f>+H219*I219</f>
        <v>6.239504396065261E-2</v>
      </c>
      <c r="K219" s="60">
        <f>+B219+E219+H219</f>
        <v>0.9708299507002971</v>
      </c>
      <c r="L219" s="117">
        <f>+D219+G219+J219</f>
        <v>8.6104635740341717E-2</v>
      </c>
      <c r="M219" s="116"/>
      <c r="N219" s="60"/>
      <c r="O219" s="76"/>
      <c r="P219" s="76"/>
      <c r="Q219" s="76"/>
      <c r="R219" s="77"/>
      <c r="S219" s="117"/>
      <c r="T219" s="63"/>
      <c r="U219" s="70"/>
      <c r="V219" s="59"/>
      <c r="W219" s="113">
        <f>L219+S219+V219</f>
        <v>8.6104635740341717E-2</v>
      </c>
      <c r="Y219" s="62">
        <v>0</v>
      </c>
      <c r="Z219" s="59">
        <f>$K219*Y219/100</f>
        <v>0</v>
      </c>
      <c r="AA219" s="63">
        <v>0.156</v>
      </c>
      <c r="AB219" s="59">
        <f>$K219*AA219/100</f>
        <v>1.5144947230924634E-3</v>
      </c>
      <c r="AC219" s="64">
        <f>Z219+AB219</f>
        <v>1.5144947230924634E-3</v>
      </c>
      <c r="AD219" s="62"/>
      <c r="AE219" s="59"/>
      <c r="AF219" s="63"/>
      <c r="AG219" s="59"/>
      <c r="AH219" s="64"/>
      <c r="AI219" s="62"/>
      <c r="AJ219" s="64"/>
      <c r="AK219" s="65">
        <f>+AC219+AH219+AJ219</f>
        <v>1.5144947230924634E-3</v>
      </c>
      <c r="AL219" s="385"/>
      <c r="AM219" s="65">
        <f>W219+AK219</f>
        <v>8.7619130463434183E-2</v>
      </c>
    </row>
    <row r="220" spans="1:39" ht="17.25">
      <c r="A220" s="56" t="s">
        <v>38</v>
      </c>
      <c r="B220" s="57">
        <f>B219</f>
        <v>0.12232545764507743</v>
      </c>
      <c r="C220" s="66">
        <v>0.30829181634580927</v>
      </c>
      <c r="D220" s="67">
        <f>+B220*C220</f>
        <v>3.7711937522733281E-2</v>
      </c>
      <c r="E220" s="57">
        <f>E219</f>
        <v>0.14500023998650047</v>
      </c>
      <c r="F220" s="66">
        <v>0.10907995581239811</v>
      </c>
      <c r="G220" s="67">
        <f>+E220*F220</f>
        <v>1.5816619770514594E-2</v>
      </c>
      <c r="H220" s="57">
        <f>H219</f>
        <v>0.70350425306871922</v>
      </c>
      <c r="I220" s="66">
        <v>3.8533482113167213E-2</v>
      </c>
      <c r="J220" s="67">
        <f>+H220*I220</f>
        <v>2.7108468552160554E-2</v>
      </c>
      <c r="K220" s="68">
        <f>+B220+E220+H220</f>
        <v>0.9708299507002971</v>
      </c>
      <c r="L220" s="146">
        <f>+D220+G220+J220</f>
        <v>8.0637025845408425E-2</v>
      </c>
      <c r="M220" s="116"/>
      <c r="N220" s="60"/>
      <c r="O220" s="76"/>
      <c r="P220" s="76"/>
      <c r="Q220" s="76"/>
      <c r="R220" s="77"/>
      <c r="S220" s="117"/>
      <c r="T220" s="63">
        <f>T44</f>
        <v>1.0332181020647794E-3</v>
      </c>
      <c r="U220" s="70">
        <v>22.734667303258153</v>
      </c>
      <c r="V220" s="67">
        <f>+T220*U220</f>
        <v>2.3489869802146585E-2</v>
      </c>
      <c r="W220" s="114">
        <f>L220+S220+V220</f>
        <v>0.10412689564755501</v>
      </c>
      <c r="Y220" s="72"/>
      <c r="Z220" s="69"/>
      <c r="AA220" s="73"/>
      <c r="AB220" s="69"/>
      <c r="AC220" s="74"/>
      <c r="AD220" s="72">
        <v>0.77800000000000002</v>
      </c>
      <c r="AE220" s="69">
        <f>$K220*AD220/100</f>
        <v>7.5530570164483116E-3</v>
      </c>
      <c r="AF220" s="73">
        <v>-2.5000000000000001E-2</v>
      </c>
      <c r="AG220" s="69">
        <f>$K220*AF220/100</f>
        <v>-2.4270748767507428E-4</v>
      </c>
      <c r="AH220" s="74">
        <f>AE220+AG220</f>
        <v>7.3103495287732377E-3</v>
      </c>
      <c r="AI220" s="62">
        <v>0</v>
      </c>
      <c r="AJ220" s="64">
        <f>$K220*AI220/100</f>
        <v>0</v>
      </c>
      <c r="AK220" s="65">
        <f>+AC220+AH220+AJ220</f>
        <v>7.3103495287732377E-3</v>
      </c>
      <c r="AL220" s="385"/>
      <c r="AM220" s="75">
        <f>W220+AK220</f>
        <v>0.11143724517632825</v>
      </c>
    </row>
    <row r="221" spans="1:39" ht="15">
      <c r="A221" s="56" t="s">
        <v>39</v>
      </c>
      <c r="B221" s="57">
        <f>B220</f>
        <v>0.12232545764507743</v>
      </c>
      <c r="C221" s="58">
        <f>SUM(C219:C220)</f>
        <v>0.39698359566126107</v>
      </c>
      <c r="D221" s="59">
        <f>SUM(D219:D220)</f>
        <v>4.8561200016852137E-2</v>
      </c>
      <c r="E221" s="57">
        <f>E220</f>
        <v>0.14500023998650047</v>
      </c>
      <c r="F221" s="58">
        <f>SUM(F219:F220)</f>
        <v>0.19777173512784993</v>
      </c>
      <c r="G221" s="59">
        <f>SUM(G219:G220)</f>
        <v>2.8676949056084845E-2</v>
      </c>
      <c r="H221" s="57">
        <f>H220</f>
        <v>0.70350425306871922</v>
      </c>
      <c r="I221" s="58">
        <f>SUM(I219:I220)</f>
        <v>0.12722526142861904</v>
      </c>
      <c r="J221" s="59">
        <f>SUM(J219:J220)</f>
        <v>8.950351251281316E-2</v>
      </c>
      <c r="K221" s="60">
        <f>K220</f>
        <v>0.9708299507002971</v>
      </c>
      <c r="L221" s="117">
        <f>+D221+G221+J221</f>
        <v>0.16674166158575016</v>
      </c>
      <c r="M221" s="116"/>
      <c r="N221" s="60"/>
      <c r="O221" s="76"/>
      <c r="P221" s="76"/>
      <c r="Q221" s="76"/>
      <c r="R221" s="77"/>
      <c r="S221" s="117"/>
      <c r="T221" s="192"/>
      <c r="U221" s="271"/>
      <c r="V221" s="59">
        <f>SUM(V219:V220)</f>
        <v>2.3489869802146585E-2</v>
      </c>
      <c r="W221" s="113">
        <f>SUM(W219:W220)</f>
        <v>0.19023153138789672</v>
      </c>
      <c r="Y221" s="62"/>
      <c r="Z221" s="59">
        <f>SUM(Z219:Z220)</f>
        <v>0</v>
      </c>
      <c r="AA221" s="63"/>
      <c r="AB221" s="59">
        <f>SUM(AB219:AB220)</f>
        <v>1.5144947230924634E-3</v>
      </c>
      <c r="AC221" s="64">
        <f>SUM(AC219:AC220)</f>
        <v>1.5144947230924634E-3</v>
      </c>
      <c r="AD221" s="62"/>
      <c r="AE221" s="59">
        <f>SUM(AE219:AE220)</f>
        <v>7.5530570164483116E-3</v>
      </c>
      <c r="AF221" s="63"/>
      <c r="AG221" s="59">
        <f>SUM(AG219:AG220)</f>
        <v>-2.4270748767507428E-4</v>
      </c>
      <c r="AH221" s="64">
        <f>SUM(AH219:AH220)</f>
        <v>7.3103495287732377E-3</v>
      </c>
      <c r="AI221" s="62"/>
      <c r="AJ221" s="64">
        <f>SUM(AJ219:AJ220)</f>
        <v>0</v>
      </c>
      <c r="AK221" s="65">
        <f>SUM(AK219:AK220)</f>
        <v>8.8248442518657003E-3</v>
      </c>
      <c r="AL221" s="387"/>
      <c r="AM221" s="65">
        <f>SUM(AM219:AM220)</f>
        <v>0.19905637563976242</v>
      </c>
    </row>
    <row r="222" spans="1:39" ht="17.25">
      <c r="A222" s="56"/>
      <c r="B222" s="57"/>
      <c r="C222" s="58"/>
      <c r="D222" s="59"/>
      <c r="E222" s="57"/>
      <c r="F222" s="58"/>
      <c r="G222" s="59"/>
      <c r="H222" s="57"/>
      <c r="I222" s="58"/>
      <c r="J222" s="59"/>
      <c r="K222" s="60"/>
      <c r="L222" s="117"/>
      <c r="M222" s="116"/>
      <c r="N222" s="60"/>
      <c r="O222" s="76"/>
      <c r="P222" s="76"/>
      <c r="Q222" s="76"/>
      <c r="R222" s="77"/>
      <c r="S222" s="117"/>
      <c r="T222" s="63"/>
      <c r="U222" s="70"/>
      <c r="V222" s="59"/>
      <c r="W222" s="113"/>
      <c r="Y222" s="72"/>
      <c r="Z222" s="69"/>
      <c r="AA222" s="73"/>
      <c r="AB222" s="69"/>
      <c r="AC222" s="74"/>
      <c r="AD222" s="72"/>
      <c r="AE222" s="69"/>
      <c r="AF222" s="73"/>
      <c r="AG222" s="69"/>
      <c r="AH222" s="74"/>
      <c r="AI222" s="72"/>
      <c r="AJ222" s="74"/>
      <c r="AK222" s="81"/>
      <c r="AL222" s="387"/>
      <c r="AM222" s="81"/>
    </row>
    <row r="223" spans="1:39" ht="15.75">
      <c r="A223" s="16" t="s">
        <v>48</v>
      </c>
      <c r="B223" s="57"/>
      <c r="C223" s="58"/>
      <c r="D223" s="59"/>
      <c r="E223" s="57"/>
      <c r="F223" s="58"/>
      <c r="G223" s="59"/>
      <c r="H223" s="57"/>
      <c r="I223" s="58"/>
      <c r="J223" s="59"/>
      <c r="K223" s="60"/>
      <c r="L223" s="117"/>
      <c r="M223" s="116"/>
      <c r="N223" s="60"/>
      <c r="O223" s="76"/>
      <c r="P223" s="76"/>
      <c r="Q223" s="76"/>
      <c r="R223" s="77"/>
      <c r="S223" s="117"/>
      <c r="T223" s="63"/>
      <c r="U223" s="70"/>
      <c r="V223" s="59"/>
      <c r="W223" s="113"/>
      <c r="Y223" s="62"/>
      <c r="Z223" s="59"/>
      <c r="AA223" s="63"/>
      <c r="AB223" s="59"/>
      <c r="AC223" s="64"/>
      <c r="AD223" s="62"/>
      <c r="AE223" s="59"/>
      <c r="AF223" s="63"/>
      <c r="AG223" s="59"/>
      <c r="AH223" s="64"/>
      <c r="AI223" s="62"/>
      <c r="AJ223" s="64"/>
      <c r="AK223" s="65"/>
      <c r="AL223" s="387"/>
      <c r="AM223" s="65"/>
    </row>
    <row r="224" spans="1:39" ht="15">
      <c r="A224" s="56" t="s">
        <v>37</v>
      </c>
      <c r="B224" s="57">
        <f>B48</f>
        <v>6.7273347596306203E-3</v>
      </c>
      <c r="C224" s="58">
        <v>8.8691779315451816E-2</v>
      </c>
      <c r="D224" s="59">
        <f t="shared" ref="D224:D225" si="131">+B224*C224</f>
        <v>5.9665928988232705E-4</v>
      </c>
      <c r="E224" s="57">
        <f>E48</f>
        <v>7.5799867256171632E-2</v>
      </c>
      <c r="F224" s="58">
        <v>8.8691779315451816E-2</v>
      </c>
      <c r="G224" s="59">
        <f t="shared" ref="G224:G225" si="132">+E224*F224</f>
        <v>6.722825098824917E-3</v>
      </c>
      <c r="H224" s="57">
        <f>H48</f>
        <v>0.3731522486844947</v>
      </c>
      <c r="I224" s="58">
        <v>8.8691779315451816E-2</v>
      </c>
      <c r="J224" s="59">
        <f t="shared" ref="J224:J225" si="133">+H224*I224</f>
        <v>3.3095536891389797E-2</v>
      </c>
      <c r="K224" s="60">
        <f t="shared" ref="K224:K225" si="134">+B224+E224+H224</f>
        <v>0.45567945070029697</v>
      </c>
      <c r="L224" s="117">
        <f t="shared" ref="L224:L225" si="135">+D224+G224+J224</f>
        <v>4.0415021280097038E-2</v>
      </c>
      <c r="M224" s="116"/>
      <c r="N224" s="60"/>
      <c r="O224" s="76"/>
      <c r="P224" s="76"/>
      <c r="Q224" s="76"/>
      <c r="R224" s="77"/>
      <c r="S224" s="117"/>
      <c r="T224" s="63"/>
      <c r="U224" s="70"/>
      <c r="V224" s="59"/>
      <c r="W224" s="113">
        <f>L224+S224+V224</f>
        <v>4.0415021280097038E-2</v>
      </c>
      <c r="Y224" s="62">
        <v>0</v>
      </c>
      <c r="Z224" s="59">
        <f>$K224*Y224/100</f>
        <v>0</v>
      </c>
      <c r="AA224" s="63">
        <v>0.156</v>
      </c>
      <c r="AB224" s="59">
        <f>$K224*AA224/100</f>
        <v>7.1085994309246327E-4</v>
      </c>
      <c r="AC224" s="64">
        <f>Z224+AB224</f>
        <v>7.1085994309246327E-4</v>
      </c>
      <c r="AD224" s="62"/>
      <c r="AE224" s="59"/>
      <c r="AF224" s="63"/>
      <c r="AG224" s="59"/>
      <c r="AH224" s="64"/>
      <c r="AI224" s="62"/>
      <c r="AJ224" s="64"/>
      <c r="AK224" s="65">
        <f>+AC224+AH224+AJ224</f>
        <v>7.1085994309246327E-4</v>
      </c>
      <c r="AL224" s="385"/>
      <c r="AM224" s="65">
        <f>W224+AK224</f>
        <v>4.1125881223189505E-2</v>
      </c>
    </row>
    <row r="225" spans="1:39" ht="17.25">
      <c r="A225" s="56" t="s">
        <v>38</v>
      </c>
      <c r="B225" s="57">
        <f>B224</f>
        <v>6.7273347596306203E-3</v>
      </c>
      <c r="C225" s="66">
        <v>1.5828750191727006</v>
      </c>
      <c r="D225" s="67">
        <f t="shared" si="131"/>
        <v>1.0648530136631492E-2</v>
      </c>
      <c r="E225" s="57">
        <f>E224</f>
        <v>7.5799867256171632E-2</v>
      </c>
      <c r="F225" s="66">
        <v>8.5119392121249027E-2</v>
      </c>
      <c r="G225" s="67">
        <f t="shared" si="132"/>
        <v>6.4520386237166974E-3</v>
      </c>
      <c r="H225" s="57">
        <f>H224</f>
        <v>0.3731522486844947</v>
      </c>
      <c r="I225" s="66">
        <v>6.951765017479497E-2</v>
      </c>
      <c r="J225" s="67">
        <f t="shared" si="133"/>
        <v>2.59406674859868E-2</v>
      </c>
      <c r="K225" s="68">
        <f t="shared" si="134"/>
        <v>0.45567945070029697</v>
      </c>
      <c r="L225" s="146">
        <f t="shared" si="135"/>
        <v>4.3041236246334991E-2</v>
      </c>
      <c r="M225" s="116"/>
      <c r="N225" s="60"/>
      <c r="O225" s="76"/>
      <c r="P225" s="76"/>
      <c r="Q225" s="76"/>
      <c r="R225" s="77"/>
      <c r="S225" s="117"/>
      <c r="T225" s="63">
        <f>T49</f>
        <v>3.5766559436513739E-5</v>
      </c>
      <c r="U225" s="70">
        <v>22.734667303258153</v>
      </c>
      <c r="V225" s="67">
        <f>+T225*U225</f>
        <v>8.1314082937134825E-4</v>
      </c>
      <c r="W225" s="114">
        <f>L225+S225+V225</f>
        <v>4.3854377075706337E-2</v>
      </c>
      <c r="Y225" s="72"/>
      <c r="Z225" s="69"/>
      <c r="AA225" s="73"/>
      <c r="AB225" s="69"/>
      <c r="AC225" s="74"/>
      <c r="AD225" s="72">
        <v>0.77800000000000002</v>
      </c>
      <c r="AE225" s="69">
        <f>$K225*AD225/100</f>
        <v>3.5451861264483102E-3</v>
      </c>
      <c r="AF225" s="73">
        <v>-2.5000000000000001E-2</v>
      </c>
      <c r="AG225" s="69">
        <f>$K225*AF225/100</f>
        <v>-1.1391986267507426E-4</v>
      </c>
      <c r="AH225" s="74">
        <f>AE225+AG225</f>
        <v>3.431266263773236E-3</v>
      </c>
      <c r="AI225" s="62">
        <v>0</v>
      </c>
      <c r="AJ225" s="64">
        <f>$K225*AI225/100</f>
        <v>0</v>
      </c>
      <c r="AK225" s="65">
        <f>+AC225+AH225+AJ225</f>
        <v>3.431266263773236E-3</v>
      </c>
      <c r="AL225" s="385"/>
      <c r="AM225" s="75">
        <f>W225+AK225</f>
        <v>4.7285643339479572E-2</v>
      </c>
    </row>
    <row r="226" spans="1:39" ht="15">
      <c r="A226" s="56" t="s">
        <v>39</v>
      </c>
      <c r="B226" s="57">
        <f>B225</f>
        <v>6.7273347596306203E-3</v>
      </c>
      <c r="C226" s="58">
        <f>SUM(C224:C225)</f>
        <v>1.6715667984881524</v>
      </c>
      <c r="D226" s="59">
        <f>SUM(D224:D225)</f>
        <v>1.124518942651382E-2</v>
      </c>
      <c r="E226" s="57">
        <f>E225</f>
        <v>7.5799867256171632E-2</v>
      </c>
      <c r="F226" s="58">
        <f>SUM(F224:F225)</f>
        <v>0.17381117143670083</v>
      </c>
      <c r="G226" s="59">
        <f>SUM(G224:G225)</f>
        <v>1.3174863722541615E-2</v>
      </c>
      <c r="H226" s="57">
        <f>H225</f>
        <v>0.3731522486844947</v>
      </c>
      <c r="I226" s="58">
        <f>SUM(I224:I225)</f>
        <v>0.1582094294902468</v>
      </c>
      <c r="J226" s="59">
        <f>SUM(J224:J225)</f>
        <v>5.9036204377376597E-2</v>
      </c>
      <c r="K226" s="60">
        <f>K225</f>
        <v>0.45567945070029697</v>
      </c>
      <c r="L226" s="117">
        <f>+D226+G226+J226</f>
        <v>8.3456257526432029E-2</v>
      </c>
      <c r="M226" s="116"/>
      <c r="N226" s="60"/>
      <c r="O226" s="76"/>
      <c r="P226" s="76"/>
      <c r="Q226" s="76"/>
      <c r="R226" s="77"/>
      <c r="S226" s="117"/>
      <c r="T226" s="192"/>
      <c r="V226" s="59">
        <f>SUM(V224:V225)</f>
        <v>8.1314082937134825E-4</v>
      </c>
      <c r="W226" s="113">
        <f>SUM(W224:W225)</f>
        <v>8.4269398355803382E-2</v>
      </c>
      <c r="Y226" s="62"/>
      <c r="Z226" s="59">
        <f>SUM(Z224:Z225)</f>
        <v>0</v>
      </c>
      <c r="AA226" s="63"/>
      <c r="AB226" s="59">
        <f>SUM(AB224:AB225)</f>
        <v>7.1085994309246327E-4</v>
      </c>
      <c r="AC226" s="64">
        <f>SUM(AC224:AC225)</f>
        <v>7.1085994309246327E-4</v>
      </c>
      <c r="AD226" s="62"/>
      <c r="AE226" s="59">
        <f>SUM(AE224:AE225)</f>
        <v>3.5451861264483102E-3</v>
      </c>
      <c r="AF226" s="63"/>
      <c r="AG226" s="59">
        <f>SUM(AG224:AG225)</f>
        <v>-1.1391986267507426E-4</v>
      </c>
      <c r="AH226" s="64">
        <f>SUM(AH224:AH225)</f>
        <v>3.431266263773236E-3</v>
      </c>
      <c r="AI226" s="62"/>
      <c r="AJ226" s="64">
        <f>SUM(AJ224:AJ225)</f>
        <v>0</v>
      </c>
      <c r="AK226" s="65">
        <f>SUM(AK224:AK225)</f>
        <v>4.1421262068656994E-3</v>
      </c>
      <c r="AL226" s="387"/>
      <c r="AM226" s="65">
        <f>SUM(AM224:AM225)</f>
        <v>8.8411524562669069E-2</v>
      </c>
    </row>
    <row r="227" spans="1:39" ht="15">
      <c r="A227" s="56"/>
      <c r="B227" s="57"/>
      <c r="C227" s="58"/>
      <c r="D227" s="59"/>
      <c r="E227" s="57"/>
      <c r="F227" s="58"/>
      <c r="G227" s="59"/>
      <c r="H227" s="57"/>
      <c r="I227" s="58"/>
      <c r="J227" s="59"/>
      <c r="K227" s="60"/>
      <c r="L227" s="117"/>
      <c r="M227" s="116"/>
      <c r="N227" s="60"/>
      <c r="O227" s="76"/>
      <c r="P227" s="76"/>
      <c r="Q227" s="76"/>
      <c r="R227" s="77"/>
      <c r="S227" s="117"/>
      <c r="T227" s="63"/>
      <c r="U227" s="70"/>
      <c r="V227" s="59"/>
      <c r="W227" s="113"/>
      <c r="Y227" s="62"/>
      <c r="Z227" s="59"/>
      <c r="AA227" s="63"/>
      <c r="AB227" s="59"/>
      <c r="AC227" s="64"/>
      <c r="AD227" s="62"/>
      <c r="AE227" s="59"/>
      <c r="AF227" s="63"/>
      <c r="AG227" s="59"/>
      <c r="AH227" s="64"/>
      <c r="AI227" s="62"/>
      <c r="AJ227" s="64"/>
      <c r="AK227" s="65"/>
      <c r="AL227" s="387"/>
      <c r="AM227" s="65"/>
    </row>
    <row r="228" spans="1:39" ht="15.75">
      <c r="A228" s="16" t="s">
        <v>49</v>
      </c>
      <c r="B228" s="57"/>
      <c r="C228" s="58"/>
      <c r="D228" s="59"/>
      <c r="E228" s="57"/>
      <c r="F228" s="58"/>
      <c r="G228" s="59"/>
      <c r="H228" s="57"/>
      <c r="I228" s="58"/>
      <c r="J228" s="59"/>
      <c r="K228" s="60"/>
      <c r="L228" s="117"/>
      <c r="M228" s="116"/>
      <c r="N228" s="60"/>
      <c r="O228" s="76"/>
      <c r="P228" s="76"/>
      <c r="Q228" s="76"/>
      <c r="R228" s="77"/>
      <c r="S228" s="117"/>
      <c r="T228" s="63"/>
      <c r="U228" s="70"/>
      <c r="V228" s="59"/>
      <c r="W228" s="113"/>
      <c r="Y228" s="62"/>
      <c r="Z228" s="59"/>
      <c r="AA228" s="63"/>
      <c r="AB228" s="59"/>
      <c r="AC228" s="64"/>
      <c r="AD228" s="62"/>
      <c r="AE228" s="59"/>
      <c r="AF228" s="63"/>
      <c r="AG228" s="59"/>
      <c r="AH228" s="64"/>
      <c r="AI228" s="62"/>
      <c r="AJ228" s="64"/>
      <c r="AK228" s="65"/>
      <c r="AL228" s="387"/>
      <c r="AM228" s="65"/>
    </row>
    <row r="229" spans="1:39" ht="17.25">
      <c r="A229" s="56" t="s">
        <v>37</v>
      </c>
      <c r="B229" s="57">
        <f>B214+B219+B224</f>
        <v>59.863643014617672</v>
      </c>
      <c r="C229" s="58"/>
      <c r="D229" s="59">
        <f t="shared" ref="D229:E231" si="136">D214+D219+D224</f>
        <v>5.3094130152714598</v>
      </c>
      <c r="E229" s="57">
        <f t="shared" si="136"/>
        <v>295.40085230530167</v>
      </c>
      <c r="F229" s="58"/>
      <c r="G229" s="59">
        <f t="shared" ref="G229:H231" si="137">G214+G219+G224</f>
        <v>26.199627202258192</v>
      </c>
      <c r="H229" s="57">
        <f t="shared" si="137"/>
        <v>1.0766565017532139</v>
      </c>
      <c r="I229" s="58"/>
      <c r="J229" s="59">
        <f t="shared" ref="J229:L231" si="138">J214+J219+J224</f>
        <v>9.54905808520424E-2</v>
      </c>
      <c r="K229" s="60">
        <f t="shared" si="138"/>
        <v>356.34115182167255</v>
      </c>
      <c r="L229" s="117">
        <f t="shared" si="138"/>
        <v>31.604530798381692</v>
      </c>
      <c r="M229" s="154"/>
      <c r="N229" s="68"/>
      <c r="O229" s="79"/>
      <c r="P229" s="79"/>
      <c r="Q229" s="79"/>
      <c r="R229" s="77"/>
      <c r="S229" s="146"/>
      <c r="T229" s="73"/>
      <c r="U229" s="70"/>
      <c r="V229" s="69"/>
      <c r="W229" s="113">
        <f>L229+S229+V229</f>
        <v>31.604530798381692</v>
      </c>
      <c r="Y229" s="62"/>
      <c r="Z229" s="59">
        <f>Z214+Z219+Z224</f>
        <v>0</v>
      </c>
      <c r="AA229" s="63"/>
      <c r="AB229" s="59">
        <f>AB214+AB219+AB224</f>
        <v>0.55589219684180924</v>
      </c>
      <c r="AC229" s="64">
        <f>Z229+AB229</f>
        <v>0.55589219684180924</v>
      </c>
      <c r="AD229" s="62"/>
      <c r="AE229" s="59">
        <f>AE214+AE219+AE224</f>
        <v>0</v>
      </c>
      <c r="AF229" s="63"/>
      <c r="AG229" s="59">
        <f>AG214+AG219+AG224</f>
        <v>0</v>
      </c>
      <c r="AH229" s="64">
        <f>AE229+AG229</f>
        <v>0</v>
      </c>
      <c r="AI229" s="62"/>
      <c r="AJ229" s="64">
        <f>AJ214+AJ219+AJ224</f>
        <v>0</v>
      </c>
      <c r="AK229" s="65">
        <f>+AC229+AH229+AJ229</f>
        <v>0.55589219684180924</v>
      </c>
      <c r="AL229" s="387"/>
      <c r="AM229" s="65">
        <f>W229+AK229</f>
        <v>32.160422995223499</v>
      </c>
    </row>
    <row r="230" spans="1:39" ht="17.25">
      <c r="A230" s="56" t="s">
        <v>38</v>
      </c>
      <c r="B230" s="78">
        <f>B215+B220+B225</f>
        <v>59.863643014617672</v>
      </c>
      <c r="C230" s="58"/>
      <c r="D230" s="69">
        <f t="shared" si="136"/>
        <v>6.5755706500574655</v>
      </c>
      <c r="E230" s="78">
        <f t="shared" si="136"/>
        <v>295.40085230530167</v>
      </c>
      <c r="F230" s="58"/>
      <c r="G230" s="69">
        <f t="shared" si="137"/>
        <v>26.366770649789302</v>
      </c>
      <c r="H230" s="78">
        <f t="shared" si="137"/>
        <v>1.0766565017532139</v>
      </c>
      <c r="I230" s="58"/>
      <c r="J230" s="69">
        <f t="shared" si="138"/>
        <v>5.3049136038147357E-2</v>
      </c>
      <c r="K230" s="68">
        <f t="shared" si="138"/>
        <v>356.34115182167255</v>
      </c>
      <c r="L230" s="146">
        <f t="shared" si="138"/>
        <v>32.995390435884907</v>
      </c>
      <c r="M230" s="154"/>
      <c r="N230" s="68"/>
      <c r="O230" s="79"/>
      <c r="P230" s="79"/>
      <c r="Q230" s="79"/>
      <c r="R230" s="77"/>
      <c r="S230" s="146"/>
      <c r="T230" s="73">
        <f>T210+T215+T220+T225</f>
        <v>0.32988940743932138</v>
      </c>
      <c r="U230" s="70"/>
      <c r="V230" s="69">
        <f>V210+V215+V220+V225</f>
        <v>7.4999259250019463</v>
      </c>
      <c r="W230" s="83">
        <f>L230+S230+V230</f>
        <v>40.495316360886854</v>
      </c>
      <c r="Y230" s="72"/>
      <c r="Z230" s="69">
        <f>Z215+Z220+Z225</f>
        <v>0</v>
      </c>
      <c r="AA230" s="73"/>
      <c r="AB230" s="69">
        <f>AB215+AB220+AB225</f>
        <v>0</v>
      </c>
      <c r="AC230" s="74">
        <f>Z230+AB230</f>
        <v>0</v>
      </c>
      <c r="AD230" s="72"/>
      <c r="AE230" s="69">
        <f>AE215+AE220+AE225</f>
        <v>2.7723341611726124</v>
      </c>
      <c r="AF230" s="73"/>
      <c r="AG230" s="69">
        <f>AG215+AG220+AG225</f>
        <v>-8.9085287955418146E-2</v>
      </c>
      <c r="AH230" s="74">
        <f>AE230+AG230</f>
        <v>2.6832488732171944</v>
      </c>
      <c r="AI230" s="72"/>
      <c r="AJ230" s="74">
        <f>AJ215+AJ220+AJ225</f>
        <v>0</v>
      </c>
      <c r="AK230" s="81">
        <f>+AC230+AH230+AJ230</f>
        <v>2.6832488732171944</v>
      </c>
      <c r="AL230" s="387"/>
      <c r="AM230" s="81">
        <f>W230+AK230</f>
        <v>43.178565234104049</v>
      </c>
    </row>
    <row r="231" spans="1:39" ht="18">
      <c r="A231" s="84" t="s">
        <v>39</v>
      </c>
      <c r="B231" s="21">
        <f>B216+B221+B226</f>
        <v>59.863643014617672</v>
      </c>
      <c r="C231" s="85"/>
      <c r="D231" s="86">
        <f t="shared" si="136"/>
        <v>11.884983665328926</v>
      </c>
      <c r="E231" s="21">
        <f t="shared" si="136"/>
        <v>295.40085230530167</v>
      </c>
      <c r="F231" s="85"/>
      <c r="G231" s="86">
        <f t="shared" si="137"/>
        <v>52.566397852047494</v>
      </c>
      <c r="H231" s="21">
        <f t="shared" si="137"/>
        <v>1.0766565017532139</v>
      </c>
      <c r="I231" s="85"/>
      <c r="J231" s="86">
        <f t="shared" si="138"/>
        <v>0.14853971689018974</v>
      </c>
      <c r="K231" s="24">
        <f t="shared" si="138"/>
        <v>356.34115182167255</v>
      </c>
      <c r="L231" s="272">
        <f t="shared" si="138"/>
        <v>64.599921234266617</v>
      </c>
      <c r="M231" s="278"/>
      <c r="N231" s="24"/>
      <c r="O231" s="87"/>
      <c r="P231" s="87"/>
      <c r="Q231" s="87"/>
      <c r="R231" s="88"/>
      <c r="S231" s="272"/>
      <c r="T231" s="143">
        <f>SUM(T229:T230)</f>
        <v>0.32988940743932138</v>
      </c>
      <c r="U231" s="27"/>
      <c r="V231" s="86">
        <f>SUM(V229:V230)</f>
        <v>7.4999259250019463</v>
      </c>
      <c r="W231" s="268">
        <f>SUM(W229:W230)</f>
        <v>72.099847159268549</v>
      </c>
      <c r="Y231" s="91"/>
      <c r="Z231" s="86">
        <f>SUM(Z229:Z230)</f>
        <v>0</v>
      </c>
      <c r="AA231" s="92"/>
      <c r="AB231" s="86">
        <f>SUM(AB229:AB230)</f>
        <v>0.55589219684180924</v>
      </c>
      <c r="AC231" s="327">
        <f>SUM(AC229:AC230)</f>
        <v>0.55589219684180924</v>
      </c>
      <c r="AD231" s="91"/>
      <c r="AE231" s="86">
        <f>SUM(AE229:AE230)</f>
        <v>2.7723341611726124</v>
      </c>
      <c r="AF231" s="92"/>
      <c r="AG231" s="86">
        <f>SUM(AG229:AG230)</f>
        <v>-8.9085287955418146E-2</v>
      </c>
      <c r="AH231" s="327">
        <f>SUM(AH229:AH230)</f>
        <v>2.6832488732171944</v>
      </c>
      <c r="AI231" s="91"/>
      <c r="AJ231" s="327">
        <f>SUM(AJ229:AJ230)</f>
        <v>0</v>
      </c>
      <c r="AK231" s="388">
        <f>AK211+AK216+AK221+AK226</f>
        <v>3.2391410700590035</v>
      </c>
      <c r="AL231" s="385"/>
      <c r="AM231" s="388">
        <f>SUM(AM229:AM230)</f>
        <v>75.338988229327555</v>
      </c>
    </row>
    <row r="232" spans="1:39" ht="15">
      <c r="A232" s="56"/>
      <c r="B232" s="57"/>
      <c r="C232" s="58"/>
      <c r="D232" s="59"/>
      <c r="E232" s="57"/>
      <c r="F232" s="58"/>
      <c r="G232" s="59"/>
      <c r="H232" s="57"/>
      <c r="I232" s="58"/>
      <c r="J232" s="59"/>
      <c r="K232" s="60"/>
      <c r="L232" s="117"/>
      <c r="M232" s="116"/>
      <c r="N232" s="60"/>
      <c r="O232" s="76"/>
      <c r="P232" s="76"/>
      <c r="Q232" s="76"/>
      <c r="R232" s="77"/>
      <c r="S232" s="117"/>
      <c r="T232" s="60"/>
      <c r="U232" s="70"/>
      <c r="V232" s="59"/>
      <c r="W232" s="113"/>
      <c r="Y232" s="62"/>
      <c r="Z232" s="59"/>
      <c r="AA232" s="63"/>
      <c r="AB232" s="59"/>
      <c r="AC232" s="64"/>
      <c r="AD232" s="62"/>
      <c r="AE232" s="59"/>
      <c r="AF232" s="63"/>
      <c r="AG232" s="59"/>
      <c r="AH232" s="64"/>
      <c r="AI232" s="62"/>
      <c r="AJ232" s="64"/>
      <c r="AK232" s="65"/>
      <c r="AL232" s="387"/>
      <c r="AM232" s="65"/>
    </row>
    <row r="233" spans="1:39" ht="22.5" customHeight="1">
      <c r="A233" s="33" t="s">
        <v>44</v>
      </c>
      <c r="B233" s="57"/>
      <c r="C233" s="58"/>
      <c r="D233" s="59"/>
      <c r="E233" s="57"/>
      <c r="F233" s="58"/>
      <c r="G233" s="59"/>
      <c r="H233" s="57"/>
      <c r="I233" s="58"/>
      <c r="J233" s="59"/>
      <c r="K233" s="60"/>
      <c r="L233" s="117"/>
      <c r="M233" s="116"/>
      <c r="N233" s="60"/>
      <c r="O233" s="76"/>
      <c r="P233" s="76"/>
      <c r="Q233" s="76"/>
      <c r="R233" s="77"/>
      <c r="S233" s="117"/>
      <c r="T233" s="60"/>
      <c r="U233" s="70"/>
      <c r="V233" s="59"/>
      <c r="W233" s="113"/>
      <c r="Y233" s="62"/>
      <c r="Z233" s="59"/>
      <c r="AA233" s="63"/>
      <c r="AB233" s="59"/>
      <c r="AC233" s="64"/>
      <c r="AD233" s="62"/>
      <c r="AE233" s="59"/>
      <c r="AF233" s="63"/>
      <c r="AG233" s="59"/>
      <c r="AH233" s="64"/>
      <c r="AI233" s="62"/>
      <c r="AJ233" s="64"/>
      <c r="AK233" s="65"/>
      <c r="AL233" s="387"/>
      <c r="AM233" s="65"/>
    </row>
    <row r="234" spans="1:39" ht="22.5" customHeight="1">
      <c r="A234" s="16" t="s">
        <v>50</v>
      </c>
      <c r="B234" s="57"/>
      <c r="C234" s="58"/>
      <c r="D234" s="59"/>
      <c r="E234" s="57"/>
      <c r="F234" s="58"/>
      <c r="G234" s="59"/>
      <c r="H234" s="57"/>
      <c r="I234" s="58"/>
      <c r="J234" s="59"/>
      <c r="K234" s="60"/>
      <c r="L234" s="117"/>
      <c r="M234" s="116"/>
      <c r="N234" s="60"/>
      <c r="O234" s="76"/>
      <c r="P234" s="76"/>
      <c r="Q234" s="76"/>
      <c r="R234" s="77"/>
      <c r="S234" s="117"/>
      <c r="T234" s="60"/>
      <c r="U234" s="70"/>
      <c r="V234" s="59"/>
      <c r="W234" s="113"/>
      <c r="Y234" s="62"/>
      <c r="Z234" s="59"/>
      <c r="AA234" s="63"/>
      <c r="AB234" s="59"/>
      <c r="AC234" s="64"/>
      <c r="AD234" s="62"/>
      <c r="AE234" s="59"/>
      <c r="AF234" s="63"/>
      <c r="AG234" s="59"/>
      <c r="AH234" s="64"/>
      <c r="AI234" s="62"/>
      <c r="AJ234" s="64"/>
      <c r="AK234" s="65"/>
      <c r="AL234" s="387"/>
      <c r="AM234" s="65"/>
    </row>
    <row r="235" spans="1:39" ht="22.5" customHeight="1">
      <c r="A235" s="56" t="s">
        <v>37</v>
      </c>
      <c r="B235" s="57">
        <f>B59</f>
        <v>1167.8030095580596</v>
      </c>
      <c r="C235" s="58">
        <v>8.4823638266646545E-2</v>
      </c>
      <c r="D235" s="59">
        <f>+B235*C235</f>
        <v>99.057300049454028</v>
      </c>
      <c r="E235" s="57">
        <f>E59</f>
        <v>995.17643860040732</v>
      </c>
      <c r="F235" s="58">
        <v>8.4823638266646545E-2</v>
      </c>
      <c r="G235" s="59">
        <f>+E235*F235</f>
        <v>84.414486239330543</v>
      </c>
      <c r="H235" s="57"/>
      <c r="I235" s="58"/>
      <c r="J235" s="59"/>
      <c r="K235" s="60">
        <f>+B235+E235+H235</f>
        <v>2162.9794481584668</v>
      </c>
      <c r="L235" s="117">
        <f>+D235+G235+J235</f>
        <v>183.47178628878459</v>
      </c>
      <c r="M235" s="116"/>
      <c r="N235" s="60"/>
      <c r="O235" s="76"/>
      <c r="P235" s="76"/>
      <c r="Q235" s="76"/>
      <c r="R235" s="77"/>
      <c r="S235" s="117">
        <f>+M235*R235/1000</f>
        <v>0</v>
      </c>
      <c r="T235" s="60"/>
      <c r="U235" s="70"/>
      <c r="V235" s="59"/>
      <c r="W235" s="113">
        <f>L235+S235+V235</f>
        <v>183.47178628878459</v>
      </c>
      <c r="Y235" s="62">
        <v>0</v>
      </c>
      <c r="Z235" s="59">
        <f>$K235*Y235/100</f>
        <v>0</v>
      </c>
      <c r="AA235" s="63">
        <v>0.20699999999999999</v>
      </c>
      <c r="AB235" s="59">
        <f>$K235*AA235/100</f>
        <v>4.4773674576880262</v>
      </c>
      <c r="AC235" s="64">
        <f>Z235+AB235</f>
        <v>4.4773674576880262</v>
      </c>
      <c r="AD235" s="62"/>
      <c r="AE235" s="59"/>
      <c r="AF235" s="63"/>
      <c r="AG235" s="59"/>
      <c r="AH235" s="64"/>
      <c r="AI235" s="62"/>
      <c r="AJ235" s="64"/>
      <c r="AK235" s="65">
        <f>+AC235+AH235+AJ235</f>
        <v>4.4773674576880262</v>
      </c>
      <c r="AL235" s="385"/>
      <c r="AM235" s="65">
        <f>W235+AK235</f>
        <v>187.9491537464726</v>
      </c>
    </row>
    <row r="236" spans="1:39" ht="22.5" customHeight="1">
      <c r="A236" s="56" t="s">
        <v>38</v>
      </c>
      <c r="B236" s="57">
        <f>B235</f>
        <v>1167.8030095580596</v>
      </c>
      <c r="C236" s="66">
        <v>6.3500388660874013E-2</v>
      </c>
      <c r="D236" s="67">
        <f>+B236*C236</f>
        <v>74.155944986275145</v>
      </c>
      <c r="E236" s="57">
        <f>E235</f>
        <v>995.17643860040732</v>
      </c>
      <c r="F236" s="66">
        <v>3.0082865689620767E-2</v>
      </c>
      <c r="G236" s="67">
        <f>+E236*F236</f>
        <v>29.937759139891181</v>
      </c>
      <c r="H236" s="57"/>
      <c r="I236" s="66"/>
      <c r="J236" s="67"/>
      <c r="K236" s="68">
        <f>+B236+E236+H236</f>
        <v>2162.9794481584668</v>
      </c>
      <c r="L236" s="146">
        <f>+D236+G236+J236</f>
        <v>104.09370412616633</v>
      </c>
      <c r="M236" s="116">
        <f>M60</f>
        <v>5961.125300794828</v>
      </c>
      <c r="N236" s="115">
        <v>10.697094044128949</v>
      </c>
      <c r="O236" s="76"/>
      <c r="P236" s="76"/>
      <c r="Q236" s="76"/>
      <c r="R236" s="77">
        <f>SUM(N236:Q236)</f>
        <v>10.697094044128949</v>
      </c>
      <c r="S236" s="173">
        <f>+M236*R236/1000</f>
        <v>63.766717951438743</v>
      </c>
      <c r="T236" s="60"/>
      <c r="U236" s="70"/>
      <c r="V236" s="59"/>
      <c r="W236" s="114">
        <f>L236+S236+V236</f>
        <v>167.86042207760508</v>
      </c>
      <c r="Y236" s="72"/>
      <c r="Z236" s="69"/>
      <c r="AA236" s="73"/>
      <c r="AB236" s="69"/>
      <c r="AC236" s="74"/>
      <c r="AD236" s="72">
        <v>0.63526890999999996</v>
      </c>
      <c r="AE236" s="69">
        <f>$K236*AD236/100</f>
        <v>13.740735963840306</v>
      </c>
      <c r="AF236" s="73">
        <v>1.0340780000000001E-2</v>
      </c>
      <c r="AG236" s="69">
        <f>$K236*AF236/100</f>
        <v>0.2236689461792811</v>
      </c>
      <c r="AH236" s="74">
        <f>AE236+AG236</f>
        <v>13.964404910019587</v>
      </c>
      <c r="AI236" s="62">
        <v>0</v>
      </c>
      <c r="AJ236" s="64">
        <f>$K236*AI236/100</f>
        <v>0</v>
      </c>
      <c r="AK236" s="65">
        <f>+AC236+AH236+AJ236</f>
        <v>13.964404910019587</v>
      </c>
      <c r="AL236" s="385"/>
      <c r="AM236" s="75">
        <f>W236+AK236</f>
        <v>181.82482698762468</v>
      </c>
    </row>
    <row r="237" spans="1:39" ht="15">
      <c r="A237" s="56" t="s">
        <v>39</v>
      </c>
      <c r="B237" s="57">
        <f>B236</f>
        <v>1167.8030095580596</v>
      </c>
      <c r="C237" s="58">
        <f>SUM(C235:C236)</f>
        <v>0.14832402692752056</v>
      </c>
      <c r="D237" s="59">
        <f>SUM(D235:D236)</f>
        <v>173.21324503572919</v>
      </c>
      <c r="E237" s="57">
        <f>E236</f>
        <v>995.17643860040732</v>
      </c>
      <c r="F237" s="58">
        <f>SUM(F235:F236)</f>
        <v>0.11490650395626731</v>
      </c>
      <c r="G237" s="59">
        <f>SUM(G235:G236)</f>
        <v>114.35224537922173</v>
      </c>
      <c r="H237" s="57"/>
      <c r="I237" s="58"/>
      <c r="J237" s="59"/>
      <c r="K237" s="60">
        <f>+B237+E237+H237</f>
        <v>2162.9794481584668</v>
      </c>
      <c r="L237" s="117">
        <f>+D237+G237+J237</f>
        <v>287.56549041495089</v>
      </c>
      <c r="M237" s="116"/>
      <c r="N237" s="60"/>
      <c r="O237" s="76"/>
      <c r="P237" s="76"/>
      <c r="Q237" s="76"/>
      <c r="R237" s="77"/>
      <c r="S237" s="117">
        <f>SUM(S235:S236)</f>
        <v>63.766717951438743</v>
      </c>
      <c r="T237" s="116"/>
      <c r="U237" s="70"/>
      <c r="V237" s="59"/>
      <c r="W237" s="113">
        <f>SUM(W235:W236)</f>
        <v>351.33220836638964</v>
      </c>
      <c r="Y237" s="62"/>
      <c r="Z237" s="59">
        <f>SUM(Z235:Z236)</f>
        <v>0</v>
      </c>
      <c r="AA237" s="63"/>
      <c r="AB237" s="59">
        <f>SUM(AB235:AB236)</f>
        <v>4.4773674576880262</v>
      </c>
      <c r="AC237" s="64">
        <f>SUM(AC235:AC236)</f>
        <v>4.4773674576880262</v>
      </c>
      <c r="AD237" s="62"/>
      <c r="AE237" s="59">
        <f>SUM(AE235:AE236)</f>
        <v>13.740735963840306</v>
      </c>
      <c r="AF237" s="63"/>
      <c r="AG237" s="59">
        <f>SUM(AG235:AG236)</f>
        <v>0.2236689461792811</v>
      </c>
      <c r="AH237" s="64">
        <f>SUM(AH235:AH236)</f>
        <v>13.964404910019587</v>
      </c>
      <c r="AI237" s="62"/>
      <c r="AJ237" s="64">
        <f>SUM(AJ235:AJ236)</f>
        <v>0</v>
      </c>
      <c r="AK237" s="65">
        <f>SUM(AK235:AK236)</f>
        <v>18.441772367707614</v>
      </c>
      <c r="AL237" s="387"/>
      <c r="AM237" s="65">
        <f>SUM(AM235:AM236)</f>
        <v>369.77398073409728</v>
      </c>
    </row>
    <row r="238" spans="1:39" ht="15">
      <c r="A238" s="56"/>
      <c r="B238" s="57"/>
      <c r="C238" s="58"/>
      <c r="D238" s="59"/>
      <c r="E238" s="57"/>
      <c r="F238" s="58"/>
      <c r="G238" s="59"/>
      <c r="H238" s="57"/>
      <c r="I238" s="58"/>
      <c r="J238" s="59"/>
      <c r="K238" s="60"/>
      <c r="L238" s="117"/>
      <c r="M238" s="116"/>
      <c r="N238" s="60"/>
      <c r="O238" s="76"/>
      <c r="P238" s="76"/>
      <c r="Q238" s="76"/>
      <c r="R238" s="77"/>
      <c r="S238" s="117"/>
      <c r="T238" s="116"/>
      <c r="U238" s="70"/>
      <c r="V238" s="59"/>
      <c r="W238" s="113"/>
      <c r="Y238" s="62"/>
      <c r="Z238" s="59"/>
      <c r="AA238" s="63"/>
      <c r="AB238" s="59"/>
      <c r="AC238" s="64"/>
      <c r="AD238" s="62"/>
      <c r="AE238" s="59"/>
      <c r="AF238" s="63"/>
      <c r="AG238" s="59"/>
      <c r="AH238" s="64"/>
      <c r="AI238" s="62"/>
      <c r="AJ238" s="64"/>
      <c r="AK238" s="65"/>
      <c r="AL238" s="387"/>
      <c r="AM238" s="65"/>
    </row>
    <row r="239" spans="1:39" ht="15.75">
      <c r="A239" s="16" t="s">
        <v>51</v>
      </c>
      <c r="B239" s="57"/>
      <c r="C239" s="58"/>
      <c r="D239" s="59"/>
      <c r="E239" s="57"/>
      <c r="F239" s="58"/>
      <c r="G239" s="59"/>
      <c r="H239" s="57"/>
      <c r="I239" s="58"/>
      <c r="J239" s="59"/>
      <c r="K239" s="60"/>
      <c r="L239" s="117"/>
      <c r="M239" s="116"/>
      <c r="N239" s="60"/>
      <c r="O239" s="76"/>
      <c r="P239" s="76"/>
      <c r="Q239" s="76"/>
      <c r="R239" s="77"/>
      <c r="S239" s="117"/>
      <c r="T239" s="116"/>
      <c r="U239" s="70"/>
      <c r="V239" s="59"/>
      <c r="W239" s="113"/>
      <c r="Y239" s="62"/>
      <c r="Z239" s="59"/>
      <c r="AA239" s="63"/>
      <c r="AB239" s="59"/>
      <c r="AC239" s="64"/>
      <c r="AD239" s="62"/>
      <c r="AE239" s="59"/>
      <c r="AF239" s="63"/>
      <c r="AG239" s="59"/>
      <c r="AH239" s="64"/>
      <c r="AI239" s="62"/>
      <c r="AJ239" s="64"/>
      <c r="AK239" s="65"/>
      <c r="AL239" s="387"/>
      <c r="AM239" s="65"/>
    </row>
    <row r="240" spans="1:39" ht="15">
      <c r="A240" s="56" t="s">
        <v>37</v>
      </c>
      <c r="B240" s="57">
        <f>B64</f>
        <v>0.25187354363311631</v>
      </c>
      <c r="C240" s="58">
        <v>8.4823638266646545E-2</v>
      </c>
      <c r="D240" s="59">
        <f>+B240*C240</f>
        <v>2.1364830354073872E-2</v>
      </c>
      <c r="E240" s="57">
        <f>E64</f>
        <v>0.93989943248957841</v>
      </c>
      <c r="F240" s="58">
        <v>8.4823638266646545E-2</v>
      </c>
      <c r="G240" s="59">
        <f>+E240*F240</f>
        <v>7.9725689468522376E-2</v>
      </c>
      <c r="H240" s="57">
        <f>H64</f>
        <v>0.79917824541819371</v>
      </c>
      <c r="I240" s="58">
        <v>8.4823638266646545E-2</v>
      </c>
      <c r="J240" s="59">
        <f>+H240*I240</f>
        <v>6.7789206399926139E-2</v>
      </c>
      <c r="K240" s="60">
        <f>+B240+E240+H240</f>
        <v>1.9909512215408884</v>
      </c>
      <c r="L240" s="117">
        <f>+D240+G240+J240</f>
        <v>0.1688797262225224</v>
      </c>
      <c r="M240" s="116"/>
      <c r="N240" s="60"/>
      <c r="O240" s="76"/>
      <c r="P240" s="76"/>
      <c r="Q240" s="76"/>
      <c r="R240" s="77"/>
      <c r="S240" s="117">
        <f>+M240*R240/1000</f>
        <v>0</v>
      </c>
      <c r="T240" s="116"/>
      <c r="U240" s="70"/>
      <c r="V240" s="59"/>
      <c r="W240" s="113">
        <f>L240+S240+V240</f>
        <v>0.1688797262225224</v>
      </c>
      <c r="Y240" s="62">
        <v>0</v>
      </c>
      <c r="Z240" s="59">
        <f>$K240*Y240/100</f>
        <v>0</v>
      </c>
      <c r="AA240" s="63">
        <v>0.20699999999999999</v>
      </c>
      <c r="AB240" s="59">
        <f>$K240*AA240/100</f>
        <v>4.1212690285896388E-3</v>
      </c>
      <c r="AC240" s="64">
        <f>Z240+AB240</f>
        <v>4.1212690285896388E-3</v>
      </c>
      <c r="AD240" s="62"/>
      <c r="AE240" s="59"/>
      <c r="AF240" s="63"/>
      <c r="AG240" s="59"/>
      <c r="AH240" s="64"/>
      <c r="AI240" s="62"/>
      <c r="AJ240" s="64"/>
      <c r="AK240" s="65">
        <f>+AC240+AH240+AJ240</f>
        <v>4.1212690285896388E-3</v>
      </c>
      <c r="AL240" s="385"/>
      <c r="AM240" s="65">
        <f>W240+AK240</f>
        <v>0.17300099525111204</v>
      </c>
    </row>
    <row r="241" spans="1:39" ht="17.25">
      <c r="A241" s="56" t="s">
        <v>38</v>
      </c>
      <c r="B241" s="57">
        <f>B240</f>
        <v>0.25187354363311631</v>
      </c>
      <c r="C241" s="66">
        <v>0.20455382085704912</v>
      </c>
      <c r="D241" s="67">
        <f>+B241*C241</f>
        <v>5.1521695722958623E-2</v>
      </c>
      <c r="E241" s="57">
        <f>E240</f>
        <v>0.93989943248957841</v>
      </c>
      <c r="F241" s="66">
        <v>5.8766999753511191E-2</v>
      </c>
      <c r="G241" s="67">
        <f>+E241*F241</f>
        <v>5.5235069717440362E-2</v>
      </c>
      <c r="H241" s="57">
        <f>H240</f>
        <v>0.79917824541819371</v>
      </c>
      <c r="I241" s="66">
        <v>6.3463354480921101E-3</v>
      </c>
      <c r="J241" s="67">
        <f>+H241*I241</f>
        <v>5.0718532282415388E-3</v>
      </c>
      <c r="K241" s="68">
        <f>+B241+E241+H241</f>
        <v>1.9909512215408884</v>
      </c>
      <c r="L241" s="146">
        <f>+D241+G241+J241</f>
        <v>0.11182861866864052</v>
      </c>
      <c r="M241" s="116">
        <f>M65</f>
        <v>4.3428391446104619</v>
      </c>
      <c r="N241" s="115">
        <v>10.697094044128949</v>
      </c>
      <c r="O241" s="76"/>
      <c r="P241" s="76"/>
      <c r="Q241" s="76"/>
      <c r="R241" s="77">
        <f>SUM(N241:Q241)</f>
        <v>10.697094044128949</v>
      </c>
      <c r="S241" s="173">
        <f>+M241*R241/1000</f>
        <v>4.6455758748422629E-2</v>
      </c>
      <c r="T241" s="116"/>
      <c r="U241" s="70"/>
      <c r="V241" s="59"/>
      <c r="W241" s="114">
        <f>L241+S241+V241</f>
        <v>0.15828437741706314</v>
      </c>
      <c r="Y241" s="72"/>
      <c r="Z241" s="69"/>
      <c r="AA241" s="73"/>
      <c r="AB241" s="69"/>
      <c r="AC241" s="74"/>
      <c r="AD241" s="72">
        <v>0.63526890999999996</v>
      </c>
      <c r="AE241" s="69">
        <f>$K241*AD241/100</f>
        <v>1.2647894123714486E-2</v>
      </c>
      <c r="AF241" s="73">
        <v>1.0340780000000001E-2</v>
      </c>
      <c r="AG241" s="69">
        <f>$K241*AF241/100</f>
        <v>2.0587988572685591E-4</v>
      </c>
      <c r="AH241" s="74">
        <f>AE241+AG241</f>
        <v>1.2853774009441342E-2</v>
      </c>
      <c r="AI241" s="62">
        <v>0</v>
      </c>
      <c r="AJ241" s="64">
        <f>$K241*AI241/100</f>
        <v>0</v>
      </c>
      <c r="AK241" s="65">
        <f>+AC241+AH241+AJ241</f>
        <v>1.2853774009441342E-2</v>
      </c>
      <c r="AL241" s="385"/>
      <c r="AM241" s="75">
        <f>W241+AK241</f>
        <v>0.17113815142650449</v>
      </c>
    </row>
    <row r="242" spans="1:39" ht="15">
      <c r="A242" s="56" t="s">
        <v>39</v>
      </c>
      <c r="B242" s="57">
        <f>B241</f>
        <v>0.25187354363311631</v>
      </c>
      <c r="C242" s="58">
        <f>SUM(C240:C241)</f>
        <v>0.28937745912369567</v>
      </c>
      <c r="D242" s="59">
        <f>SUM(D240:D241)</f>
        <v>7.2886526077032499E-2</v>
      </c>
      <c r="E242" s="57">
        <f>E241</f>
        <v>0.93989943248957841</v>
      </c>
      <c r="F242" s="58">
        <f>SUM(F240:F241)</f>
        <v>0.14359063802015773</v>
      </c>
      <c r="G242" s="59">
        <f>SUM(G240:G241)</f>
        <v>0.13496075918596273</v>
      </c>
      <c r="H242" s="57">
        <f>H241</f>
        <v>0.79917824541819371</v>
      </c>
      <c r="I242" s="58">
        <f>SUM(I240:I241)</f>
        <v>9.1169973714738659E-2</v>
      </c>
      <c r="J242" s="59">
        <f>SUM(J240:J241)</f>
        <v>7.2861059628167676E-2</v>
      </c>
      <c r="K242" s="60">
        <f>K241</f>
        <v>1.9909512215408884</v>
      </c>
      <c r="L242" s="117">
        <f>+D242+G242+J242</f>
        <v>0.28070834489116292</v>
      </c>
      <c r="M242" s="116"/>
      <c r="N242" s="60"/>
      <c r="O242" s="76"/>
      <c r="P242" s="76"/>
      <c r="Q242" s="76"/>
      <c r="R242" s="77"/>
      <c r="S242" s="117">
        <f>SUM(S240:S241)</f>
        <v>4.6455758748422629E-2</v>
      </c>
      <c r="T242" s="116"/>
      <c r="U242" s="70"/>
      <c r="V242" s="59"/>
      <c r="W242" s="113">
        <f>SUM(W240:W241)</f>
        <v>0.32716410363958554</v>
      </c>
      <c r="Y242" s="62"/>
      <c r="Z242" s="59">
        <f>SUM(Z240:Z241)</f>
        <v>0</v>
      </c>
      <c r="AA242" s="63"/>
      <c r="AB242" s="59">
        <f>SUM(AB240:AB241)</f>
        <v>4.1212690285896388E-3</v>
      </c>
      <c r="AC242" s="64">
        <f>SUM(AC240:AC241)</f>
        <v>4.1212690285896388E-3</v>
      </c>
      <c r="AD242" s="62"/>
      <c r="AE242" s="59">
        <f>SUM(AE240:AE241)</f>
        <v>1.2647894123714486E-2</v>
      </c>
      <c r="AF242" s="63"/>
      <c r="AG242" s="59">
        <f>SUM(AG240:AG241)</f>
        <v>2.0587988572685591E-4</v>
      </c>
      <c r="AH242" s="64">
        <f>SUM(AH240:AH241)</f>
        <v>1.2853774009441342E-2</v>
      </c>
      <c r="AI242" s="62"/>
      <c r="AJ242" s="64">
        <f>SUM(AJ240:AJ241)</f>
        <v>0</v>
      </c>
      <c r="AK242" s="65">
        <f>SUM(AK240:AK241)</f>
        <v>1.697504303803098E-2</v>
      </c>
      <c r="AL242" s="387"/>
      <c r="AM242" s="65">
        <f>SUM(AM240:AM241)</f>
        <v>0.34413914667761653</v>
      </c>
    </row>
    <row r="243" spans="1:39" ht="17.25">
      <c r="A243" s="56"/>
      <c r="B243" s="57"/>
      <c r="C243" s="58"/>
      <c r="D243" s="59"/>
      <c r="E243" s="57"/>
      <c r="F243" s="58"/>
      <c r="G243" s="59"/>
      <c r="H243" s="57"/>
      <c r="I243" s="58"/>
      <c r="J243" s="59"/>
      <c r="K243" s="60"/>
      <c r="L243" s="117"/>
      <c r="M243" s="116"/>
      <c r="N243" s="60"/>
      <c r="O243" s="76"/>
      <c r="P243" s="76"/>
      <c r="Q243" s="76"/>
      <c r="R243" s="77"/>
      <c r="S243" s="117"/>
      <c r="T243" s="116"/>
      <c r="U243" s="70"/>
      <c r="V243" s="59"/>
      <c r="W243" s="113"/>
      <c r="Y243" s="72"/>
      <c r="Z243" s="69"/>
      <c r="AA243" s="73"/>
      <c r="AB243" s="69"/>
      <c r="AC243" s="74"/>
      <c r="AD243" s="72"/>
      <c r="AE243" s="69"/>
      <c r="AF243" s="73"/>
      <c r="AG243" s="69"/>
      <c r="AH243" s="74"/>
      <c r="AI243" s="72"/>
      <c r="AJ243" s="74"/>
      <c r="AK243" s="81"/>
      <c r="AL243" s="387"/>
      <c r="AM243" s="81"/>
    </row>
    <row r="244" spans="1:39" ht="15.75">
      <c r="A244" s="16" t="s">
        <v>52</v>
      </c>
      <c r="B244" s="57"/>
      <c r="C244" s="58"/>
      <c r="D244" s="59"/>
      <c r="E244" s="57"/>
      <c r="F244" s="58"/>
      <c r="G244" s="59"/>
      <c r="H244" s="57"/>
      <c r="I244" s="58"/>
      <c r="J244" s="59"/>
      <c r="K244" s="60"/>
      <c r="L244" s="117"/>
      <c r="M244" s="116"/>
      <c r="N244" s="60"/>
      <c r="O244" s="76"/>
      <c r="P244" s="76"/>
      <c r="Q244" s="76"/>
      <c r="R244" s="77"/>
      <c r="S244" s="117"/>
      <c r="T244" s="116"/>
      <c r="U244" s="70"/>
      <c r="V244" s="59"/>
      <c r="W244" s="113"/>
      <c r="Y244" s="62"/>
      <c r="Z244" s="59"/>
      <c r="AA244" s="63"/>
      <c r="AB244" s="59"/>
      <c r="AC244" s="64"/>
      <c r="AD244" s="62"/>
      <c r="AE244" s="59"/>
      <c r="AF244" s="63"/>
      <c r="AG244" s="59"/>
      <c r="AH244" s="64"/>
      <c r="AI244" s="62"/>
      <c r="AJ244" s="64"/>
      <c r="AK244" s="65"/>
      <c r="AL244" s="387"/>
      <c r="AM244" s="65"/>
    </row>
    <row r="245" spans="1:39" ht="15">
      <c r="A245" s="56" t="s">
        <v>37</v>
      </c>
      <c r="B245" s="57">
        <f>B69</f>
        <v>5.9945831740148715E-3</v>
      </c>
      <c r="C245" s="58">
        <v>8.4823638266646545E-2</v>
      </c>
      <c r="D245" s="59">
        <f t="shared" ref="D245:D246" si="139">+B245*C245</f>
        <v>5.0848235471196335E-4</v>
      </c>
      <c r="E245" s="57">
        <f>E69</f>
        <v>0.23739095837771954</v>
      </c>
      <c r="F245" s="58">
        <v>8.4823638266646545E-2</v>
      </c>
      <c r="G245" s="59">
        <f t="shared" ref="G245:G246" si="140">+E245*F245</f>
        <v>2.0136364781204227E-2</v>
      </c>
      <c r="H245" s="57">
        <f>H69</f>
        <v>0.20211417998915401</v>
      </c>
      <c r="I245" s="58">
        <v>8.4823638266646545E-2</v>
      </c>
      <c r="J245" s="59">
        <f t="shared" ref="J245:J246" si="141">+H245*I245</f>
        <v>1.714406009195989E-2</v>
      </c>
      <c r="K245" s="60">
        <f t="shared" ref="K245:K246" si="142">+B245+E245+H245</f>
        <v>0.44549972154088846</v>
      </c>
      <c r="L245" s="117">
        <f t="shared" ref="L245:L246" si="143">+D245+G245+J245</f>
        <v>3.7788907227876076E-2</v>
      </c>
      <c r="M245" s="116"/>
      <c r="N245" s="60"/>
      <c r="O245" s="76"/>
      <c r="P245" s="76"/>
      <c r="Q245" s="76"/>
      <c r="R245" s="77"/>
      <c r="S245" s="117">
        <f>+M245*R245/1000</f>
        <v>0</v>
      </c>
      <c r="T245" s="116"/>
      <c r="U245" s="70"/>
      <c r="V245" s="59"/>
      <c r="W245" s="113">
        <f>L245+S245+V245</f>
        <v>3.7788907227876076E-2</v>
      </c>
      <c r="Y245" s="62">
        <v>0</v>
      </c>
      <c r="Z245" s="59">
        <f>$K245*Y245/100</f>
        <v>0</v>
      </c>
      <c r="AA245" s="63">
        <v>0.20699999999999999</v>
      </c>
      <c r="AB245" s="59">
        <f>$K245*AA245/100</f>
        <v>9.2218442358963911E-4</v>
      </c>
      <c r="AC245" s="64">
        <f>Z245+AB245</f>
        <v>9.2218442358963911E-4</v>
      </c>
      <c r="AD245" s="62"/>
      <c r="AE245" s="59"/>
      <c r="AF245" s="63"/>
      <c r="AG245" s="59"/>
      <c r="AH245" s="64"/>
      <c r="AI245" s="62"/>
      <c r="AJ245" s="64"/>
      <c r="AK245" s="65">
        <f>+AC245+AH245+AJ245</f>
        <v>9.2218442358963911E-4</v>
      </c>
      <c r="AL245" s="385"/>
      <c r="AM245" s="65">
        <f>W245+AK245</f>
        <v>3.8711091651465718E-2</v>
      </c>
    </row>
    <row r="246" spans="1:39" ht="17.25">
      <c r="A246" s="56" t="s">
        <v>38</v>
      </c>
      <c r="B246" s="57">
        <f>B245</f>
        <v>5.9945831740148715E-3</v>
      </c>
      <c r="C246" s="66">
        <v>1.4614414269505898</v>
      </c>
      <c r="D246" s="67">
        <f t="shared" si="139"/>
        <v>8.7607321878062899E-3</v>
      </c>
      <c r="E246" s="57">
        <f>E245</f>
        <v>0.23739095837771954</v>
      </c>
      <c r="F246" s="66">
        <v>3.5434534518502085E-2</v>
      </c>
      <c r="G246" s="67">
        <f t="shared" si="140"/>
        <v>8.4118381090155948E-3</v>
      </c>
      <c r="H246" s="57">
        <f>H245</f>
        <v>0.20211417998915401</v>
      </c>
      <c r="I246" s="66">
        <v>1.6784779508764145E-2</v>
      </c>
      <c r="J246" s="67">
        <f t="shared" si="141"/>
        <v>3.3924419467126206E-3</v>
      </c>
      <c r="K246" s="68">
        <f t="shared" si="142"/>
        <v>0.44549972154088846</v>
      </c>
      <c r="L246" s="146">
        <f t="shared" si="143"/>
        <v>2.0565012243534506E-2</v>
      </c>
      <c r="M246" s="116">
        <f>M70</f>
        <v>1.2265124997753747</v>
      </c>
      <c r="N246" s="115">
        <v>10.697094044128949</v>
      </c>
      <c r="O246" s="76"/>
      <c r="P246" s="76"/>
      <c r="Q246" s="76"/>
      <c r="R246" s="77">
        <f>SUM(N246:Q246)</f>
        <v>10.697094044128949</v>
      </c>
      <c r="S246" s="173">
        <f>+M246*R246/1000</f>
        <v>1.3120119556396871E-2</v>
      </c>
      <c r="T246" s="116"/>
      <c r="U246" s="70"/>
      <c r="V246" s="59"/>
      <c r="W246" s="114">
        <f>L246+S246+V246</f>
        <v>3.3685131799931378E-2</v>
      </c>
      <c r="Y246" s="72"/>
      <c r="Z246" s="69"/>
      <c r="AA246" s="73"/>
      <c r="AB246" s="69"/>
      <c r="AC246" s="74"/>
      <c r="AD246" s="72">
        <v>0.63526890999999996</v>
      </c>
      <c r="AE246" s="69">
        <f>$K246*AD246/100</f>
        <v>2.8301212250858372E-3</v>
      </c>
      <c r="AF246" s="73">
        <v>1.0340780000000001E-2</v>
      </c>
      <c r="AG246" s="69">
        <f>$K246*AF246/100</f>
        <v>4.6068146105155894E-5</v>
      </c>
      <c r="AH246" s="74">
        <f>AE246+AG246</f>
        <v>2.8761893711909932E-3</v>
      </c>
      <c r="AI246" s="62">
        <v>0</v>
      </c>
      <c r="AJ246" s="64">
        <f>$K246*AI246/100</f>
        <v>0</v>
      </c>
      <c r="AK246" s="65">
        <f>+AC246+AH246+AJ246</f>
        <v>2.8761893711909932E-3</v>
      </c>
      <c r="AL246" s="385"/>
      <c r="AM246" s="75">
        <f>W246+AK246</f>
        <v>3.6561321171122374E-2</v>
      </c>
    </row>
    <row r="247" spans="1:39" ht="15">
      <c r="A247" s="56" t="s">
        <v>39</v>
      </c>
      <c r="B247" s="57">
        <f>B246</f>
        <v>5.9945831740148715E-3</v>
      </c>
      <c r="C247" s="58">
        <f>SUM(C245:C246)</f>
        <v>1.5462650652172363</v>
      </c>
      <c r="D247" s="59">
        <f>SUM(D245:D246)</f>
        <v>9.2692145425182539E-3</v>
      </c>
      <c r="E247" s="57">
        <f>E246</f>
        <v>0.23739095837771954</v>
      </c>
      <c r="F247" s="58">
        <f>SUM(F245:F246)</f>
        <v>0.12025817278514864</v>
      </c>
      <c r="G247" s="59">
        <f>SUM(G245:G246)</f>
        <v>2.8548202890219823E-2</v>
      </c>
      <c r="H247" s="57">
        <f>H246</f>
        <v>0.20211417998915401</v>
      </c>
      <c r="I247" s="58">
        <f>SUM(I245:I246)</f>
        <v>0.10160841777541069</v>
      </c>
      <c r="J247" s="59">
        <f>SUM(J245:J246)</f>
        <v>2.0536502038672511E-2</v>
      </c>
      <c r="K247" s="60">
        <f>K246</f>
        <v>0.44549972154088846</v>
      </c>
      <c r="L247" s="117">
        <f>+D247+G247+J247</f>
        <v>5.8353919471410581E-2</v>
      </c>
      <c r="M247" s="116"/>
      <c r="N247" s="60"/>
      <c r="O247" s="76"/>
      <c r="P247" s="76"/>
      <c r="Q247" s="76"/>
      <c r="R247" s="77"/>
      <c r="S247" s="117">
        <f>SUM(S245:S246)</f>
        <v>1.3120119556396871E-2</v>
      </c>
      <c r="T247" s="116"/>
      <c r="U247" s="70"/>
      <c r="V247" s="59"/>
      <c r="W247" s="113">
        <f>SUM(W245:W246)</f>
        <v>7.1474039027807454E-2</v>
      </c>
      <c r="Y247" s="62"/>
      <c r="Z247" s="59">
        <f>SUM(Z245:Z246)</f>
        <v>0</v>
      </c>
      <c r="AA247" s="63"/>
      <c r="AB247" s="59">
        <f>SUM(AB245:AB246)</f>
        <v>9.2218442358963911E-4</v>
      </c>
      <c r="AC247" s="64">
        <f>SUM(AC245:AC246)</f>
        <v>9.2218442358963911E-4</v>
      </c>
      <c r="AD247" s="62"/>
      <c r="AE247" s="59">
        <f>SUM(AE245:AE246)</f>
        <v>2.8301212250858372E-3</v>
      </c>
      <c r="AF247" s="63"/>
      <c r="AG247" s="59">
        <f>SUM(AG245:AG246)</f>
        <v>4.6068146105155894E-5</v>
      </c>
      <c r="AH247" s="64">
        <f>SUM(AH245:AH246)</f>
        <v>2.8761893711909932E-3</v>
      </c>
      <c r="AI247" s="62"/>
      <c r="AJ247" s="64">
        <f>SUM(AJ245:AJ246)</f>
        <v>0</v>
      </c>
      <c r="AK247" s="65">
        <f>SUM(AK245:AK246)</f>
        <v>3.7983737947806322E-3</v>
      </c>
      <c r="AL247" s="387"/>
      <c r="AM247" s="65">
        <f>SUM(AM245:AM246)</f>
        <v>7.5272412822588092E-2</v>
      </c>
    </row>
    <row r="248" spans="1:39" ht="15">
      <c r="A248" s="56"/>
      <c r="B248" s="57"/>
      <c r="C248" s="58"/>
      <c r="D248" s="59"/>
      <c r="E248" s="57"/>
      <c r="F248" s="58"/>
      <c r="G248" s="59"/>
      <c r="H248" s="57"/>
      <c r="I248" s="58"/>
      <c r="J248" s="59"/>
      <c r="K248" s="60"/>
      <c r="L248" s="117"/>
      <c r="M248" s="116"/>
      <c r="N248" s="60"/>
      <c r="O248" s="76"/>
      <c r="P248" s="76"/>
      <c r="Q248" s="76"/>
      <c r="R248" s="77"/>
      <c r="S248" s="117"/>
      <c r="T248" s="116"/>
      <c r="U248" s="70"/>
      <c r="V248" s="59"/>
      <c r="W248" s="113"/>
      <c r="Y248" s="62"/>
      <c r="Z248" s="59"/>
      <c r="AA248" s="63"/>
      <c r="AB248" s="59"/>
      <c r="AC248" s="64"/>
      <c r="AD248" s="62"/>
      <c r="AE248" s="59"/>
      <c r="AF248" s="63"/>
      <c r="AG248" s="59"/>
      <c r="AH248" s="64"/>
      <c r="AI248" s="62"/>
      <c r="AJ248" s="64"/>
      <c r="AK248" s="65"/>
      <c r="AL248" s="387"/>
      <c r="AM248" s="65"/>
    </row>
    <row r="249" spans="1:39" ht="15.75">
      <c r="A249" s="16" t="s">
        <v>53</v>
      </c>
      <c r="B249" s="57"/>
      <c r="C249" s="58"/>
      <c r="D249" s="59"/>
      <c r="E249" s="57"/>
      <c r="F249" s="58"/>
      <c r="G249" s="59"/>
      <c r="H249" s="57"/>
      <c r="I249" s="58"/>
      <c r="J249" s="59"/>
      <c r="K249" s="60"/>
      <c r="L249" s="117"/>
      <c r="M249" s="116"/>
      <c r="N249" s="60"/>
      <c r="O249" s="76"/>
      <c r="P249" s="76"/>
      <c r="Q249" s="76"/>
      <c r="R249" s="77"/>
      <c r="S249" s="117"/>
      <c r="T249" s="116"/>
      <c r="U249" s="70"/>
      <c r="V249" s="59"/>
      <c r="W249" s="113"/>
      <c r="Y249" s="62"/>
      <c r="Z249" s="59"/>
      <c r="AA249" s="63"/>
      <c r="AB249" s="59"/>
      <c r="AC249" s="64"/>
      <c r="AD249" s="62"/>
      <c r="AE249" s="59"/>
      <c r="AF249" s="63"/>
      <c r="AG249" s="59"/>
      <c r="AH249" s="64"/>
      <c r="AI249" s="62"/>
      <c r="AJ249" s="64"/>
      <c r="AK249" s="65"/>
      <c r="AL249" s="387"/>
      <c r="AM249" s="65"/>
    </row>
    <row r="250" spans="1:39" ht="17.25">
      <c r="A250" s="56" t="s">
        <v>37</v>
      </c>
      <c r="B250" s="57">
        <f>B235+B240+B245</f>
        <v>1168.0608776848667</v>
      </c>
      <c r="C250" s="58"/>
      <c r="D250" s="59">
        <f t="shared" ref="D250:E252" si="144">D235+D240+D245</f>
        <v>99.07917336216282</v>
      </c>
      <c r="E250" s="57">
        <f t="shared" si="144"/>
        <v>996.35372899127469</v>
      </c>
      <c r="F250" s="58">
        <f>F230+F235</f>
        <v>8.4823638266646545E-2</v>
      </c>
      <c r="G250" s="59">
        <f t="shared" ref="G250:H252" si="145">G235+G240+G245</f>
        <v>84.514348293580269</v>
      </c>
      <c r="H250" s="57">
        <f t="shared" si="145"/>
        <v>1.0012924254073476</v>
      </c>
      <c r="I250" s="58"/>
      <c r="J250" s="59">
        <f t="shared" ref="J250:L252" si="146">J235+J240+J245</f>
        <v>8.4933266491886025E-2</v>
      </c>
      <c r="K250" s="60">
        <f t="shared" si="146"/>
        <v>2165.4158991015483</v>
      </c>
      <c r="L250" s="117">
        <f t="shared" si="146"/>
        <v>183.67845492223498</v>
      </c>
      <c r="M250" s="154"/>
      <c r="N250" s="68"/>
      <c r="O250" s="79"/>
      <c r="P250" s="79"/>
      <c r="Q250" s="79"/>
      <c r="R250" s="77"/>
      <c r="S250" s="146"/>
      <c r="T250" s="68"/>
      <c r="U250" s="70"/>
      <c r="V250" s="69"/>
      <c r="W250" s="113">
        <f>L250+S250+V250</f>
        <v>183.67845492223498</v>
      </c>
      <c r="Y250" s="62"/>
      <c r="Z250" s="59">
        <f>Z235+Z240+Z245</f>
        <v>0</v>
      </c>
      <c r="AA250" s="63"/>
      <c r="AB250" s="59">
        <f>AB235+AB240+AB245</f>
        <v>4.4824109111402048</v>
      </c>
      <c r="AC250" s="64">
        <f>Z250+AB250</f>
        <v>4.4824109111402048</v>
      </c>
      <c r="AD250" s="62"/>
      <c r="AE250" s="59">
        <f>AE235+AE240+AE245</f>
        <v>0</v>
      </c>
      <c r="AF250" s="63"/>
      <c r="AG250" s="59">
        <f>AG235+AG240+AG245</f>
        <v>0</v>
      </c>
      <c r="AH250" s="64">
        <f>AE250+AG250</f>
        <v>0</v>
      </c>
      <c r="AI250" s="62"/>
      <c r="AJ250" s="64">
        <f>AJ235+AJ240+AJ245</f>
        <v>0</v>
      </c>
      <c r="AK250" s="65">
        <f>+AC250+AH250+AJ250</f>
        <v>4.4824109111402048</v>
      </c>
      <c r="AL250" s="387"/>
      <c r="AM250" s="65">
        <f>W250+AK250</f>
        <v>188.16086583337517</v>
      </c>
    </row>
    <row r="251" spans="1:39" ht="17.25">
      <c r="A251" s="56" t="s">
        <v>38</v>
      </c>
      <c r="B251" s="78">
        <f>B236+B241+B246</f>
        <v>1168.0608776848667</v>
      </c>
      <c r="C251" s="58"/>
      <c r="D251" s="69">
        <f t="shared" si="144"/>
        <v>74.216227414185909</v>
      </c>
      <c r="E251" s="78">
        <f>E236+E241+E246</f>
        <v>996.35372899127469</v>
      </c>
      <c r="F251" s="58"/>
      <c r="G251" s="69">
        <f t="shared" si="145"/>
        <v>30.001406047717637</v>
      </c>
      <c r="H251" s="78">
        <f>H236+H241+H246</f>
        <v>1.0012924254073476</v>
      </c>
      <c r="I251" s="58"/>
      <c r="J251" s="69">
        <f t="shared" si="146"/>
        <v>8.464295174954159E-3</v>
      </c>
      <c r="K251" s="68">
        <f>K236+K241+K246</f>
        <v>2165.4158991015483</v>
      </c>
      <c r="L251" s="146">
        <f t="shared" si="146"/>
        <v>104.22609775707851</v>
      </c>
      <c r="M251" s="116">
        <f>M236+M241+M246</f>
        <v>5966.6946524392142</v>
      </c>
      <c r="N251" s="60"/>
      <c r="O251" s="76"/>
      <c r="P251" s="76"/>
      <c r="Q251" s="76"/>
      <c r="R251" s="77"/>
      <c r="S251" s="146">
        <f>S236+S241+S246</f>
        <v>63.826293829743562</v>
      </c>
      <c r="T251" s="68"/>
      <c r="U251" s="70"/>
      <c r="V251" s="69"/>
      <c r="W251" s="83">
        <f>L251+S251+V251</f>
        <v>168.05239158682207</v>
      </c>
      <c r="Y251" s="72"/>
      <c r="Z251" s="69">
        <f>Z236+Z241+Z246</f>
        <v>0</v>
      </c>
      <c r="AA251" s="73"/>
      <c r="AB251" s="69">
        <f>AB236+AB241+AB246</f>
        <v>0</v>
      </c>
      <c r="AC251" s="74">
        <f>Z251+AB251</f>
        <v>0</v>
      </c>
      <c r="AD251" s="72"/>
      <c r="AE251" s="69">
        <f>AE236+AE241+AE246</f>
        <v>13.756213979189107</v>
      </c>
      <c r="AF251" s="73"/>
      <c r="AG251" s="69">
        <f>AG236+AG241+AG246</f>
        <v>0.22392089421111311</v>
      </c>
      <c r="AH251" s="74">
        <f>AE251+AG251</f>
        <v>13.980134873400221</v>
      </c>
      <c r="AI251" s="72"/>
      <c r="AJ251" s="74">
        <f>AJ236+AJ241+AJ246</f>
        <v>0</v>
      </c>
      <c r="AK251" s="81">
        <f>+AC251+AH251+AJ251</f>
        <v>13.980134873400221</v>
      </c>
      <c r="AL251" s="387"/>
      <c r="AM251" s="81">
        <f>W251+AK251</f>
        <v>182.0325264602223</v>
      </c>
    </row>
    <row r="252" spans="1:39" ht="18">
      <c r="A252" s="84" t="s">
        <v>39</v>
      </c>
      <c r="B252" s="21">
        <f>B237+B242+B247</f>
        <v>1168.0608776848667</v>
      </c>
      <c r="C252" s="85"/>
      <c r="D252" s="86">
        <f t="shared" si="144"/>
        <v>173.29540077634874</v>
      </c>
      <c r="E252" s="21">
        <f t="shared" si="144"/>
        <v>996.35372899127469</v>
      </c>
      <c r="F252" s="85"/>
      <c r="G252" s="86">
        <f t="shared" si="145"/>
        <v>114.51575434129791</v>
      </c>
      <c r="H252" s="21">
        <f t="shared" si="145"/>
        <v>1.0012924254073476</v>
      </c>
      <c r="I252" s="85"/>
      <c r="J252" s="86">
        <f t="shared" si="146"/>
        <v>9.3397561666840184E-2</v>
      </c>
      <c r="K252" s="24">
        <f t="shared" si="146"/>
        <v>2165.4158991015483</v>
      </c>
      <c r="L252" s="272">
        <f t="shared" si="146"/>
        <v>287.90455267931344</v>
      </c>
      <c r="M252" s="278"/>
      <c r="N252" s="24"/>
      <c r="O252" s="87"/>
      <c r="P252" s="87"/>
      <c r="Q252" s="87"/>
      <c r="R252" s="88"/>
      <c r="S252" s="272">
        <f>SUM(S250:S251)</f>
        <v>63.826293829743562</v>
      </c>
      <c r="T252" s="89"/>
      <c r="U252" s="27"/>
      <c r="V252" s="86"/>
      <c r="W252" s="268">
        <f>SUM(W250:W251)</f>
        <v>351.73084650905707</v>
      </c>
      <c r="Y252" s="91"/>
      <c r="Z252" s="86">
        <f>SUM(Z250:Z251)</f>
        <v>0</v>
      </c>
      <c r="AA252" s="92"/>
      <c r="AB252" s="86">
        <f>SUM(AB250:AB251)</f>
        <v>4.4824109111402048</v>
      </c>
      <c r="AC252" s="327">
        <f>SUM(AC250:AC251)</f>
        <v>4.4824109111402048</v>
      </c>
      <c r="AD252" s="91"/>
      <c r="AE252" s="86">
        <f>SUM(AE250:AE251)</f>
        <v>13.756213979189107</v>
      </c>
      <c r="AF252" s="92"/>
      <c r="AG252" s="86">
        <f>SUM(AG250:AG251)</f>
        <v>0.22392089421111311</v>
      </c>
      <c r="AH252" s="327">
        <f>SUM(AH250:AH251)</f>
        <v>13.980134873400221</v>
      </c>
      <c r="AI252" s="91"/>
      <c r="AJ252" s="327">
        <f>SUM(AJ250:AJ251)</f>
        <v>0</v>
      </c>
      <c r="AK252" s="388">
        <f>AK232+AK237+AK242+AK247</f>
        <v>18.462545784540424</v>
      </c>
      <c r="AL252" s="385"/>
      <c r="AM252" s="388">
        <f>SUM(AM250:AM251)</f>
        <v>370.19339229359747</v>
      </c>
    </row>
    <row r="253" spans="1:39" ht="22.5" customHeight="1">
      <c r="A253" s="16"/>
      <c r="B253" s="57"/>
      <c r="C253" s="58"/>
      <c r="D253" s="59"/>
      <c r="E253" s="57"/>
      <c r="F253" s="58"/>
      <c r="G253" s="59"/>
      <c r="H253" s="57"/>
      <c r="I253" s="58"/>
      <c r="J253" s="59"/>
      <c r="K253" s="60"/>
      <c r="L253" s="117"/>
      <c r="M253" s="116"/>
      <c r="N253" s="60"/>
      <c r="O253" s="76"/>
      <c r="P253" s="76"/>
      <c r="Q253" s="76"/>
      <c r="R253" s="77"/>
      <c r="S253" s="117"/>
      <c r="T253" s="116"/>
      <c r="U253" s="70"/>
      <c r="V253" s="59"/>
      <c r="W253" s="113"/>
      <c r="Y253" s="62"/>
      <c r="Z253" s="59"/>
      <c r="AA253" s="63"/>
      <c r="AB253" s="59"/>
      <c r="AC253" s="64"/>
      <c r="AD253" s="62"/>
      <c r="AE253" s="59"/>
      <c r="AF253" s="63"/>
      <c r="AG253" s="59"/>
      <c r="AH253" s="64"/>
      <c r="AI253" s="62"/>
      <c r="AJ253" s="64"/>
      <c r="AK253" s="65"/>
      <c r="AL253" s="387"/>
      <c r="AM253" s="65"/>
    </row>
    <row r="254" spans="1:39" ht="22.5" customHeight="1">
      <c r="A254" s="33" t="s">
        <v>54</v>
      </c>
      <c r="B254" s="57"/>
      <c r="C254" s="58"/>
      <c r="D254" s="59"/>
      <c r="E254" s="57"/>
      <c r="F254" s="58"/>
      <c r="G254" s="59"/>
      <c r="H254" s="57"/>
      <c r="I254" s="58"/>
      <c r="J254" s="59"/>
      <c r="K254" s="60"/>
      <c r="L254" s="117"/>
      <c r="M254" s="116"/>
      <c r="N254" s="60"/>
      <c r="O254" s="76"/>
      <c r="P254" s="76"/>
      <c r="Q254" s="76"/>
      <c r="R254" s="77"/>
      <c r="S254" s="117"/>
      <c r="T254" s="93"/>
      <c r="U254" s="94"/>
      <c r="V254" s="59"/>
      <c r="W254" s="113"/>
      <c r="Y254" s="62"/>
      <c r="Z254" s="59"/>
      <c r="AA254" s="63"/>
      <c r="AB254" s="59"/>
      <c r="AC254" s="64"/>
      <c r="AD254" s="62"/>
      <c r="AE254" s="59"/>
      <c r="AF254" s="63"/>
      <c r="AG254" s="59"/>
      <c r="AH254" s="64"/>
      <c r="AI254" s="62"/>
      <c r="AJ254" s="64"/>
      <c r="AK254" s="65"/>
      <c r="AL254" s="387"/>
      <c r="AM254" s="65"/>
    </row>
    <row r="255" spans="1:39" ht="22.5" customHeight="1">
      <c r="A255" s="56" t="s">
        <v>37</v>
      </c>
      <c r="B255" s="57">
        <f>B79</f>
        <v>357.05288806025499</v>
      </c>
      <c r="C255" s="58">
        <v>7.7000658837231784E-2</v>
      </c>
      <c r="D255" s="59">
        <f>+B255*C255</f>
        <v>27.493307620376005</v>
      </c>
      <c r="E255" s="57"/>
      <c r="F255" s="58"/>
      <c r="G255" s="59"/>
      <c r="H255" s="57"/>
      <c r="I255" s="58"/>
      <c r="J255" s="59"/>
      <c r="K255" s="60">
        <f>+B255+E255+H255</f>
        <v>357.05288806025499</v>
      </c>
      <c r="L255" s="117">
        <f>+D255+G255+J255</f>
        <v>27.493307620376005</v>
      </c>
      <c r="M255" s="116"/>
      <c r="N255" s="60"/>
      <c r="O255" s="76"/>
      <c r="P255" s="76"/>
      <c r="Q255" s="76"/>
      <c r="R255" s="77"/>
      <c r="S255" s="117"/>
      <c r="T255" s="93"/>
      <c r="U255" s="94"/>
      <c r="V255" s="59"/>
      <c r="W255" s="113">
        <f>L255+S255+V255</f>
        <v>27.493307620376005</v>
      </c>
      <c r="Y255" s="62">
        <v>0</v>
      </c>
      <c r="Z255" s="59">
        <f>$K255*Y255/100</f>
        <v>0</v>
      </c>
      <c r="AA255" s="63">
        <v>0.158</v>
      </c>
      <c r="AB255" s="59">
        <f>$K255*AA255/100</f>
        <v>0.56414356313520286</v>
      </c>
      <c r="AC255" s="64">
        <f>Z255+AB255</f>
        <v>0.56414356313520286</v>
      </c>
      <c r="AD255" s="62"/>
      <c r="AE255" s="59"/>
      <c r="AF255" s="63"/>
      <c r="AG255" s="59"/>
      <c r="AH255" s="64"/>
      <c r="AI255" s="62"/>
      <c r="AJ255" s="64"/>
      <c r="AK255" s="65">
        <f>+AC255+AH255+AJ255</f>
        <v>0.56414356313520286</v>
      </c>
      <c r="AL255" s="385"/>
      <c r="AM255" s="65">
        <f>W255+AK255</f>
        <v>28.057451183511208</v>
      </c>
    </row>
    <row r="256" spans="1:39" ht="22.5" customHeight="1">
      <c r="A256" s="56" t="s">
        <v>38</v>
      </c>
      <c r="B256" s="57"/>
      <c r="C256" s="58"/>
      <c r="D256" s="59"/>
      <c r="E256" s="57"/>
      <c r="F256" s="58"/>
      <c r="G256" s="59"/>
      <c r="H256" s="57"/>
      <c r="I256" s="58"/>
      <c r="J256" s="59"/>
      <c r="K256" s="60"/>
      <c r="L256" s="117"/>
      <c r="M256" s="116"/>
      <c r="N256" s="60"/>
      <c r="O256" s="76"/>
      <c r="P256" s="76"/>
      <c r="Q256" s="76"/>
      <c r="R256" s="77"/>
      <c r="S256" s="117"/>
      <c r="T256" s="93"/>
      <c r="U256" s="94"/>
      <c r="V256" s="59"/>
      <c r="W256" s="113"/>
      <c r="Y256" s="62"/>
      <c r="Z256" s="59"/>
      <c r="AA256" s="63"/>
      <c r="AB256" s="59"/>
      <c r="AC256" s="64"/>
      <c r="AD256" s="62"/>
      <c r="AE256" s="59"/>
      <c r="AF256" s="63"/>
      <c r="AG256" s="59"/>
      <c r="AH256" s="64"/>
      <c r="AI256" s="62"/>
      <c r="AJ256" s="64"/>
      <c r="AK256" s="65"/>
      <c r="AL256" s="387"/>
      <c r="AM256" s="65"/>
    </row>
    <row r="257" spans="1:39" ht="22.5" customHeight="1">
      <c r="A257" s="56" t="s">
        <v>55</v>
      </c>
      <c r="B257" s="57">
        <f>B81</f>
        <v>213.64002758025498</v>
      </c>
      <c r="C257" s="58">
        <v>2.922564939573611E-2</v>
      </c>
      <c r="D257" s="59">
        <f>+B257*C257</f>
        <v>6.2437685429559249</v>
      </c>
      <c r="E257" s="57"/>
      <c r="F257" s="58"/>
      <c r="G257" s="59"/>
      <c r="H257" s="57"/>
      <c r="I257" s="58"/>
      <c r="J257" s="59"/>
      <c r="K257" s="60">
        <f>+B257+E257+H257</f>
        <v>213.64002758025498</v>
      </c>
      <c r="L257" s="117">
        <f>+D257+G257+J257</f>
        <v>6.2437685429559249</v>
      </c>
      <c r="M257" s="116">
        <f>M81</f>
        <v>468.803</v>
      </c>
      <c r="N257" s="115">
        <v>11.98882033306961</v>
      </c>
      <c r="O257" s="76"/>
      <c r="P257" s="76"/>
      <c r="Q257" s="76"/>
      <c r="R257" s="77">
        <f>SUM(N257:Q257)</f>
        <v>11.98882033306961</v>
      </c>
      <c r="S257" s="117">
        <f>+M257*R257/1000</f>
        <v>5.6203949386040319</v>
      </c>
      <c r="T257" s="116"/>
      <c r="U257" s="70"/>
      <c r="V257" s="59"/>
      <c r="W257" s="113">
        <f>L257+S257+V257</f>
        <v>11.864163481559956</v>
      </c>
      <c r="Y257" s="72"/>
      <c r="Z257" s="69"/>
      <c r="AA257" s="73"/>
      <c r="AB257" s="69"/>
      <c r="AC257" s="74"/>
      <c r="AD257" s="72">
        <v>0.76830783000000002</v>
      </c>
      <c r="AE257" s="69">
        <f>$K257*AD257/100</f>
        <v>1.6414130599132586</v>
      </c>
      <c r="AF257" s="73">
        <v>2.1742600000000001E-2</v>
      </c>
      <c r="AG257" s="69">
        <f>$K257*AF257/100</f>
        <v>4.6450896636664518E-2</v>
      </c>
      <c r="AH257" s="74">
        <f>AE257+AG257</f>
        <v>1.6878639565499232</v>
      </c>
      <c r="AI257" s="62">
        <v>0</v>
      </c>
      <c r="AJ257" s="64">
        <f>$K257*AI257/100</f>
        <v>0</v>
      </c>
      <c r="AK257" s="65">
        <f>+AC257+AH257+AJ257</f>
        <v>1.6878639565499232</v>
      </c>
      <c r="AL257" s="387"/>
      <c r="AM257" s="65">
        <f>W257+AK257</f>
        <v>13.55202743810988</v>
      </c>
    </row>
    <row r="258" spans="1:39" ht="22.5" customHeight="1">
      <c r="A258" s="56" t="s">
        <v>56</v>
      </c>
      <c r="B258" s="118">
        <f>B82</f>
        <v>143.41286048000001</v>
      </c>
      <c r="C258" s="58">
        <f>+C257</f>
        <v>2.922564939573611E-2</v>
      </c>
      <c r="D258" s="67">
        <f>+B258*C258</f>
        <v>4.1913339792280988</v>
      </c>
      <c r="E258" s="118"/>
      <c r="F258" s="58"/>
      <c r="G258" s="67"/>
      <c r="H258" s="118"/>
      <c r="I258" s="58"/>
      <c r="J258" s="67"/>
      <c r="K258" s="119">
        <f>+B258+E258+H258</f>
        <v>143.41286048000001</v>
      </c>
      <c r="L258" s="173">
        <f>+D258+G258+J258</f>
        <v>4.1913339792280988</v>
      </c>
      <c r="M258" s="282">
        <f>M82</f>
        <v>292.38176999999996</v>
      </c>
      <c r="N258" s="115">
        <f>N257</f>
        <v>11.98882033306961</v>
      </c>
      <c r="O258" s="120"/>
      <c r="P258" s="120"/>
      <c r="Q258" s="82">
        <v>-0.32</v>
      </c>
      <c r="R258" s="77">
        <f>SUM(N258:Q258)</f>
        <v>11.668820333069609</v>
      </c>
      <c r="S258" s="173">
        <f>+M258*R258/1000</f>
        <v>3.4117503427948814</v>
      </c>
      <c r="T258" s="121"/>
      <c r="U258" s="94"/>
      <c r="V258" s="67"/>
      <c r="W258" s="114">
        <f>L258+S258+V258</f>
        <v>7.6030843220229798</v>
      </c>
      <c r="X258" s="122"/>
      <c r="Y258" s="72"/>
      <c r="Z258" s="59"/>
      <c r="AA258" s="63"/>
      <c r="AB258" s="59"/>
      <c r="AC258" s="64"/>
      <c r="AD258" s="72">
        <f>AD257</f>
        <v>0.76830783000000002</v>
      </c>
      <c r="AE258" s="59">
        <f>$K258*AD258/100</f>
        <v>1.1018522362948158</v>
      </c>
      <c r="AF258" s="63">
        <f>AF257</f>
        <v>2.1742600000000001E-2</v>
      </c>
      <c r="AG258" s="59">
        <f>$K258*AF258/100</f>
        <v>3.1181684602724483E-2</v>
      </c>
      <c r="AH258" s="64">
        <f>AE258+AG258</f>
        <v>1.1330339208975402</v>
      </c>
      <c r="AI258" s="62">
        <f>AI257</f>
        <v>0</v>
      </c>
      <c r="AJ258" s="64">
        <f>$K258*AI258/100</f>
        <v>0</v>
      </c>
      <c r="AK258" s="65">
        <f>+AC258+AH258+AJ258</f>
        <v>1.1330339208975402</v>
      </c>
      <c r="AL258" s="387"/>
      <c r="AM258" s="65">
        <f>W258+AK258</f>
        <v>8.7361182429205204</v>
      </c>
    </row>
    <row r="259" spans="1:39" ht="22.5" customHeight="1">
      <c r="A259" s="56" t="s">
        <v>57</v>
      </c>
      <c r="B259" s="57">
        <f>SUM(B257:B258)</f>
        <v>357.05288806025499</v>
      </c>
      <c r="C259" s="58"/>
      <c r="D259" s="69">
        <f>SUM(D257:D258)</f>
        <v>10.435102522184025</v>
      </c>
      <c r="E259" s="57"/>
      <c r="F259" s="58"/>
      <c r="G259" s="69"/>
      <c r="H259" s="57"/>
      <c r="I259" s="58"/>
      <c r="J259" s="69"/>
      <c r="K259" s="60">
        <f>SUM(K257:K258)</f>
        <v>357.05288806025499</v>
      </c>
      <c r="L259" s="173">
        <f>SUM(L257:L258)</f>
        <v>10.435102522184025</v>
      </c>
      <c r="M259" s="116">
        <f>SUM(M257:M258)</f>
        <v>761.18476999999996</v>
      </c>
      <c r="N259" s="60"/>
      <c r="O259" s="76"/>
      <c r="P259" s="76"/>
      <c r="Q259" s="76"/>
      <c r="R259" s="77"/>
      <c r="S259" s="173">
        <f>SUM(S257:S258)</f>
        <v>9.0321452813989129</v>
      </c>
      <c r="T259" s="123"/>
      <c r="U259" s="94"/>
      <c r="V259" s="69"/>
      <c r="W259" s="114">
        <f>+W257+W258</f>
        <v>19.467247803582936</v>
      </c>
      <c r="Y259" s="62"/>
      <c r="Z259" s="67">
        <f>Z257+Z258</f>
        <v>0</v>
      </c>
      <c r="AA259" s="124"/>
      <c r="AB259" s="67">
        <f>AB257+AB258</f>
        <v>0</v>
      </c>
      <c r="AC259" s="125">
        <f>Z259+AB259</f>
        <v>0</v>
      </c>
      <c r="AD259" s="62"/>
      <c r="AE259" s="67">
        <f>AE257+AE258</f>
        <v>2.7432652962080741</v>
      </c>
      <c r="AF259" s="124"/>
      <c r="AG259" s="67">
        <f>AG257+AG258</f>
        <v>7.7632581239389001E-2</v>
      </c>
      <c r="AH259" s="125">
        <f>AE259+AG259</f>
        <v>2.8208978774474631</v>
      </c>
      <c r="AI259" s="126"/>
      <c r="AJ259" s="125">
        <f>AJ257+AJ258</f>
        <v>0</v>
      </c>
      <c r="AK259" s="75">
        <f>SUM(AK257:AK258)</f>
        <v>2.8208978774474636</v>
      </c>
      <c r="AL259" s="387"/>
      <c r="AM259" s="75">
        <f>SUM(AM257:AM258)</f>
        <v>22.2881456810304</v>
      </c>
    </row>
    <row r="260" spans="1:39" ht="22.5" customHeight="1">
      <c r="A260" s="127" t="s">
        <v>58</v>
      </c>
      <c r="B260" s="128">
        <f>B259</f>
        <v>357.05288806025499</v>
      </c>
      <c r="C260" s="129"/>
      <c r="D260" s="130">
        <f>D255+D259</f>
        <v>37.928410142560026</v>
      </c>
      <c r="E260" s="128"/>
      <c r="F260" s="129"/>
      <c r="G260" s="130"/>
      <c r="H260" s="128"/>
      <c r="I260" s="129"/>
      <c r="J260" s="130"/>
      <c r="K260" s="131">
        <f>K259</f>
        <v>357.05288806025499</v>
      </c>
      <c r="L260" s="265">
        <f>L255+L259</f>
        <v>37.928410142560026</v>
      </c>
      <c r="M260" s="280"/>
      <c r="N260" s="131"/>
      <c r="O260" s="133"/>
      <c r="P260" s="133"/>
      <c r="Q260" s="133"/>
      <c r="R260" s="134"/>
      <c r="S260" s="265">
        <f>S255+S259</f>
        <v>9.0321452813989129</v>
      </c>
      <c r="T260" s="135"/>
      <c r="U260" s="136"/>
      <c r="V260" s="132"/>
      <c r="W260" s="130">
        <f>W255+W259</f>
        <v>46.960555423958937</v>
      </c>
      <c r="Y260" s="137"/>
      <c r="Z260" s="130">
        <f t="shared" ref="Z260" si="147">Z255+Z259</f>
        <v>0</v>
      </c>
      <c r="AA260" s="138"/>
      <c r="AB260" s="130">
        <f t="shared" ref="AB260" si="148">AB255+AB259</f>
        <v>0.56414356313520286</v>
      </c>
      <c r="AC260" s="97">
        <f>Z260+AB260</f>
        <v>0.56414356313520286</v>
      </c>
      <c r="AD260" s="137"/>
      <c r="AE260" s="130">
        <f t="shared" ref="AE260" si="149">AE255+AE259</f>
        <v>2.7432652962080741</v>
      </c>
      <c r="AF260" s="138"/>
      <c r="AG260" s="130">
        <f t="shared" ref="AG260" si="150">AG255+AG259</f>
        <v>7.7632581239389001E-2</v>
      </c>
      <c r="AH260" s="97">
        <f>AE260+AG260</f>
        <v>2.8208978774474631</v>
      </c>
      <c r="AI260" s="137"/>
      <c r="AJ260" s="97">
        <f>AJ255+AJ259</f>
        <v>0</v>
      </c>
      <c r="AK260" s="389">
        <f t="shared" ref="AK260" si="151">AK255+AK259</f>
        <v>3.3850414405826665</v>
      </c>
      <c r="AL260" s="387"/>
      <c r="AM260" s="389">
        <f t="shared" ref="AM260" si="152">AM255+AM259</f>
        <v>50.345596864541605</v>
      </c>
    </row>
    <row r="261" spans="1:39" ht="22.5" customHeight="1">
      <c r="A261" s="16"/>
      <c r="B261" s="57"/>
      <c r="C261" s="58"/>
      <c r="D261" s="59"/>
      <c r="E261" s="57"/>
      <c r="F261" s="58"/>
      <c r="G261" s="59"/>
      <c r="H261" s="57"/>
      <c r="I261" s="58"/>
      <c r="J261" s="59"/>
      <c r="K261" s="60"/>
      <c r="L261" s="117"/>
      <c r="M261" s="116"/>
      <c r="N261" s="60"/>
      <c r="O261" s="76"/>
      <c r="P261" s="76"/>
      <c r="Q261" s="76"/>
      <c r="R261" s="77"/>
      <c r="S261" s="117"/>
      <c r="T261" s="93"/>
      <c r="U261" s="94"/>
      <c r="V261" s="59"/>
      <c r="W261" s="95"/>
      <c r="Y261" s="62"/>
      <c r="Z261" s="59"/>
      <c r="AA261" s="63"/>
      <c r="AB261" s="59"/>
      <c r="AC261" s="64"/>
      <c r="AD261" s="62"/>
      <c r="AE261" s="59"/>
      <c r="AF261" s="63"/>
      <c r="AG261" s="59"/>
      <c r="AH261" s="64"/>
      <c r="AI261" s="62"/>
      <c r="AJ261" s="64"/>
      <c r="AK261" s="65"/>
      <c r="AL261" s="387"/>
      <c r="AM261" s="65"/>
    </row>
    <row r="262" spans="1:39" ht="22.5" customHeight="1">
      <c r="A262" s="33" t="s">
        <v>59</v>
      </c>
      <c r="B262" s="57"/>
      <c r="C262" s="58"/>
      <c r="D262" s="59"/>
      <c r="E262" s="57"/>
      <c r="F262" s="58"/>
      <c r="G262" s="59"/>
      <c r="H262" s="57"/>
      <c r="I262" s="58"/>
      <c r="J262" s="59"/>
      <c r="K262" s="60"/>
      <c r="L262" s="117"/>
      <c r="M262" s="116"/>
      <c r="N262" s="60"/>
      <c r="O262" s="76"/>
      <c r="P262" s="76"/>
      <c r="Q262" s="76"/>
      <c r="R262" s="77"/>
      <c r="S262" s="117"/>
      <c r="T262" s="93"/>
      <c r="U262" s="94"/>
      <c r="V262" s="59"/>
      <c r="W262" s="95"/>
      <c r="Y262" s="62"/>
      <c r="Z262" s="59"/>
      <c r="AA262" s="63"/>
      <c r="AB262" s="59"/>
      <c r="AC262" s="64"/>
      <c r="AD262" s="62"/>
      <c r="AE262" s="59"/>
      <c r="AF262" s="63"/>
      <c r="AG262" s="59"/>
      <c r="AH262" s="64"/>
      <c r="AI262" s="62"/>
      <c r="AJ262" s="64"/>
      <c r="AK262" s="65"/>
      <c r="AL262" s="387"/>
      <c r="AM262" s="65"/>
    </row>
    <row r="263" spans="1:39" ht="22.5" customHeight="1">
      <c r="A263" s="56" t="s">
        <v>37</v>
      </c>
      <c r="B263" s="57">
        <f>B229+B250+B255</f>
        <v>1584.9774087597393</v>
      </c>
      <c r="C263" s="58"/>
      <c r="D263" s="59">
        <f>D229+D250+D255</f>
        <v>131.88189399781029</v>
      </c>
      <c r="E263" s="57">
        <f>E229+E250+E255</f>
        <v>1291.7545812965764</v>
      </c>
      <c r="F263" s="58"/>
      <c r="G263" s="59">
        <f>G229+G250+G255</f>
        <v>110.71397549583847</v>
      </c>
      <c r="H263" s="57">
        <f>H229+H250+H255</f>
        <v>2.0779489271605618</v>
      </c>
      <c r="I263" s="58"/>
      <c r="J263" s="59">
        <f>J229+J250+J255</f>
        <v>0.18042384734392841</v>
      </c>
      <c r="K263" s="60">
        <f>K229+K250+K255</f>
        <v>2878.8099389834761</v>
      </c>
      <c r="L263" s="117">
        <f>L229+L250+L255</f>
        <v>242.77629334099268</v>
      </c>
      <c r="M263" s="116">
        <f>M229+M250+M255</f>
        <v>0</v>
      </c>
      <c r="N263" s="60"/>
      <c r="O263" s="76"/>
      <c r="P263" s="76"/>
      <c r="Q263" s="76"/>
      <c r="R263" s="77"/>
      <c r="S263" s="117">
        <f>S229+S250+S255</f>
        <v>0</v>
      </c>
      <c r="T263" s="139">
        <f>T229+T250+T255</f>
        <v>0</v>
      </c>
      <c r="U263" s="94"/>
      <c r="V263" s="59">
        <f>V229+V250+V255</f>
        <v>0</v>
      </c>
      <c r="W263" s="113">
        <f>W229+W250+W255</f>
        <v>242.77629334099268</v>
      </c>
      <c r="Y263" s="62"/>
      <c r="Z263" s="59">
        <f>Z229+Z250+Z255</f>
        <v>0</v>
      </c>
      <c r="AA263" s="63"/>
      <c r="AB263" s="59">
        <f>AB229+AB250+AB255</f>
        <v>5.6024466711172174</v>
      </c>
      <c r="AC263" s="64">
        <f>Z263+AB263</f>
        <v>5.6024466711172174</v>
      </c>
      <c r="AD263" s="62"/>
      <c r="AE263" s="59">
        <f>AE229+AE250+AE255</f>
        <v>0</v>
      </c>
      <c r="AF263" s="63"/>
      <c r="AG263" s="59">
        <f>AG229+AG250+AG255</f>
        <v>0</v>
      </c>
      <c r="AH263" s="64">
        <f t="shared" ref="AH263:AH264" si="153">AE263+AG263</f>
        <v>0</v>
      </c>
      <c r="AI263" s="62"/>
      <c r="AJ263" s="64">
        <f>AJ229+AJ250+AJ255</f>
        <v>0</v>
      </c>
      <c r="AK263" s="65">
        <f>AC263+AH263+AJ263</f>
        <v>5.6024466711172174</v>
      </c>
      <c r="AL263" s="387"/>
      <c r="AM263" s="65">
        <f>W263+AK263</f>
        <v>248.37874001210989</v>
      </c>
    </row>
    <row r="264" spans="1:39" ht="22.5" customHeight="1">
      <c r="A264" s="56" t="s">
        <v>38</v>
      </c>
      <c r="B264" s="78">
        <f>B230+B251+B259</f>
        <v>1584.9774087597393</v>
      </c>
      <c r="C264" s="58"/>
      <c r="D264" s="67">
        <f>D230+D251+D259</f>
        <v>91.226900586427405</v>
      </c>
      <c r="E264" s="78">
        <f>E230+E251+E259</f>
        <v>1291.7545812965764</v>
      </c>
      <c r="F264" s="58"/>
      <c r="G264" s="67">
        <f>G230+G251+G259</f>
        <v>56.368176697506939</v>
      </c>
      <c r="H264" s="78">
        <f>H230+H251+H259</f>
        <v>2.0779489271605618</v>
      </c>
      <c r="I264" s="58"/>
      <c r="J264" s="67">
        <f>J230+J251+J259</f>
        <v>6.1513431213101516E-2</v>
      </c>
      <c r="K264" s="68">
        <f>K230+K251+K259</f>
        <v>2878.8099389834761</v>
      </c>
      <c r="L264" s="146">
        <f>L230+L251+L259</f>
        <v>147.65659071514744</v>
      </c>
      <c r="M264" s="154">
        <f>M230+M251+M259</f>
        <v>6727.8794224392141</v>
      </c>
      <c r="N264" s="68"/>
      <c r="O264" s="79"/>
      <c r="P264" s="79"/>
      <c r="Q264" s="79"/>
      <c r="R264" s="140"/>
      <c r="S264" s="146">
        <f>S230+S251+S259</f>
        <v>72.858439111142474</v>
      </c>
      <c r="T264" s="68">
        <f>T230+T251+T259</f>
        <v>0.32988940743932138</v>
      </c>
      <c r="U264" s="141"/>
      <c r="V264" s="69">
        <f>V230+V251+V259</f>
        <v>7.4999259250019463</v>
      </c>
      <c r="W264" s="83">
        <f>W230+W251+W259</f>
        <v>228.01495575129184</v>
      </c>
      <c r="Y264" s="72"/>
      <c r="Z264" s="69">
        <f>Z230+Z251+Z259</f>
        <v>0</v>
      </c>
      <c r="AA264" s="73"/>
      <c r="AB264" s="69">
        <f>AB230+AB251+AB259</f>
        <v>0</v>
      </c>
      <c r="AC264" s="74">
        <f t="shared" ref="AC264" si="154">Z264+AB264</f>
        <v>0</v>
      </c>
      <c r="AD264" s="72"/>
      <c r="AE264" s="69">
        <f>AE230+AE251+AE259</f>
        <v>19.271813436569794</v>
      </c>
      <c r="AF264" s="73"/>
      <c r="AG264" s="69">
        <f>AG230+AG251+AG259</f>
        <v>0.21246818749508395</v>
      </c>
      <c r="AH264" s="74">
        <f t="shared" si="153"/>
        <v>19.484281624064877</v>
      </c>
      <c r="AI264" s="72"/>
      <c r="AJ264" s="74">
        <f>AJ230+AJ251+AJ259</f>
        <v>0</v>
      </c>
      <c r="AK264" s="81">
        <f>AC264+AH264+AJ264</f>
        <v>19.484281624064877</v>
      </c>
      <c r="AL264" s="387"/>
      <c r="AM264" s="81">
        <f>W264+AK264</f>
        <v>247.4992373753567</v>
      </c>
    </row>
    <row r="265" spans="1:39" ht="22.5" customHeight="1">
      <c r="A265" s="142" t="s">
        <v>12</v>
      </c>
      <c r="B265" s="21">
        <f>B231+B252+B260</f>
        <v>1584.9774087597393</v>
      </c>
      <c r="C265" s="85"/>
      <c r="D265" s="86">
        <f>D264</f>
        <v>91.226900586427405</v>
      </c>
      <c r="E265" s="21">
        <f>E231+E252+E260</f>
        <v>1291.7545812965764</v>
      </c>
      <c r="F265" s="85"/>
      <c r="G265" s="86">
        <f>G264</f>
        <v>56.368176697506939</v>
      </c>
      <c r="H265" s="21">
        <f>H231+H252+H260</f>
        <v>2.0779489271605618</v>
      </c>
      <c r="I265" s="85"/>
      <c r="J265" s="86">
        <f>J264</f>
        <v>6.1513431213101516E-2</v>
      </c>
      <c r="K265" s="24">
        <f>K231+K252+K260</f>
        <v>2878.8099389834761</v>
      </c>
      <c r="L265" s="272">
        <f>L264</f>
        <v>147.65659071514744</v>
      </c>
      <c r="M265" s="278">
        <f>M264</f>
        <v>6727.8794224392141</v>
      </c>
      <c r="N265" s="24"/>
      <c r="O265" s="87"/>
      <c r="P265" s="87"/>
      <c r="Q265" s="87"/>
      <c r="R265" s="88"/>
      <c r="S265" s="272">
        <f>S264</f>
        <v>72.858439111142474</v>
      </c>
      <c r="T265" s="143">
        <f>T264</f>
        <v>0.32988940743932138</v>
      </c>
      <c r="U265" s="27"/>
      <c r="V265" s="86">
        <f>V264</f>
        <v>7.4999259250019463</v>
      </c>
      <c r="W265" s="268">
        <f>SUM(W263:W264)</f>
        <v>470.79124909228449</v>
      </c>
      <c r="X265" s="1"/>
      <c r="Y265" s="91"/>
      <c r="Z265" s="86">
        <f>SUM(Z263:Z264)</f>
        <v>0</v>
      </c>
      <c r="AA265" s="92"/>
      <c r="AB265" s="86">
        <f>SUM(AB263:AB264)</f>
        <v>5.6024466711172174</v>
      </c>
      <c r="AC265" s="327">
        <f>SUM(AC263:AC264)</f>
        <v>5.6024466711172174</v>
      </c>
      <c r="AD265" s="91"/>
      <c r="AE265" s="86">
        <f>SUM(AE263:AE264)</f>
        <v>19.271813436569794</v>
      </c>
      <c r="AF265" s="92"/>
      <c r="AG265" s="86">
        <f>SUM(AG263:AG264)</f>
        <v>0.21246818749508395</v>
      </c>
      <c r="AH265" s="327">
        <f>SUM(AH263:AH264)</f>
        <v>19.484281624064877</v>
      </c>
      <c r="AI265" s="91"/>
      <c r="AJ265" s="327">
        <f>SUM(AJ263:AJ264)</f>
        <v>0</v>
      </c>
      <c r="AK265" s="388">
        <f>SUM(AK263:AK264)</f>
        <v>25.086728295182095</v>
      </c>
      <c r="AL265" s="385"/>
      <c r="AM265" s="388">
        <f>SUM(AM263:AM264)</f>
        <v>495.87797738746656</v>
      </c>
    </row>
    <row r="266" spans="1:39" ht="15" customHeight="1">
      <c r="A266" s="16"/>
      <c r="B266" s="57"/>
      <c r="C266" s="58"/>
      <c r="D266" s="59"/>
      <c r="E266" s="57"/>
      <c r="F266" s="58"/>
      <c r="G266" s="59"/>
      <c r="H266" s="57"/>
      <c r="I266" s="58"/>
      <c r="J266" s="59"/>
      <c r="K266" s="60"/>
      <c r="L266" s="117"/>
      <c r="M266" s="116"/>
      <c r="N266" s="60"/>
      <c r="O266" s="76"/>
      <c r="P266" s="76"/>
      <c r="Q266" s="76"/>
      <c r="R266" s="77"/>
      <c r="S266" s="117"/>
      <c r="T266" s="144"/>
      <c r="U266" s="94"/>
      <c r="V266" s="59"/>
      <c r="W266" s="95"/>
      <c r="Y266" s="62"/>
      <c r="Z266" s="59"/>
      <c r="AA266" s="63"/>
      <c r="AB266" s="59"/>
      <c r="AC266" s="64"/>
      <c r="AD266" s="62"/>
      <c r="AE266" s="59"/>
      <c r="AF266" s="63"/>
      <c r="AG266" s="59"/>
      <c r="AH266" s="64"/>
      <c r="AI266" s="62"/>
      <c r="AJ266" s="64"/>
      <c r="AK266" s="65"/>
      <c r="AL266" s="387"/>
      <c r="AM266" s="65"/>
    </row>
    <row r="267" spans="1:39" ht="22.5" customHeight="1">
      <c r="A267" s="38" t="s">
        <v>60</v>
      </c>
      <c r="B267" s="99"/>
      <c r="C267" s="100"/>
      <c r="D267" s="101"/>
      <c r="E267" s="99"/>
      <c r="F267" s="100"/>
      <c r="G267" s="101"/>
      <c r="H267" s="99"/>
      <c r="I267" s="100"/>
      <c r="J267" s="101"/>
      <c r="K267" s="102"/>
      <c r="L267" s="273"/>
      <c r="M267" s="148"/>
      <c r="N267" s="102"/>
      <c r="O267" s="103"/>
      <c r="P267" s="103"/>
      <c r="Q267" s="103"/>
      <c r="R267" s="104"/>
      <c r="S267" s="273"/>
      <c r="T267" s="145"/>
      <c r="U267" s="106"/>
      <c r="V267" s="101"/>
      <c r="W267" s="107"/>
      <c r="Y267" s="108"/>
      <c r="Z267" s="101"/>
      <c r="AA267" s="109"/>
      <c r="AB267" s="101"/>
      <c r="AC267" s="110"/>
      <c r="AD267" s="108"/>
      <c r="AE267" s="101"/>
      <c r="AF267" s="109"/>
      <c r="AG267" s="101"/>
      <c r="AH267" s="110"/>
      <c r="AI267" s="108"/>
      <c r="AJ267" s="110"/>
      <c r="AK267" s="111"/>
      <c r="AL267" s="387"/>
      <c r="AM267" s="111"/>
    </row>
    <row r="268" spans="1:39" ht="22.5" customHeight="1">
      <c r="A268" s="54"/>
      <c r="B268" s="57"/>
      <c r="C268" s="58"/>
      <c r="D268" s="59"/>
      <c r="E268" s="57"/>
      <c r="F268" s="58"/>
      <c r="G268" s="59"/>
      <c r="H268" s="57"/>
      <c r="I268" s="58"/>
      <c r="J268" s="59"/>
      <c r="K268" s="60"/>
      <c r="L268" s="117"/>
      <c r="M268" s="116"/>
      <c r="N268" s="60"/>
      <c r="O268" s="76"/>
      <c r="P268" s="76"/>
      <c r="Q268" s="76"/>
      <c r="R268" s="77"/>
      <c r="S268" s="117"/>
      <c r="T268" s="144"/>
      <c r="U268" s="94"/>
      <c r="V268" s="59"/>
      <c r="W268" s="95"/>
      <c r="Y268" s="62"/>
      <c r="Z268" s="59"/>
      <c r="AA268" s="63"/>
      <c r="AB268" s="59"/>
      <c r="AC268" s="64"/>
      <c r="AD268" s="62"/>
      <c r="AE268" s="59"/>
      <c r="AF268" s="63"/>
      <c r="AG268" s="59"/>
      <c r="AH268" s="64"/>
      <c r="AI268" s="62"/>
      <c r="AJ268" s="64"/>
      <c r="AK268" s="65"/>
      <c r="AL268" s="387"/>
      <c r="AM268" s="65"/>
    </row>
    <row r="269" spans="1:39" ht="22.5" customHeight="1">
      <c r="A269" s="16" t="s">
        <v>61</v>
      </c>
      <c r="B269" s="57"/>
      <c r="C269" s="58"/>
      <c r="D269" s="59"/>
      <c r="E269" s="57"/>
      <c r="F269" s="58"/>
      <c r="G269" s="59"/>
      <c r="H269" s="57"/>
      <c r="I269" s="58"/>
      <c r="J269" s="59"/>
      <c r="K269" s="60"/>
      <c r="L269" s="117"/>
      <c r="M269" s="116"/>
      <c r="N269" s="60"/>
      <c r="O269" s="76"/>
      <c r="P269" s="76"/>
      <c r="Q269" s="76"/>
      <c r="R269" s="77"/>
      <c r="S269" s="117"/>
      <c r="T269" s="144"/>
      <c r="U269" s="94"/>
      <c r="V269" s="59"/>
      <c r="W269" s="95"/>
      <c r="Y269" s="62"/>
      <c r="Z269" s="59"/>
      <c r="AA269" s="63"/>
      <c r="AB269" s="59"/>
      <c r="AC269" s="64"/>
      <c r="AD269" s="62"/>
      <c r="AE269" s="59"/>
      <c r="AF269" s="63"/>
      <c r="AG269" s="59"/>
      <c r="AH269" s="64"/>
      <c r="AI269" s="62"/>
      <c r="AJ269" s="64"/>
      <c r="AK269" s="65"/>
      <c r="AL269" s="387"/>
      <c r="AM269" s="65"/>
    </row>
    <row r="270" spans="1:39" ht="22.5" customHeight="1">
      <c r="A270" s="56" t="s">
        <v>37</v>
      </c>
      <c r="B270" s="57">
        <f>B94</f>
        <v>165.98183469006025</v>
      </c>
      <c r="C270" s="58">
        <v>8.3327235286904791E-2</v>
      </c>
      <c r="D270" s="59">
        <f>+B270*C270</f>
        <v>13.830807392570787</v>
      </c>
      <c r="E270" s="57">
        <f>E94</f>
        <v>88.485829200900852</v>
      </c>
      <c r="F270" s="58">
        <v>8.3327235286904791E-2</v>
      </c>
      <c r="G270" s="59">
        <f>+E270*F270</f>
        <v>7.3732795093803363</v>
      </c>
      <c r="H270" s="57"/>
      <c r="I270" s="58"/>
      <c r="J270" s="59"/>
      <c r="K270" s="60">
        <f>+B270+E270+H270</f>
        <v>254.46766389096109</v>
      </c>
      <c r="L270" s="117">
        <f>+D270+G270+J270</f>
        <v>21.204086901951122</v>
      </c>
      <c r="M270" s="116"/>
      <c r="N270" s="60"/>
      <c r="O270" s="76"/>
      <c r="P270" s="76"/>
      <c r="Q270" s="76"/>
      <c r="R270" s="77"/>
      <c r="S270" s="117"/>
      <c r="T270" s="144"/>
      <c r="U270" s="94"/>
      <c r="V270" s="59"/>
      <c r="W270" s="113">
        <f>L270+S270+V270</f>
        <v>21.204086901951122</v>
      </c>
      <c r="Y270" s="62">
        <v>0</v>
      </c>
      <c r="Z270" s="59">
        <f>$K270*Y270/100</f>
        <v>0</v>
      </c>
      <c r="AA270" s="63">
        <v>0.14400000000000002</v>
      </c>
      <c r="AB270" s="59">
        <f>$K270*AA270/100</f>
        <v>0.366433436002984</v>
      </c>
      <c r="AC270" s="64">
        <f>Z270+AB270</f>
        <v>0.366433436002984</v>
      </c>
      <c r="AD270" s="62"/>
      <c r="AE270" s="59"/>
      <c r="AF270" s="63"/>
      <c r="AG270" s="59"/>
      <c r="AH270" s="64"/>
      <c r="AI270" s="62"/>
      <c r="AJ270" s="64"/>
      <c r="AK270" s="65">
        <f>+AC270+AH270+AJ270</f>
        <v>0.366433436002984</v>
      </c>
      <c r="AL270" s="385"/>
      <c r="AM270" s="65">
        <f>W270+AK270</f>
        <v>21.570520337954108</v>
      </c>
    </row>
    <row r="271" spans="1:39" ht="22.5" customHeight="1">
      <c r="A271" s="56" t="s">
        <v>38</v>
      </c>
      <c r="B271" s="57">
        <f>B270</f>
        <v>165.98183469006025</v>
      </c>
      <c r="C271" s="66">
        <v>5.4626542691921742E-2</v>
      </c>
      <c r="D271" s="67">
        <f>+B271*C271</f>
        <v>9.0670137787800744</v>
      </c>
      <c r="E271" s="57">
        <f>E270</f>
        <v>88.485829200900852</v>
      </c>
      <c r="F271" s="66">
        <v>2.9473604989044687E-2</v>
      </c>
      <c r="G271" s="67">
        <f>+E271*F271</f>
        <v>2.6079963769954273</v>
      </c>
      <c r="H271" s="57"/>
      <c r="I271" s="66"/>
      <c r="J271" s="67"/>
      <c r="K271" s="60">
        <f>+B271+E271+H271</f>
        <v>254.46766389096109</v>
      </c>
      <c r="L271" s="146">
        <f>+D271+G271+J271</f>
        <v>11.675010155775501</v>
      </c>
      <c r="M271" s="116">
        <f>M95</f>
        <v>927.38181833828696</v>
      </c>
      <c r="N271" s="115">
        <v>8.1432448886489226</v>
      </c>
      <c r="O271" s="76"/>
      <c r="P271" s="76"/>
      <c r="Q271" s="76"/>
      <c r="R271" s="77">
        <f>SUM(N271:Q271)</f>
        <v>8.1432448886489226</v>
      </c>
      <c r="S271" s="117">
        <f>+M271*R271/1000</f>
        <v>7.5518972520091996</v>
      </c>
      <c r="T271" s="144"/>
      <c r="U271" s="94"/>
      <c r="V271" s="59"/>
      <c r="W271" s="114">
        <f>L271+S271+V271</f>
        <v>19.226907407784701</v>
      </c>
      <c r="Y271" s="72"/>
      <c r="Z271" s="67"/>
      <c r="AA271" s="124"/>
      <c r="AB271" s="67"/>
      <c r="AC271" s="125"/>
      <c r="AD271" s="72">
        <v>0.71970389000000001</v>
      </c>
      <c r="AE271" s="67">
        <f>$K271*AD271/100</f>
        <v>1.8314136758153723</v>
      </c>
      <c r="AF271" s="124">
        <v>3.3162820000000003E-2</v>
      </c>
      <c r="AG271" s="67">
        <f>$K271*AF271/100</f>
        <v>8.4388653334364433E-2</v>
      </c>
      <c r="AH271" s="125">
        <f>AE271+AG271</f>
        <v>1.9158023291497368</v>
      </c>
      <c r="AI271" s="126">
        <v>0</v>
      </c>
      <c r="AJ271" s="125">
        <f>$K271*AI271/100</f>
        <v>0</v>
      </c>
      <c r="AK271" s="75">
        <f>+AC271+AH271+AJ271</f>
        <v>1.9158023291497368</v>
      </c>
      <c r="AL271" s="390"/>
      <c r="AM271" s="75">
        <f>W271+AK271</f>
        <v>21.142709736934439</v>
      </c>
    </row>
    <row r="272" spans="1:39" ht="15">
      <c r="A272" s="56" t="s">
        <v>39</v>
      </c>
      <c r="B272" s="57">
        <f>B271</f>
        <v>165.98183469006025</v>
      </c>
      <c r="C272" s="58">
        <f>SUM(C270:C271)</f>
        <v>0.13795377797882652</v>
      </c>
      <c r="D272" s="59">
        <f>SUM(D270:D271)</f>
        <v>22.897821171350863</v>
      </c>
      <c r="E272" s="57">
        <f>E271</f>
        <v>88.485829200900852</v>
      </c>
      <c r="F272" s="58">
        <f>SUM(F270:F271)</f>
        <v>0.11280084027594947</v>
      </c>
      <c r="G272" s="59">
        <f>SUM(G270:G271)</f>
        <v>9.981275886375764</v>
      </c>
      <c r="H272" s="57"/>
      <c r="I272" s="58"/>
      <c r="J272" s="59"/>
      <c r="K272" s="60">
        <f>+B272+E272+H272</f>
        <v>254.46766389096109</v>
      </c>
      <c r="L272" s="117">
        <f>+D272+G272+J272</f>
        <v>32.879097057726625</v>
      </c>
      <c r="M272" s="116"/>
      <c r="N272" s="60"/>
      <c r="O272" s="76"/>
      <c r="P272" s="76"/>
      <c r="Q272" s="76"/>
      <c r="R272" s="77"/>
      <c r="S272" s="117">
        <f>SUM(S270:S271)</f>
        <v>7.5518972520091996</v>
      </c>
      <c r="T272" s="60"/>
      <c r="U272" s="70"/>
      <c r="V272" s="59"/>
      <c r="W272" s="113">
        <f>SUM(W270:W271)</f>
        <v>40.430994309735823</v>
      </c>
      <c r="Y272" s="62"/>
      <c r="Z272" s="59">
        <f>SUM(Z270:Z271)</f>
        <v>0</v>
      </c>
      <c r="AA272" s="63"/>
      <c r="AB272" s="59">
        <f>SUM(AB270:AB271)</f>
        <v>0.366433436002984</v>
      </c>
      <c r="AC272" s="64">
        <f>SUM(AC270:AC271)</f>
        <v>0.366433436002984</v>
      </c>
      <c r="AD272" s="62"/>
      <c r="AE272" s="59">
        <f>SUM(AE270:AE271)</f>
        <v>1.8314136758153723</v>
      </c>
      <c r="AF272" s="63"/>
      <c r="AG272" s="59">
        <f>SUM(AG270:AG271)</f>
        <v>8.4388653334364433E-2</v>
      </c>
      <c r="AH272" s="64">
        <f>SUM(AH270:AH271)</f>
        <v>1.9158023291497368</v>
      </c>
      <c r="AI272" s="62"/>
      <c r="AJ272" s="64">
        <f>SUM(AJ270:AJ271)</f>
        <v>0</v>
      </c>
      <c r="AK272" s="65">
        <f>SUM(AK270:AK271)</f>
        <v>2.2822357651527208</v>
      </c>
      <c r="AL272" s="387"/>
      <c r="AM272" s="65">
        <f>SUM(AM270:AM271)</f>
        <v>42.713230074888543</v>
      </c>
    </row>
    <row r="273" spans="1:39" ht="15" customHeight="1">
      <c r="A273" s="56"/>
      <c r="B273" s="57"/>
      <c r="C273" s="58"/>
      <c r="D273" s="59"/>
      <c r="E273" s="57"/>
      <c r="F273" s="58"/>
      <c r="G273" s="59"/>
      <c r="H273" s="57"/>
      <c r="I273" s="58"/>
      <c r="J273" s="59"/>
      <c r="K273" s="60"/>
      <c r="L273" s="117"/>
      <c r="M273" s="116"/>
      <c r="N273" s="60"/>
      <c r="O273" s="76"/>
      <c r="P273" s="76"/>
      <c r="Q273" s="76"/>
      <c r="R273" s="77"/>
      <c r="S273" s="117"/>
      <c r="T273" s="60"/>
      <c r="U273" s="70"/>
      <c r="V273" s="59"/>
      <c r="W273" s="113"/>
      <c r="Y273" s="62"/>
      <c r="Z273" s="59"/>
      <c r="AA273" s="63"/>
      <c r="AB273" s="59"/>
      <c r="AC273" s="64"/>
      <c r="AD273" s="62"/>
      <c r="AE273" s="59"/>
      <c r="AF273" s="63"/>
      <c r="AG273" s="59"/>
      <c r="AH273" s="64"/>
      <c r="AI273" s="62"/>
      <c r="AJ273" s="64"/>
      <c r="AK273" s="65"/>
      <c r="AL273" s="387"/>
      <c r="AM273" s="65"/>
    </row>
    <row r="274" spans="1:39" ht="22.5" customHeight="1">
      <c r="A274" s="16" t="s">
        <v>62</v>
      </c>
      <c r="B274" s="57"/>
      <c r="C274" s="58"/>
      <c r="D274" s="59"/>
      <c r="E274" s="57"/>
      <c r="F274" s="58"/>
      <c r="G274" s="59"/>
      <c r="H274" s="57"/>
      <c r="I274" s="58"/>
      <c r="J274" s="59"/>
      <c r="K274" s="60"/>
      <c r="L274" s="117"/>
      <c r="M274" s="116"/>
      <c r="N274" s="60"/>
      <c r="O274" s="76"/>
      <c r="P274" s="76"/>
      <c r="Q274" s="76"/>
      <c r="R274" s="77"/>
      <c r="S274" s="117"/>
      <c r="T274" s="60"/>
      <c r="U274" s="70"/>
      <c r="V274" s="59"/>
      <c r="W274" s="113"/>
      <c r="Y274" s="62"/>
      <c r="Z274" s="59"/>
      <c r="AA274" s="63"/>
      <c r="AB274" s="59"/>
      <c r="AC274" s="64"/>
      <c r="AD274" s="62"/>
      <c r="AE274" s="59"/>
      <c r="AF274" s="63"/>
      <c r="AG274" s="59"/>
      <c r="AH274" s="64"/>
      <c r="AI274" s="62"/>
      <c r="AJ274" s="64"/>
      <c r="AK274" s="65"/>
      <c r="AL274" s="387"/>
      <c r="AM274" s="65"/>
    </row>
    <row r="275" spans="1:39" ht="22.5" customHeight="1">
      <c r="A275" s="56" t="s">
        <v>37</v>
      </c>
      <c r="B275" s="57">
        <f>B99</f>
        <v>414.53568887293699</v>
      </c>
      <c r="C275" s="58">
        <v>7.6482674927712241E-2</v>
      </c>
      <c r="D275" s="59">
        <f>+B275*C275</f>
        <v>31.7047983380041</v>
      </c>
      <c r="E275" s="57"/>
      <c r="F275" s="58"/>
      <c r="G275" s="59"/>
      <c r="H275" s="57"/>
      <c r="I275" s="58"/>
      <c r="J275" s="59"/>
      <c r="K275" s="60">
        <f>+B275+E275+H275</f>
        <v>414.53568887293699</v>
      </c>
      <c r="L275" s="117">
        <f>+D275+G275+J275</f>
        <v>31.7047983380041</v>
      </c>
      <c r="M275" s="116"/>
      <c r="N275" s="60"/>
      <c r="O275" s="76"/>
      <c r="P275" s="76"/>
      <c r="Q275" s="76"/>
      <c r="R275" s="77"/>
      <c r="S275" s="117"/>
      <c r="T275" s="60"/>
      <c r="U275" s="70"/>
      <c r="V275" s="59"/>
      <c r="W275" s="113">
        <f>L275+S275+V275</f>
        <v>31.7047983380041</v>
      </c>
      <c r="Y275" s="62">
        <v>0</v>
      </c>
      <c r="Z275" s="59">
        <f>$K275*Y275/100</f>
        <v>0</v>
      </c>
      <c r="AA275" s="63">
        <v>0.20600000000000002</v>
      </c>
      <c r="AB275" s="59">
        <f>$K275*AA275/100</f>
        <v>0.85394351907825028</v>
      </c>
      <c r="AC275" s="64">
        <f>Z275+AB275</f>
        <v>0.85394351907825028</v>
      </c>
      <c r="AD275" s="62"/>
      <c r="AE275" s="59"/>
      <c r="AF275" s="63"/>
      <c r="AG275" s="59"/>
      <c r="AH275" s="64"/>
      <c r="AI275" s="62"/>
      <c r="AJ275" s="64"/>
      <c r="AK275" s="65">
        <f>+AC275+AH275+AJ275</f>
        <v>0.85394351907825028</v>
      </c>
      <c r="AL275" s="387"/>
      <c r="AM275" s="65">
        <f>W275+AK275</f>
        <v>32.558741857082353</v>
      </c>
    </row>
    <row r="276" spans="1:39" ht="22.5" customHeight="1">
      <c r="A276" s="56" t="s">
        <v>38</v>
      </c>
      <c r="B276" s="57">
        <f>B275</f>
        <v>414.53568887293699</v>
      </c>
      <c r="C276" s="66">
        <v>2.292454970391164E-2</v>
      </c>
      <c r="D276" s="67">
        <f>+B276*C276</f>
        <v>9.5030440036128958</v>
      </c>
      <c r="E276" s="57"/>
      <c r="F276" s="66"/>
      <c r="G276" s="67"/>
      <c r="H276" s="57"/>
      <c r="I276" s="66"/>
      <c r="J276" s="67"/>
      <c r="K276" s="60">
        <f>+B276+E276+H276</f>
        <v>414.53568887293699</v>
      </c>
      <c r="L276" s="146">
        <f>+D276+G276+J276</f>
        <v>9.5030440036128958</v>
      </c>
      <c r="M276" s="116">
        <f>M100</f>
        <v>1205.7630760667741</v>
      </c>
      <c r="N276" s="115">
        <v>11.269358249596104</v>
      </c>
      <c r="O276" s="76"/>
      <c r="P276" s="76"/>
      <c r="Q276" s="76"/>
      <c r="R276" s="77">
        <f>SUM(N276:Q276)</f>
        <v>11.269358249596104</v>
      </c>
      <c r="S276" s="117">
        <f>+M276*R276/1000</f>
        <v>13.588176068331476</v>
      </c>
      <c r="T276" s="60"/>
      <c r="U276" s="70"/>
      <c r="V276" s="59"/>
      <c r="W276" s="114">
        <f>L276+S276+V276</f>
        <v>23.09122007194437</v>
      </c>
      <c r="Y276" s="62"/>
      <c r="Z276" s="69"/>
      <c r="AA276" s="63"/>
      <c r="AB276" s="69"/>
      <c r="AC276" s="125"/>
      <c r="AD276" s="62">
        <v>0.30637223000000002</v>
      </c>
      <c r="AE276" s="69">
        <f>$K276*AD276/100</f>
        <v>1.2700222341458791</v>
      </c>
      <c r="AF276" s="63">
        <v>8.0886599999999993E-3</v>
      </c>
      <c r="AG276" s="69">
        <f>$K276*AF276/100</f>
        <v>3.3530382451589701E-2</v>
      </c>
      <c r="AH276" s="125">
        <f>AE276+AG276</f>
        <v>1.3035526165974689</v>
      </c>
      <c r="AI276" s="62">
        <v>0</v>
      </c>
      <c r="AJ276" s="74">
        <f>$K276*AI276/100</f>
        <v>0</v>
      </c>
      <c r="AK276" s="75">
        <f>+AC276+AH276+AJ276</f>
        <v>1.3035526165974689</v>
      </c>
      <c r="AL276" s="387"/>
      <c r="AM276" s="75">
        <f>W276+AK276</f>
        <v>24.394772688541838</v>
      </c>
    </row>
    <row r="277" spans="1:39" ht="22.5" customHeight="1">
      <c r="A277" s="56" t="s">
        <v>39</v>
      </c>
      <c r="B277" s="57">
        <f>B276</f>
        <v>414.53568887293699</v>
      </c>
      <c r="C277" s="58">
        <f>SUM(C275:C276)</f>
        <v>9.9407224631623881E-2</v>
      </c>
      <c r="D277" s="59">
        <f>SUM(D275:D276)</f>
        <v>41.207842341616995</v>
      </c>
      <c r="E277" s="57"/>
      <c r="F277" s="58"/>
      <c r="G277" s="59"/>
      <c r="H277" s="57"/>
      <c r="I277" s="58"/>
      <c r="J277" s="59"/>
      <c r="K277" s="60">
        <f>+B277+E277+H277</f>
        <v>414.53568887293699</v>
      </c>
      <c r="L277" s="117">
        <f>+D277+G277+J277</f>
        <v>41.207842341616995</v>
      </c>
      <c r="M277" s="116"/>
      <c r="N277" s="60"/>
      <c r="O277" s="76"/>
      <c r="P277" s="76"/>
      <c r="Q277" s="76"/>
      <c r="R277" s="77"/>
      <c r="S277" s="117">
        <f>SUM(S275:S276)</f>
        <v>13.588176068331476</v>
      </c>
      <c r="T277" s="116"/>
      <c r="U277" s="70"/>
      <c r="V277" s="59"/>
      <c r="W277" s="113">
        <f>SUM(W275:W276)</f>
        <v>54.796018409948474</v>
      </c>
      <c r="Y277" s="62"/>
      <c r="Z277" s="59">
        <f>SUM(Z275:Z276)</f>
        <v>0</v>
      </c>
      <c r="AA277" s="63"/>
      <c r="AB277" s="59">
        <f>SUM(AB275:AB276)</f>
        <v>0.85394351907825028</v>
      </c>
      <c r="AC277" s="64">
        <f>SUM(AC275:AC276)</f>
        <v>0.85394351907825028</v>
      </c>
      <c r="AD277" s="62"/>
      <c r="AE277" s="59">
        <f>SUM(AE275:AE276)</f>
        <v>1.2700222341458791</v>
      </c>
      <c r="AF277" s="63"/>
      <c r="AG277" s="59">
        <f>SUM(AG275:AG276)</f>
        <v>3.3530382451589701E-2</v>
      </c>
      <c r="AH277" s="64">
        <f>SUM(AH275:AH276)</f>
        <v>1.3035526165974689</v>
      </c>
      <c r="AI277" s="62"/>
      <c r="AJ277" s="64">
        <f>SUM(AJ275:AJ276)</f>
        <v>0</v>
      </c>
      <c r="AK277" s="65">
        <f>SUM(AK275:AK276)</f>
        <v>2.1574961356757192</v>
      </c>
      <c r="AL277" s="387"/>
      <c r="AM277" s="65">
        <f>SUM(AM275:AM276)</f>
        <v>56.953514545624188</v>
      </c>
    </row>
    <row r="278" spans="1:39" ht="22.5" customHeight="1">
      <c r="A278" s="147" t="s">
        <v>63</v>
      </c>
      <c r="B278" s="99"/>
      <c r="C278" s="100"/>
      <c r="D278" s="101"/>
      <c r="E278" s="99"/>
      <c r="F278" s="100"/>
      <c r="G278" s="101"/>
      <c r="H278" s="99"/>
      <c r="I278" s="100"/>
      <c r="J278" s="101"/>
      <c r="K278" s="102"/>
      <c r="L278" s="273"/>
      <c r="M278" s="148"/>
      <c r="N278" s="102"/>
      <c r="O278" s="103"/>
      <c r="P278" s="103"/>
      <c r="Q278" s="103"/>
      <c r="R278" s="104"/>
      <c r="S278" s="273"/>
      <c r="T278" s="148"/>
      <c r="U278" s="149"/>
      <c r="V278" s="101"/>
      <c r="W278" s="150"/>
      <c r="Y278" s="108"/>
      <c r="Z278" s="101"/>
      <c r="AA278" s="109"/>
      <c r="AB278" s="101"/>
      <c r="AC278" s="110"/>
      <c r="AD278" s="108"/>
      <c r="AE278" s="101"/>
      <c r="AF278" s="109"/>
      <c r="AG278" s="101"/>
      <c r="AH278" s="110"/>
      <c r="AI278" s="108"/>
      <c r="AJ278" s="110"/>
      <c r="AK278" s="111"/>
      <c r="AL278" s="387"/>
      <c r="AM278" s="111"/>
    </row>
    <row r="279" spans="1:39" ht="22.5" customHeight="1">
      <c r="A279" s="16" t="s">
        <v>64</v>
      </c>
      <c r="B279" s="57"/>
      <c r="C279" s="58"/>
      <c r="D279" s="59"/>
      <c r="E279" s="57"/>
      <c r="F279" s="58"/>
      <c r="G279" s="59"/>
      <c r="H279" s="57"/>
      <c r="I279" s="58"/>
      <c r="J279" s="59"/>
      <c r="K279" s="60"/>
      <c r="L279" s="117"/>
      <c r="M279" s="116"/>
      <c r="N279" s="60"/>
      <c r="O279" s="76"/>
      <c r="P279" s="76"/>
      <c r="Q279" s="76"/>
      <c r="R279" s="77"/>
      <c r="S279" s="117"/>
      <c r="T279" s="116"/>
      <c r="U279" s="70"/>
      <c r="V279" s="59"/>
      <c r="W279" s="113"/>
      <c r="Y279" s="62"/>
      <c r="Z279" s="59"/>
      <c r="AA279" s="63"/>
      <c r="AB279" s="59"/>
      <c r="AC279" s="64"/>
      <c r="AD279" s="62"/>
      <c r="AE279" s="59"/>
      <c r="AF279" s="63"/>
      <c r="AG279" s="59"/>
      <c r="AH279" s="64"/>
      <c r="AI279" s="62"/>
      <c r="AJ279" s="64"/>
      <c r="AK279" s="65"/>
      <c r="AL279" s="387"/>
      <c r="AM279" s="65"/>
    </row>
    <row r="280" spans="1:39" ht="22.5" customHeight="1">
      <c r="A280" s="16" t="s">
        <v>65</v>
      </c>
      <c r="B280" s="57"/>
      <c r="C280" s="58"/>
      <c r="D280" s="59"/>
      <c r="E280" s="57"/>
      <c r="F280" s="58"/>
      <c r="G280" s="59"/>
      <c r="H280" s="57"/>
      <c r="I280" s="58"/>
      <c r="J280" s="59"/>
      <c r="K280" s="60"/>
      <c r="L280" s="117"/>
      <c r="M280" s="116"/>
      <c r="N280" s="60"/>
      <c r="O280" s="76"/>
      <c r="P280" s="76"/>
      <c r="Q280" s="76"/>
      <c r="R280" s="77"/>
      <c r="S280" s="117"/>
      <c r="T280" s="116"/>
      <c r="U280" s="70"/>
      <c r="V280" s="59"/>
      <c r="W280" s="113"/>
      <c r="Y280" s="62"/>
      <c r="Z280" s="59"/>
      <c r="AA280" s="63"/>
      <c r="AB280" s="59"/>
      <c r="AC280" s="64"/>
      <c r="AD280" s="62"/>
      <c r="AE280" s="59"/>
      <c r="AF280" s="63"/>
      <c r="AG280" s="59"/>
      <c r="AH280" s="64"/>
      <c r="AI280" s="62"/>
      <c r="AJ280" s="64"/>
      <c r="AK280" s="65"/>
      <c r="AL280" s="387"/>
      <c r="AM280" s="65"/>
    </row>
    <row r="281" spans="1:39" ht="22.5" customHeight="1">
      <c r="A281" s="56" t="s">
        <v>37</v>
      </c>
      <c r="B281" s="57">
        <f>B105</f>
        <v>39.017277030000002</v>
      </c>
      <c r="C281" s="58">
        <v>7.4839403270293911E-2</v>
      </c>
      <c r="D281" s="59">
        <f>+B281*C281</f>
        <v>2.9200297301569456</v>
      </c>
      <c r="E281" s="57"/>
      <c r="F281" s="58"/>
      <c r="G281" s="59"/>
      <c r="H281" s="57"/>
      <c r="I281" s="58"/>
      <c r="J281" s="59"/>
      <c r="K281" s="60">
        <f>+B281+E281+H281</f>
        <v>39.017277030000002</v>
      </c>
      <c r="L281" s="117">
        <f>+D281+G281+J281</f>
        <v>2.9200297301569456</v>
      </c>
      <c r="M281" s="116"/>
      <c r="N281" s="60"/>
      <c r="O281" s="76"/>
      <c r="P281" s="76"/>
      <c r="Q281" s="76"/>
      <c r="R281" s="77"/>
      <c r="S281" s="117"/>
      <c r="T281" s="116"/>
      <c r="U281" s="70"/>
      <c r="V281" s="59"/>
      <c r="W281" s="113">
        <f>L281+S281+V281</f>
        <v>2.9200297301569456</v>
      </c>
      <c r="Y281" s="62">
        <v>0</v>
      </c>
      <c r="Z281" s="59">
        <f>$K281*Y281/100</f>
        <v>0</v>
      </c>
      <c r="AA281" s="63">
        <v>0.247</v>
      </c>
      <c r="AB281" s="59">
        <f>$K281*AA281/100</f>
        <v>9.6372674264099997E-2</v>
      </c>
      <c r="AC281" s="64">
        <f>Z281+AB281</f>
        <v>9.6372674264099997E-2</v>
      </c>
      <c r="AD281" s="62"/>
      <c r="AE281" s="59"/>
      <c r="AF281" s="63"/>
      <c r="AG281" s="59"/>
      <c r="AH281" s="64"/>
      <c r="AI281" s="62"/>
      <c r="AJ281" s="64"/>
      <c r="AK281" s="65">
        <f>+AC281+AH281+AJ281</f>
        <v>9.6372674264099997E-2</v>
      </c>
      <c r="AL281" s="385"/>
      <c r="AM281" s="65">
        <f>W281+AK281</f>
        <v>3.0164024044210453</v>
      </c>
    </row>
    <row r="282" spans="1:39" ht="22.5" customHeight="1">
      <c r="A282" s="56" t="s">
        <v>38</v>
      </c>
      <c r="B282" s="57"/>
      <c r="C282" s="58"/>
      <c r="D282" s="59"/>
      <c r="E282" s="57"/>
      <c r="F282" s="58"/>
      <c r="G282" s="59"/>
      <c r="H282" s="57"/>
      <c r="I282" s="58"/>
      <c r="J282" s="59"/>
      <c r="K282" s="60"/>
      <c r="L282" s="117"/>
      <c r="M282" s="116"/>
      <c r="N282" s="60"/>
      <c r="O282" s="76"/>
      <c r="P282" s="76"/>
      <c r="Q282" s="76"/>
      <c r="R282" s="77"/>
      <c r="S282" s="117"/>
      <c r="T282" s="116"/>
      <c r="U282" s="70"/>
      <c r="V282" s="59"/>
      <c r="W282" s="113"/>
      <c r="Y282" s="62"/>
      <c r="Z282" s="59"/>
      <c r="AA282" s="63"/>
      <c r="AB282" s="59"/>
      <c r="AC282" s="64"/>
      <c r="AD282" s="62"/>
      <c r="AE282" s="59"/>
      <c r="AF282" s="63"/>
      <c r="AG282" s="59"/>
      <c r="AH282" s="64"/>
      <c r="AI282" s="62"/>
      <c r="AJ282" s="64"/>
      <c r="AK282" s="65"/>
      <c r="AL282" s="387"/>
      <c r="AM282" s="65"/>
    </row>
    <row r="283" spans="1:39" ht="22.5" customHeight="1">
      <c r="A283" s="56" t="s">
        <v>55</v>
      </c>
      <c r="B283" s="57">
        <f>B107</f>
        <v>0</v>
      </c>
      <c r="C283" s="58">
        <v>2.2250364544000506E-2</v>
      </c>
      <c r="D283" s="59">
        <f>+B283*C283</f>
        <v>0</v>
      </c>
      <c r="E283" s="57"/>
      <c r="F283" s="58"/>
      <c r="G283" s="59"/>
      <c r="H283" s="57"/>
      <c r="I283" s="58"/>
      <c r="J283" s="59"/>
      <c r="K283" s="60">
        <f>+B283+E283+H283</f>
        <v>0</v>
      </c>
      <c r="L283" s="117">
        <f>+D283+G283+J283</f>
        <v>0</v>
      </c>
      <c r="M283" s="116">
        <f>M107</f>
        <v>0</v>
      </c>
      <c r="N283" s="115">
        <v>10.006287512777089</v>
      </c>
      <c r="O283" s="76"/>
      <c r="P283" s="76"/>
      <c r="Q283" s="76"/>
      <c r="R283" s="77">
        <f>SUM(N283:Q283)</f>
        <v>10.006287512777089</v>
      </c>
      <c r="S283" s="117">
        <f>+M283*R283/1000</f>
        <v>0</v>
      </c>
      <c r="T283" s="116"/>
      <c r="U283" s="70"/>
      <c r="V283" s="59"/>
      <c r="W283" s="113">
        <f>L283+S283+V283</f>
        <v>0</v>
      </c>
      <c r="Y283" s="72"/>
      <c r="Z283" s="69"/>
      <c r="AA283" s="73"/>
      <c r="AB283" s="69"/>
      <c r="AC283" s="74"/>
      <c r="AD283" s="72">
        <v>0.40400000000000003</v>
      </c>
      <c r="AE283" s="69">
        <f>$K283*AD283/100</f>
        <v>0</v>
      </c>
      <c r="AF283" s="73">
        <v>2.7E-2</v>
      </c>
      <c r="AG283" s="69">
        <f>$K283*AF283/100</f>
        <v>0</v>
      </c>
      <c r="AH283" s="74">
        <f>AE283+AG283</f>
        <v>0</v>
      </c>
      <c r="AI283" s="62">
        <v>0</v>
      </c>
      <c r="AJ283" s="64">
        <f>$K283*AI283/100</f>
        <v>0</v>
      </c>
      <c r="AK283" s="65">
        <f>+AC283+AH283+AJ283</f>
        <v>0</v>
      </c>
      <c r="AL283" s="387"/>
      <c r="AM283" s="65">
        <f>W283+AK283</f>
        <v>0</v>
      </c>
    </row>
    <row r="284" spans="1:39" ht="22.5" customHeight="1">
      <c r="A284" s="56" t="s">
        <v>56</v>
      </c>
      <c r="B284" s="118">
        <f>B108</f>
        <v>39.017277030000002</v>
      </c>
      <c r="C284" s="58">
        <f>+C283</f>
        <v>2.2250364544000506E-2</v>
      </c>
      <c r="D284" s="67">
        <f>+B284*C284</f>
        <v>0.86814863743175741</v>
      </c>
      <c r="E284" s="118"/>
      <c r="F284" s="58"/>
      <c r="G284" s="67"/>
      <c r="H284" s="118"/>
      <c r="I284" s="58"/>
      <c r="J284" s="67"/>
      <c r="K284" s="119">
        <f>+B284+E284+H284</f>
        <v>39.017277030000002</v>
      </c>
      <c r="L284" s="173">
        <f>+D284+G284+J284</f>
        <v>0.86814863743175741</v>
      </c>
      <c r="M284" s="279">
        <f>M108</f>
        <v>77.183999999999997</v>
      </c>
      <c r="N284" s="115">
        <f>N283</f>
        <v>10.006287512777089</v>
      </c>
      <c r="O284" s="151"/>
      <c r="P284" s="151"/>
      <c r="Q284" s="82">
        <v>-0.32</v>
      </c>
      <c r="R284" s="77">
        <f>SUM(N284:Q284)</f>
        <v>9.6862875127770884</v>
      </c>
      <c r="S284" s="173">
        <f>+M284*R284/1000</f>
        <v>0.74762641538618679</v>
      </c>
      <c r="T284" s="121"/>
      <c r="U284" s="152"/>
      <c r="V284" s="67"/>
      <c r="W284" s="114">
        <f>L284+S284+V284</f>
        <v>1.6157750528179442</v>
      </c>
      <c r="X284" s="122"/>
      <c r="Y284" s="72"/>
      <c r="Z284" s="67"/>
      <c r="AA284" s="124"/>
      <c r="AB284" s="67"/>
      <c r="AC284" s="125"/>
      <c r="AD284" s="72">
        <f>AD283</f>
        <v>0.40400000000000003</v>
      </c>
      <c r="AE284" s="67">
        <f>$K284*AD284/100</f>
        <v>0.15762979920120002</v>
      </c>
      <c r="AF284" s="124">
        <f>AF283</f>
        <v>2.7E-2</v>
      </c>
      <c r="AG284" s="67">
        <f>$K284*AF284/100</f>
        <v>1.05346647981E-2</v>
      </c>
      <c r="AH284" s="125">
        <f>AE284+AG284</f>
        <v>0.16816446399930002</v>
      </c>
      <c r="AI284" s="126">
        <f>AI283</f>
        <v>0</v>
      </c>
      <c r="AJ284" s="125">
        <f>$K284*AI284/100</f>
        <v>0</v>
      </c>
      <c r="AK284" s="75">
        <f>+AC284+AH284+AJ284</f>
        <v>0.16816446399930002</v>
      </c>
      <c r="AL284" s="391"/>
      <c r="AM284" s="75">
        <f>W284+AK284</f>
        <v>1.7839395168172443</v>
      </c>
    </row>
    <row r="285" spans="1:39" ht="22.5" customHeight="1">
      <c r="A285" s="56" t="s">
        <v>57</v>
      </c>
      <c r="B285" s="57">
        <f>SUM(B283:B284)</f>
        <v>39.017277030000002</v>
      </c>
      <c r="C285" s="58"/>
      <c r="D285" s="67">
        <f>SUM(D283:D284)</f>
        <v>0.86814863743175741</v>
      </c>
      <c r="E285" s="57"/>
      <c r="F285" s="58"/>
      <c r="G285" s="67"/>
      <c r="H285" s="57"/>
      <c r="I285" s="58"/>
      <c r="J285" s="67"/>
      <c r="K285" s="60">
        <f>+B285+E285+H285</f>
        <v>39.017277030000002</v>
      </c>
      <c r="L285" s="117">
        <f>+D285+G285+J285</f>
        <v>0.86814863743175741</v>
      </c>
      <c r="M285" s="116">
        <f>SUM(M283:M284)</f>
        <v>77.183999999999997</v>
      </c>
      <c r="N285" s="60"/>
      <c r="O285" s="76"/>
      <c r="P285" s="76"/>
      <c r="Q285" s="76"/>
      <c r="R285" s="77"/>
      <c r="S285" s="117">
        <f>SUM(S283:S284)</f>
        <v>0.74762641538618679</v>
      </c>
      <c r="T285" s="116"/>
      <c r="U285" s="70"/>
      <c r="V285" s="59"/>
      <c r="W285" s="114">
        <f>+W283+W284</f>
        <v>1.6157750528179442</v>
      </c>
      <c r="Y285" s="62"/>
      <c r="Z285" s="67">
        <f>Z283+Z284</f>
        <v>0</v>
      </c>
      <c r="AA285" s="124"/>
      <c r="AB285" s="67">
        <f>AB283+AB284</f>
        <v>0</v>
      </c>
      <c r="AC285" s="125">
        <f>Z285+AB285</f>
        <v>0</v>
      </c>
      <c r="AD285" s="62"/>
      <c r="AE285" s="67">
        <f>AE283+AE284</f>
        <v>0.15762979920120002</v>
      </c>
      <c r="AF285" s="124"/>
      <c r="AG285" s="67">
        <f>AG283+AG284</f>
        <v>1.05346647981E-2</v>
      </c>
      <c r="AH285" s="125">
        <f>AE285+AG285</f>
        <v>0.16816446399930002</v>
      </c>
      <c r="AI285" s="126"/>
      <c r="AJ285" s="125">
        <f>AJ283+AJ284</f>
        <v>0</v>
      </c>
      <c r="AK285" s="75">
        <f>SUM(AK283:AK284)</f>
        <v>0.16816446399930002</v>
      </c>
      <c r="AL285" s="387"/>
      <c r="AM285" s="75">
        <f>SUM(AM283:AM284)</f>
        <v>1.7839395168172443</v>
      </c>
    </row>
    <row r="286" spans="1:39" ht="19.350000000000001" customHeight="1">
      <c r="A286" s="16" t="s">
        <v>66</v>
      </c>
      <c r="B286" s="57">
        <f>B285</f>
        <v>39.017277030000002</v>
      </c>
      <c r="C286" s="58">
        <f>C281+C284</f>
        <v>9.7089767814294417E-2</v>
      </c>
      <c r="D286" s="59">
        <f>D281+D285</f>
        <v>3.7881783675887029</v>
      </c>
      <c r="E286" s="57"/>
      <c r="F286" s="58"/>
      <c r="G286" s="59"/>
      <c r="H286" s="57"/>
      <c r="I286" s="58"/>
      <c r="J286" s="59"/>
      <c r="K286" s="60">
        <f>+B286+E286+H286</f>
        <v>39.017277030000002</v>
      </c>
      <c r="L286" s="117">
        <f>L281+L285</f>
        <v>3.7881783675887029</v>
      </c>
      <c r="M286" s="116">
        <f>M285</f>
        <v>77.183999999999997</v>
      </c>
      <c r="N286" s="60"/>
      <c r="O286" s="76"/>
      <c r="P286" s="76"/>
      <c r="Q286" s="76"/>
      <c r="R286" s="77"/>
      <c r="S286" s="117">
        <f>S281+S285</f>
        <v>0.74762641538618679</v>
      </c>
      <c r="T286" s="116"/>
      <c r="U286" s="70"/>
      <c r="V286" s="59"/>
      <c r="W286" s="113">
        <f>W281+W285</f>
        <v>4.53580478297489</v>
      </c>
      <c r="Y286" s="137"/>
      <c r="Z286" s="130">
        <f t="shared" ref="Z286" si="155">Z281+Z285</f>
        <v>0</v>
      </c>
      <c r="AA286" s="138"/>
      <c r="AB286" s="130">
        <f t="shared" ref="AB286" si="156">AB281+AB285</f>
        <v>9.6372674264099997E-2</v>
      </c>
      <c r="AC286" s="97">
        <f>Z286+AB286</f>
        <v>9.6372674264099997E-2</v>
      </c>
      <c r="AD286" s="137"/>
      <c r="AE286" s="130">
        <f t="shared" ref="AE286" si="157">AE281+AE285</f>
        <v>0.15762979920120002</v>
      </c>
      <c r="AF286" s="138"/>
      <c r="AG286" s="130">
        <f t="shared" ref="AG286" si="158">AG281+AG285</f>
        <v>1.05346647981E-2</v>
      </c>
      <c r="AH286" s="97">
        <f>AE286+AG286</f>
        <v>0.16816446399930002</v>
      </c>
      <c r="AI286" s="137"/>
      <c r="AJ286" s="97">
        <f>AJ281+AJ285</f>
        <v>0</v>
      </c>
      <c r="AK286" s="389">
        <f t="shared" ref="AK286" si="159">AK281+AK285</f>
        <v>0.26453713826340003</v>
      </c>
      <c r="AL286" s="387"/>
      <c r="AM286" s="389">
        <f t="shared" ref="AM286" si="160">AM281+AM285</f>
        <v>4.8003419212382896</v>
      </c>
    </row>
    <row r="287" spans="1:39" ht="19.350000000000001" customHeight="1">
      <c r="A287" s="16"/>
      <c r="B287" s="57"/>
      <c r="C287" s="58"/>
      <c r="D287" s="59"/>
      <c r="E287" s="57"/>
      <c r="F287" s="58"/>
      <c r="G287" s="59"/>
      <c r="H287" s="57"/>
      <c r="I287" s="58"/>
      <c r="J287" s="59"/>
      <c r="K287" s="60"/>
      <c r="L287" s="117"/>
      <c r="M287" s="116"/>
      <c r="N287" s="60"/>
      <c r="O287" s="76"/>
      <c r="P287" s="76"/>
      <c r="Q287" s="76"/>
      <c r="R287" s="77"/>
      <c r="S287" s="117"/>
      <c r="T287" s="116"/>
      <c r="U287" s="70"/>
      <c r="V287" s="59"/>
      <c r="W287" s="113"/>
      <c r="Y287" s="62"/>
      <c r="Z287" s="59"/>
      <c r="AA287" s="63"/>
      <c r="AB287" s="59"/>
      <c r="AC287" s="64"/>
      <c r="AD287" s="62"/>
      <c r="AE287" s="59"/>
      <c r="AF287" s="63"/>
      <c r="AG287" s="59"/>
      <c r="AH287" s="64"/>
      <c r="AI287" s="62"/>
      <c r="AJ287" s="64"/>
      <c r="AK287" s="65"/>
      <c r="AL287" s="387"/>
      <c r="AM287" s="65"/>
    </row>
    <row r="288" spans="1:39" ht="19.350000000000001" customHeight="1">
      <c r="A288" s="16" t="s">
        <v>67</v>
      </c>
      <c r="B288" s="57"/>
      <c r="C288" s="58"/>
      <c r="D288" s="59"/>
      <c r="E288" s="57"/>
      <c r="F288" s="58"/>
      <c r="G288" s="59"/>
      <c r="H288" s="57"/>
      <c r="I288" s="58"/>
      <c r="J288" s="59"/>
      <c r="K288" s="60"/>
      <c r="L288" s="117"/>
      <c r="M288" s="116"/>
      <c r="N288" s="60"/>
      <c r="O288" s="76"/>
      <c r="P288" s="76"/>
      <c r="Q288" s="76"/>
      <c r="R288" s="77"/>
      <c r="S288" s="117"/>
      <c r="T288" s="116"/>
      <c r="U288" s="70"/>
      <c r="V288" s="59"/>
      <c r="W288" s="113"/>
      <c r="Y288" s="62"/>
      <c r="Z288" s="59"/>
      <c r="AA288" s="63"/>
      <c r="AB288" s="59"/>
      <c r="AC288" s="64"/>
      <c r="AD288" s="62"/>
      <c r="AE288" s="59"/>
      <c r="AF288" s="63"/>
      <c r="AG288" s="59"/>
      <c r="AH288" s="64"/>
      <c r="AI288" s="62"/>
      <c r="AJ288" s="64"/>
      <c r="AK288" s="65"/>
      <c r="AL288" s="387"/>
      <c r="AM288" s="65"/>
    </row>
    <row r="289" spans="1:39" ht="19.350000000000001" customHeight="1">
      <c r="A289" s="56" t="s">
        <v>37</v>
      </c>
      <c r="B289" s="57">
        <f>B113</f>
        <v>58.434209917321581</v>
      </c>
      <c r="C289" s="58">
        <f>C281</f>
        <v>7.4839403270293911E-2</v>
      </c>
      <c r="D289" s="59">
        <f>+B289*C289</f>
        <v>4.3731814007834373</v>
      </c>
      <c r="E289" s="57"/>
      <c r="F289" s="58"/>
      <c r="G289" s="59"/>
      <c r="H289" s="57"/>
      <c r="I289" s="58"/>
      <c r="J289" s="59"/>
      <c r="K289" s="60">
        <f>+B289+E289+H289</f>
        <v>58.434209917321581</v>
      </c>
      <c r="L289" s="117">
        <f>+D289+G289+J289</f>
        <v>4.3731814007834373</v>
      </c>
      <c r="M289" s="116"/>
      <c r="N289" s="60"/>
      <c r="O289" s="76"/>
      <c r="P289" s="76"/>
      <c r="Q289" s="76"/>
      <c r="R289" s="77"/>
      <c r="S289" s="117"/>
      <c r="T289" s="116"/>
      <c r="U289" s="70"/>
      <c r="V289" s="59"/>
      <c r="W289" s="113">
        <f>L289+S289+V289</f>
        <v>4.3731814007834373</v>
      </c>
      <c r="Y289" s="62">
        <f>Y281</f>
        <v>0</v>
      </c>
      <c r="Z289" s="59">
        <f>$K289*Y289/100</f>
        <v>0</v>
      </c>
      <c r="AA289" s="63">
        <f>AA281</f>
        <v>0.247</v>
      </c>
      <c r="AB289" s="59">
        <f>$K289*AA289/100</f>
        <v>0.14433249849578431</v>
      </c>
      <c r="AC289" s="64">
        <f>Z289+AB289</f>
        <v>0.14433249849578431</v>
      </c>
      <c r="AD289" s="62"/>
      <c r="AE289" s="59"/>
      <c r="AF289" s="63"/>
      <c r="AG289" s="59"/>
      <c r="AH289" s="64"/>
      <c r="AI289" s="62"/>
      <c r="AJ289" s="64"/>
      <c r="AK289" s="65">
        <f>+AC289+AH289+AJ289</f>
        <v>0.14433249849578431</v>
      </c>
      <c r="AL289" s="385"/>
      <c r="AM289" s="65">
        <f>W289+AK289</f>
        <v>4.5175138992792219</v>
      </c>
    </row>
    <row r="290" spans="1:39" ht="19.350000000000001" customHeight="1">
      <c r="A290" s="56" t="s">
        <v>38</v>
      </c>
      <c r="B290" s="57"/>
      <c r="C290" s="58"/>
      <c r="D290" s="59"/>
      <c r="E290" s="57"/>
      <c r="F290" s="58"/>
      <c r="G290" s="59"/>
      <c r="H290" s="57"/>
      <c r="I290" s="58"/>
      <c r="J290" s="59"/>
      <c r="K290" s="60"/>
      <c r="L290" s="117"/>
      <c r="M290" s="116"/>
      <c r="N290" s="60"/>
      <c r="O290" s="76"/>
      <c r="P290" s="76"/>
      <c r="Q290" s="76"/>
      <c r="R290" s="77"/>
      <c r="S290" s="117"/>
      <c r="T290" s="116"/>
      <c r="U290" s="70"/>
      <c r="V290" s="59"/>
      <c r="W290" s="113"/>
      <c r="Y290" s="62"/>
      <c r="Z290" s="59"/>
      <c r="AA290" s="63"/>
      <c r="AB290" s="59"/>
      <c r="AC290" s="64"/>
      <c r="AD290" s="62"/>
      <c r="AE290" s="59"/>
      <c r="AF290" s="63"/>
      <c r="AG290" s="59"/>
      <c r="AH290" s="64"/>
      <c r="AI290" s="62"/>
      <c r="AJ290" s="64"/>
      <c r="AK290" s="65"/>
      <c r="AL290" s="387"/>
      <c r="AM290" s="65"/>
    </row>
    <row r="291" spans="1:39" ht="19.350000000000001" customHeight="1">
      <c r="A291" s="56" t="s">
        <v>55</v>
      </c>
      <c r="B291" s="57">
        <f>B115</f>
        <v>33.680794467321576</v>
      </c>
      <c r="C291" s="58">
        <f>C283</f>
        <v>2.2250364544000506E-2</v>
      </c>
      <c r="D291" s="59">
        <f>+B291*C291</f>
        <v>0.7494099550294604</v>
      </c>
      <c r="E291" s="57"/>
      <c r="F291" s="58"/>
      <c r="G291" s="59"/>
      <c r="H291" s="57"/>
      <c r="I291" s="58"/>
      <c r="J291" s="59"/>
      <c r="K291" s="60">
        <f>+B291+E291+H291</f>
        <v>33.680794467321576</v>
      </c>
      <c r="L291" s="117">
        <f>+D291+G291+J291</f>
        <v>0.7494099550294604</v>
      </c>
      <c r="M291" s="116">
        <f>M115</f>
        <v>93.408000000000001</v>
      </c>
      <c r="N291" s="115">
        <f>N283</f>
        <v>10.006287512777089</v>
      </c>
      <c r="O291" s="82">
        <v>2.326964041667503</v>
      </c>
      <c r="P291" s="76"/>
      <c r="Q291" s="76"/>
      <c r="R291" s="77">
        <f>SUM(N291:Q291)</f>
        <v>12.333251554444592</v>
      </c>
      <c r="S291" s="117">
        <f>+M291*R291/1000</f>
        <v>1.1520243611975605</v>
      </c>
      <c r="T291" s="116"/>
      <c r="U291" s="70"/>
      <c r="V291" s="59"/>
      <c r="W291" s="113">
        <f>L291+S291+V291</f>
        <v>1.9014343162270209</v>
      </c>
      <c r="Y291" s="72"/>
      <c r="Z291" s="69"/>
      <c r="AA291" s="73"/>
      <c r="AB291" s="69"/>
      <c r="AC291" s="74"/>
      <c r="AD291" s="72">
        <f t="shared" ref="AD291:AD292" si="161">AD283</f>
        <v>0.40400000000000003</v>
      </c>
      <c r="AE291" s="69">
        <f>$K291*AD291/100</f>
        <v>0.13607040964797917</v>
      </c>
      <c r="AF291" s="73">
        <f t="shared" ref="AF291:AF292" si="162">AF283</f>
        <v>2.7E-2</v>
      </c>
      <c r="AG291" s="69">
        <f>$K291*AF291/100</f>
        <v>9.0938145061768248E-3</v>
      </c>
      <c r="AH291" s="74">
        <f>AE291+AG291</f>
        <v>0.145164224154156</v>
      </c>
      <c r="AI291" s="62">
        <v>0</v>
      </c>
      <c r="AJ291" s="64">
        <f>$K291*AI291/100</f>
        <v>0</v>
      </c>
      <c r="AK291" s="65">
        <f>+AC291+AH291+AJ291</f>
        <v>0.145164224154156</v>
      </c>
      <c r="AL291" s="387"/>
      <c r="AM291" s="65">
        <f>W291+AK291</f>
        <v>2.0465985403811771</v>
      </c>
    </row>
    <row r="292" spans="1:39" ht="19.350000000000001" customHeight="1">
      <c r="A292" s="56" t="s">
        <v>56</v>
      </c>
      <c r="B292" s="118">
        <f>B116</f>
        <v>24.753415450000002</v>
      </c>
      <c r="C292" s="58">
        <f>+C291</f>
        <v>2.2250364544000506E-2</v>
      </c>
      <c r="D292" s="67">
        <f>+B292*C292</f>
        <v>0.55077251747159439</v>
      </c>
      <c r="E292" s="118"/>
      <c r="F292" s="58"/>
      <c r="G292" s="67"/>
      <c r="H292" s="118"/>
      <c r="I292" s="58"/>
      <c r="J292" s="67"/>
      <c r="K292" s="119">
        <f>+B292+E292+H292</f>
        <v>24.753415450000002</v>
      </c>
      <c r="L292" s="173">
        <f>+D292+G292+J292</f>
        <v>0.55077251747159439</v>
      </c>
      <c r="M292" s="279">
        <f>M116</f>
        <v>29.975999999999999</v>
      </c>
      <c r="N292" s="115">
        <f>N291</f>
        <v>10.006287512777089</v>
      </c>
      <c r="O292" s="82">
        <f>O291</f>
        <v>2.326964041667503</v>
      </c>
      <c r="P292" s="151"/>
      <c r="Q292" s="82">
        <v>-0.32</v>
      </c>
      <c r="R292" s="77">
        <f>SUM(N292:Q292)</f>
        <v>12.013251554444592</v>
      </c>
      <c r="S292" s="173">
        <f>+M292*R292/1000</f>
        <v>0.36010922859603106</v>
      </c>
      <c r="T292" s="116"/>
      <c r="U292" s="70"/>
      <c r="V292" s="59"/>
      <c r="W292" s="114">
        <f>L292+S292+V292</f>
        <v>0.91088174606762551</v>
      </c>
      <c r="Y292" s="72"/>
      <c r="Z292" s="67"/>
      <c r="AA292" s="124"/>
      <c r="AB292" s="67"/>
      <c r="AC292" s="125"/>
      <c r="AD292" s="72">
        <f t="shared" si="161"/>
        <v>0.40400000000000003</v>
      </c>
      <c r="AE292" s="67">
        <f>$K292*AD292/100</f>
        <v>0.10000379841800001</v>
      </c>
      <c r="AF292" s="124">
        <f t="shared" si="162"/>
        <v>2.7E-2</v>
      </c>
      <c r="AG292" s="67">
        <f>$K292*AF292/100</f>
        <v>6.6834221715000005E-3</v>
      </c>
      <c r="AH292" s="125">
        <f>AE292+AG292</f>
        <v>0.10668722058950002</v>
      </c>
      <c r="AI292" s="126">
        <f>AI291</f>
        <v>0</v>
      </c>
      <c r="AJ292" s="125">
        <f>$K292*AI292/100</f>
        <v>0</v>
      </c>
      <c r="AK292" s="75">
        <f>+AC292+AH292+AJ292</f>
        <v>0.10668722058950002</v>
      </c>
      <c r="AL292" s="391"/>
      <c r="AM292" s="75">
        <f>W292+AK292</f>
        <v>1.0175689666571255</v>
      </c>
    </row>
    <row r="293" spans="1:39" ht="19.350000000000001" customHeight="1">
      <c r="A293" s="56" t="s">
        <v>57</v>
      </c>
      <c r="B293" s="57">
        <f>SUM(B291:B292)</f>
        <v>58.434209917321581</v>
      </c>
      <c r="C293" s="58"/>
      <c r="D293" s="67">
        <f>SUM(D291:D292)</f>
        <v>1.3001824725010547</v>
      </c>
      <c r="E293" s="57"/>
      <c r="F293" s="58"/>
      <c r="G293" s="67"/>
      <c r="H293" s="57"/>
      <c r="I293" s="58"/>
      <c r="J293" s="67"/>
      <c r="K293" s="60">
        <f>+B293+E293+H293</f>
        <v>58.434209917321581</v>
      </c>
      <c r="L293" s="117">
        <f>+D293+G293+J293</f>
        <v>1.3001824725010547</v>
      </c>
      <c r="M293" s="116">
        <f>SUM(M291:M292)</f>
        <v>123.384</v>
      </c>
      <c r="N293" s="60"/>
      <c r="O293" s="76"/>
      <c r="P293" s="76"/>
      <c r="Q293" s="82"/>
      <c r="R293" s="77"/>
      <c r="S293" s="117">
        <f>SUM(S291:S292)</f>
        <v>1.5121335897935915</v>
      </c>
      <c r="T293" s="116"/>
      <c r="U293" s="70"/>
      <c r="V293" s="59"/>
      <c r="W293" s="114">
        <f>+W291+W292</f>
        <v>2.8123160622946464</v>
      </c>
      <c r="Y293" s="62"/>
      <c r="Z293" s="67">
        <f>Z291+Z292</f>
        <v>0</v>
      </c>
      <c r="AA293" s="124"/>
      <c r="AB293" s="67">
        <f>AB291+AB292</f>
        <v>0</v>
      </c>
      <c r="AC293" s="125">
        <f>Z293+AB293</f>
        <v>0</v>
      </c>
      <c r="AD293" s="62"/>
      <c r="AE293" s="67">
        <f>AE291+AE292</f>
        <v>0.23607420806597917</v>
      </c>
      <c r="AF293" s="124"/>
      <c r="AG293" s="67">
        <f>AG291+AG292</f>
        <v>1.5777236677676824E-2</v>
      </c>
      <c r="AH293" s="125">
        <f>AE293+AG293</f>
        <v>0.25185144474365601</v>
      </c>
      <c r="AI293" s="126"/>
      <c r="AJ293" s="125">
        <f>AJ291+AJ292</f>
        <v>0</v>
      </c>
      <c r="AK293" s="75">
        <f>SUM(AK291:AK292)</f>
        <v>0.25185144474365601</v>
      </c>
      <c r="AL293" s="387"/>
      <c r="AM293" s="75">
        <f>SUM(AM291:AM292)</f>
        <v>3.0641675070383023</v>
      </c>
    </row>
    <row r="294" spans="1:39" ht="19.350000000000001" customHeight="1">
      <c r="A294" s="16" t="s">
        <v>66</v>
      </c>
      <c r="B294" s="57">
        <f>B293</f>
        <v>58.434209917321581</v>
      </c>
      <c r="C294" s="58">
        <f>C289+C292</f>
        <v>9.7089767814294417E-2</v>
      </c>
      <c r="D294" s="59">
        <f>D289+D293</f>
        <v>5.673363873284492</v>
      </c>
      <c r="E294" s="57"/>
      <c r="F294" s="58"/>
      <c r="G294" s="59"/>
      <c r="H294" s="57"/>
      <c r="I294" s="58"/>
      <c r="J294" s="59"/>
      <c r="K294" s="60">
        <f>+B294+E294+H294</f>
        <v>58.434209917321581</v>
      </c>
      <c r="L294" s="117">
        <f>L289+L293</f>
        <v>5.673363873284492</v>
      </c>
      <c r="M294" s="116">
        <f>M293</f>
        <v>123.384</v>
      </c>
      <c r="N294" s="60"/>
      <c r="O294" s="76"/>
      <c r="P294" s="76"/>
      <c r="Q294" s="76"/>
      <c r="R294" s="77"/>
      <c r="S294" s="117">
        <f>S289+S293</f>
        <v>1.5121335897935915</v>
      </c>
      <c r="T294" s="116"/>
      <c r="U294" s="70"/>
      <c r="V294" s="59"/>
      <c r="W294" s="113">
        <f>W289+W293</f>
        <v>7.1854974630780841</v>
      </c>
      <c r="Y294" s="137"/>
      <c r="Z294" s="130">
        <f t="shared" ref="Z294" si="163">Z289+Z293</f>
        <v>0</v>
      </c>
      <c r="AA294" s="138"/>
      <c r="AB294" s="130">
        <f t="shared" ref="AB294" si="164">AB289+AB293</f>
        <v>0.14433249849578431</v>
      </c>
      <c r="AC294" s="97">
        <f>Z294+AB294</f>
        <v>0.14433249849578431</v>
      </c>
      <c r="AD294" s="137"/>
      <c r="AE294" s="130">
        <f t="shared" ref="AE294" si="165">AE289+AE293</f>
        <v>0.23607420806597917</v>
      </c>
      <c r="AF294" s="138"/>
      <c r="AG294" s="130">
        <f t="shared" ref="AG294" si="166">AG289+AG293</f>
        <v>1.5777236677676824E-2</v>
      </c>
      <c r="AH294" s="97">
        <f>AE294+AG294</f>
        <v>0.25185144474365601</v>
      </c>
      <c r="AI294" s="137"/>
      <c r="AJ294" s="97">
        <f>AJ289+AJ293</f>
        <v>0</v>
      </c>
      <c r="AK294" s="389">
        <f t="shared" ref="AK294" si="167">AK289+AK293</f>
        <v>0.39618394323944028</v>
      </c>
      <c r="AL294" s="387"/>
      <c r="AM294" s="389">
        <f t="shared" ref="AM294" si="168">AM289+AM293</f>
        <v>7.5816814063175242</v>
      </c>
    </row>
    <row r="295" spans="1:39" ht="19.350000000000001" customHeight="1">
      <c r="A295" s="16"/>
      <c r="B295" s="57"/>
      <c r="C295" s="58"/>
      <c r="D295" s="59"/>
      <c r="E295" s="57"/>
      <c r="F295" s="58"/>
      <c r="G295" s="59"/>
      <c r="H295" s="57"/>
      <c r="I295" s="58"/>
      <c r="J295" s="59"/>
      <c r="K295" s="60"/>
      <c r="L295" s="117"/>
      <c r="M295" s="116"/>
      <c r="N295" s="60"/>
      <c r="O295" s="76"/>
      <c r="P295" s="76"/>
      <c r="Q295" s="76"/>
      <c r="R295" s="77"/>
      <c r="S295" s="117"/>
      <c r="T295" s="116"/>
      <c r="U295" s="70"/>
      <c r="V295" s="59"/>
      <c r="W295" s="113"/>
      <c r="Y295" s="62"/>
      <c r="Z295" s="59"/>
      <c r="AA295" s="63"/>
      <c r="AB295" s="59"/>
      <c r="AC295" s="64"/>
      <c r="AD295" s="62"/>
      <c r="AE295" s="59"/>
      <c r="AF295" s="63"/>
      <c r="AG295" s="59"/>
      <c r="AH295" s="64"/>
      <c r="AI295" s="62"/>
      <c r="AJ295" s="64"/>
      <c r="AK295" s="65"/>
      <c r="AL295" s="387"/>
      <c r="AM295" s="65"/>
    </row>
    <row r="296" spans="1:39" ht="19.350000000000001" customHeight="1">
      <c r="A296" s="16" t="s">
        <v>68</v>
      </c>
      <c r="B296" s="57">
        <f>B286+B294</f>
        <v>97.451486947321584</v>
      </c>
      <c r="C296" s="58"/>
      <c r="D296" s="59">
        <f>D286+D294</f>
        <v>9.4615422408731948</v>
      </c>
      <c r="E296" s="57"/>
      <c r="F296" s="58"/>
      <c r="G296" s="59"/>
      <c r="H296" s="57"/>
      <c r="I296" s="58"/>
      <c r="J296" s="59"/>
      <c r="K296" s="60">
        <f>K286+K294</f>
        <v>97.451486947321584</v>
      </c>
      <c r="L296" s="117">
        <f>L286+L294</f>
        <v>9.4615422408731948</v>
      </c>
      <c r="M296" s="116">
        <f>M286+M294</f>
        <v>200.56799999999998</v>
      </c>
      <c r="N296" s="60"/>
      <c r="O296" s="76"/>
      <c r="P296" s="76"/>
      <c r="Q296" s="76"/>
      <c r="R296" s="77"/>
      <c r="S296" s="117">
        <f>S286+S294</f>
        <v>2.2597600051797784</v>
      </c>
      <c r="T296" s="116"/>
      <c r="U296" s="70"/>
      <c r="V296" s="59"/>
      <c r="W296" s="113">
        <f>W286+W294</f>
        <v>11.721302246052975</v>
      </c>
      <c r="Y296" s="62"/>
      <c r="Z296" s="59">
        <f t="shared" ref="Z296" si="169">Z286+Z294</f>
        <v>0</v>
      </c>
      <c r="AA296" s="63"/>
      <c r="AB296" s="59">
        <f t="shared" ref="AB296" si="170">AB286+AB294</f>
        <v>0.24070517275988429</v>
      </c>
      <c r="AC296" s="64">
        <f>Z296+AB296</f>
        <v>0.24070517275988429</v>
      </c>
      <c r="AD296" s="62"/>
      <c r="AE296" s="59">
        <f t="shared" ref="AE296" si="171">AE286+AE294</f>
        <v>0.39370400726717919</v>
      </c>
      <c r="AF296" s="63"/>
      <c r="AG296" s="59">
        <f t="shared" ref="AG296" si="172">AG286+AG294</f>
        <v>2.6311901475776826E-2</v>
      </c>
      <c r="AH296" s="64">
        <f>AE296+AG296</f>
        <v>0.42001590874295602</v>
      </c>
      <c r="AI296" s="62"/>
      <c r="AJ296" s="64">
        <f t="shared" ref="AJ296" si="173">AJ286+AJ294</f>
        <v>0</v>
      </c>
      <c r="AK296" s="65">
        <f>+AC296+AH296+AJ296</f>
        <v>0.66072108150284037</v>
      </c>
      <c r="AL296" s="387"/>
      <c r="AM296" s="65">
        <f>W296+AK296</f>
        <v>12.382023327555816</v>
      </c>
    </row>
    <row r="297" spans="1:39" ht="19.350000000000001" customHeight="1">
      <c r="A297" s="16"/>
      <c r="B297" s="57"/>
      <c r="C297" s="58"/>
      <c r="D297" s="59"/>
      <c r="E297" s="57"/>
      <c r="F297" s="58"/>
      <c r="G297" s="59"/>
      <c r="H297" s="57"/>
      <c r="I297" s="58"/>
      <c r="J297" s="59"/>
      <c r="K297" s="60"/>
      <c r="L297" s="117"/>
      <c r="M297" s="116"/>
      <c r="N297" s="60"/>
      <c r="O297" s="76"/>
      <c r="P297" s="76"/>
      <c r="Q297" s="76"/>
      <c r="R297" s="77"/>
      <c r="S297" s="117"/>
      <c r="T297" s="116"/>
      <c r="U297" s="70"/>
      <c r="V297" s="59"/>
      <c r="W297" s="113"/>
      <c r="Y297" s="62"/>
      <c r="Z297" s="59"/>
      <c r="AA297" s="63"/>
      <c r="AB297" s="59"/>
      <c r="AC297" s="64"/>
      <c r="AD297" s="62"/>
      <c r="AE297" s="59"/>
      <c r="AF297" s="63"/>
      <c r="AG297" s="59"/>
      <c r="AH297" s="64"/>
      <c r="AI297" s="62"/>
      <c r="AJ297" s="64"/>
      <c r="AK297" s="65"/>
      <c r="AL297" s="387"/>
      <c r="AM297" s="65"/>
    </row>
    <row r="298" spans="1:39" ht="22.5" customHeight="1">
      <c r="A298" s="16" t="s">
        <v>69</v>
      </c>
      <c r="B298" s="57"/>
      <c r="C298" s="58"/>
      <c r="D298" s="59"/>
      <c r="E298" s="57"/>
      <c r="F298" s="58"/>
      <c r="G298" s="59"/>
      <c r="H298" s="57"/>
      <c r="I298" s="58"/>
      <c r="J298" s="59"/>
      <c r="K298" s="60"/>
      <c r="L298" s="117"/>
      <c r="M298" s="116"/>
      <c r="N298" s="60"/>
      <c r="O298" s="76"/>
      <c r="P298" s="76"/>
      <c r="Q298" s="76"/>
      <c r="R298" s="77"/>
      <c r="S298" s="117"/>
      <c r="T298" s="144"/>
      <c r="U298" s="94"/>
      <c r="V298" s="59"/>
      <c r="W298" s="113"/>
      <c r="Y298" s="62"/>
      <c r="Z298" s="59"/>
      <c r="AA298" s="63"/>
      <c r="AB298" s="59"/>
      <c r="AC298" s="64"/>
      <c r="AD298" s="62"/>
      <c r="AE298" s="59"/>
      <c r="AF298" s="63"/>
      <c r="AG298" s="59"/>
      <c r="AH298" s="64"/>
      <c r="AI298" s="62"/>
      <c r="AJ298" s="64"/>
      <c r="AK298" s="65"/>
      <c r="AL298" s="387"/>
      <c r="AM298" s="65"/>
    </row>
    <row r="299" spans="1:39" ht="22.5" customHeight="1">
      <c r="A299" s="16" t="s">
        <v>65</v>
      </c>
      <c r="B299" s="57"/>
      <c r="C299" s="58"/>
      <c r="D299" s="59"/>
      <c r="E299" s="57"/>
      <c r="F299" s="58"/>
      <c r="G299" s="59"/>
      <c r="H299" s="57"/>
      <c r="I299" s="58"/>
      <c r="J299" s="59"/>
      <c r="K299" s="60"/>
      <c r="L299" s="117"/>
      <c r="M299" s="116"/>
      <c r="N299" s="60"/>
      <c r="O299" s="76"/>
      <c r="P299" s="76"/>
      <c r="Q299" s="76"/>
      <c r="R299" s="77"/>
      <c r="S299" s="117"/>
      <c r="T299" s="144"/>
      <c r="U299" s="94"/>
      <c r="V299" s="59"/>
      <c r="W299" s="113"/>
      <c r="Y299" s="62"/>
      <c r="Z299" s="59"/>
      <c r="AA299" s="63"/>
      <c r="AB299" s="59"/>
      <c r="AC299" s="64"/>
      <c r="AD299" s="62"/>
      <c r="AE299" s="59"/>
      <c r="AF299" s="63"/>
      <c r="AG299" s="59"/>
      <c r="AH299" s="64"/>
      <c r="AI299" s="62"/>
      <c r="AJ299" s="64"/>
      <c r="AK299" s="65"/>
      <c r="AL299" s="387"/>
      <c r="AM299" s="65"/>
    </row>
    <row r="300" spans="1:39" ht="22.5" customHeight="1">
      <c r="A300" s="56" t="s">
        <v>37</v>
      </c>
      <c r="B300" s="57">
        <f>B124</f>
        <v>344.03313111199998</v>
      </c>
      <c r="C300" s="58">
        <v>7.4631461583590589E-2</v>
      </c>
      <c r="D300" s="59">
        <f>+B300*C300</f>
        <v>25.675695408067611</v>
      </c>
      <c r="E300" s="57"/>
      <c r="F300" s="58"/>
      <c r="G300" s="59"/>
      <c r="H300" s="57"/>
      <c r="I300" s="58"/>
      <c r="J300" s="59"/>
      <c r="K300" s="60">
        <f>+B300+E300+H300</f>
        <v>344.03313111199998</v>
      </c>
      <c r="L300" s="117">
        <f>+D300+G300+J300</f>
        <v>25.675695408067611</v>
      </c>
      <c r="M300" s="116"/>
      <c r="N300" s="60"/>
      <c r="O300" s="76"/>
      <c r="P300" s="76"/>
      <c r="Q300" s="76"/>
      <c r="R300" s="77"/>
      <c r="S300" s="117"/>
      <c r="T300" s="144"/>
      <c r="U300" s="94"/>
      <c r="V300" s="59"/>
      <c r="W300" s="113">
        <f>L300+S300+V300</f>
        <v>25.675695408067611</v>
      </c>
      <c r="Y300" s="62">
        <v>0</v>
      </c>
      <c r="Z300" s="59">
        <f>$K300*Y300/100</f>
        <v>0</v>
      </c>
      <c r="AA300" s="63">
        <v>0.22399999999999998</v>
      </c>
      <c r="AB300" s="59">
        <f>$K300*AA300/100</f>
        <v>0.77063421369087992</v>
      </c>
      <c r="AC300" s="64">
        <f>Z300+AB300</f>
        <v>0.77063421369087992</v>
      </c>
      <c r="AD300" s="62"/>
      <c r="AE300" s="59"/>
      <c r="AF300" s="63"/>
      <c r="AG300" s="59"/>
      <c r="AH300" s="64"/>
      <c r="AI300" s="62"/>
      <c r="AJ300" s="64"/>
      <c r="AK300" s="65">
        <f>+AC300+AH300+AJ300</f>
        <v>0.77063421369087992</v>
      </c>
      <c r="AL300" s="385"/>
      <c r="AM300" s="65">
        <f>W300+AK300</f>
        <v>26.44632962175849</v>
      </c>
    </row>
    <row r="301" spans="1:39" ht="22.5" customHeight="1">
      <c r="A301" s="56" t="s">
        <v>38</v>
      </c>
      <c r="B301" s="57"/>
      <c r="C301" s="58"/>
      <c r="D301" s="59"/>
      <c r="E301" s="57"/>
      <c r="F301" s="58"/>
      <c r="G301" s="59"/>
      <c r="H301" s="57"/>
      <c r="I301" s="58"/>
      <c r="J301" s="59"/>
      <c r="K301" s="60"/>
      <c r="L301" s="117"/>
      <c r="M301" s="116"/>
      <c r="N301" s="60"/>
      <c r="O301" s="76"/>
      <c r="P301" s="76"/>
      <c r="Q301" s="76"/>
      <c r="R301" s="77"/>
      <c r="S301" s="117"/>
      <c r="T301" s="144"/>
      <c r="U301" s="94"/>
      <c r="V301" s="59"/>
      <c r="W301" s="113"/>
      <c r="Y301" s="62"/>
      <c r="Z301" s="59"/>
      <c r="AA301" s="63"/>
      <c r="AB301" s="59"/>
      <c r="AC301" s="64"/>
      <c r="AD301" s="62"/>
      <c r="AE301" s="59"/>
      <c r="AF301" s="63"/>
      <c r="AG301" s="59"/>
      <c r="AH301" s="64"/>
      <c r="AI301" s="62"/>
      <c r="AJ301" s="64"/>
      <c r="AK301" s="65"/>
      <c r="AL301" s="387"/>
      <c r="AM301" s="65"/>
    </row>
    <row r="302" spans="1:39" ht="22.5" customHeight="1">
      <c r="A302" s="56" t="s">
        <v>55</v>
      </c>
      <c r="B302" s="57">
        <f>B126</f>
        <v>0</v>
      </c>
      <c r="C302" s="58">
        <v>2.2250364544000506E-2</v>
      </c>
      <c r="D302" s="59">
        <f>+B302*C302</f>
        <v>0</v>
      </c>
      <c r="E302" s="57"/>
      <c r="F302" s="58"/>
      <c r="G302" s="59"/>
      <c r="H302" s="57"/>
      <c r="I302" s="58"/>
      <c r="J302" s="59"/>
      <c r="K302" s="60">
        <f>+B302+E302+H302</f>
        <v>0</v>
      </c>
      <c r="L302" s="117">
        <f>+D302+G302+J302</f>
        <v>0</v>
      </c>
      <c r="M302" s="116">
        <f>M126</f>
        <v>0</v>
      </c>
      <c r="N302" s="115">
        <f>N283</f>
        <v>10.006287512777089</v>
      </c>
      <c r="O302" s="76"/>
      <c r="P302" s="82">
        <v>-7.6669755718335519</v>
      </c>
      <c r="Q302" s="76"/>
      <c r="R302" s="77">
        <f>SUM(N302:Q302)</f>
        <v>2.3393119409435368</v>
      </c>
      <c r="S302" s="117">
        <f>+M302*R302/1000</f>
        <v>0</v>
      </c>
      <c r="T302" s="144"/>
      <c r="U302" s="94"/>
      <c r="V302" s="59"/>
      <c r="W302" s="113">
        <f>L302+S302+V302</f>
        <v>0</v>
      </c>
      <c r="Y302" s="72"/>
      <c r="Z302" s="69"/>
      <c r="AA302" s="73"/>
      <c r="AB302" s="69"/>
      <c r="AC302" s="74"/>
      <c r="AD302" s="72">
        <v>0.40400000000000003</v>
      </c>
      <c r="AE302" s="69">
        <f>$K302*AD302/100</f>
        <v>0</v>
      </c>
      <c r="AF302" s="73">
        <v>2.7E-2</v>
      </c>
      <c r="AG302" s="69">
        <f>$K302*AF302/100</f>
        <v>0</v>
      </c>
      <c r="AH302" s="74">
        <f>AE302+AG302</f>
        <v>0</v>
      </c>
      <c r="AI302" s="62">
        <v>0</v>
      </c>
      <c r="AJ302" s="64">
        <f>$K302*AI302/100</f>
        <v>0</v>
      </c>
      <c r="AK302" s="65">
        <f>+AC302+AH302+AJ302</f>
        <v>0</v>
      </c>
      <c r="AL302" s="387"/>
      <c r="AM302" s="65">
        <f>W302+AK302</f>
        <v>0</v>
      </c>
    </row>
    <row r="303" spans="1:39" ht="22.5" customHeight="1">
      <c r="A303" s="56" t="s">
        <v>56</v>
      </c>
      <c r="B303" s="118">
        <f>B127</f>
        <v>344.03313111199998</v>
      </c>
      <c r="C303" s="58">
        <f>+C302</f>
        <v>2.2250364544000506E-2</v>
      </c>
      <c r="D303" s="67">
        <f>+B303*C303</f>
        <v>7.6548625824559213</v>
      </c>
      <c r="E303" s="118"/>
      <c r="F303" s="58"/>
      <c r="G303" s="67"/>
      <c r="H303" s="118"/>
      <c r="I303" s="58"/>
      <c r="J303" s="67"/>
      <c r="K303" s="119">
        <f>+B303+E303+H303</f>
        <v>344.03313111199998</v>
      </c>
      <c r="L303" s="173">
        <f>+D303+G303+J303</f>
        <v>7.6548625824559213</v>
      </c>
      <c r="M303" s="279">
        <f>M127</f>
        <v>670.41024298387651</v>
      </c>
      <c r="N303" s="115">
        <f>N302</f>
        <v>10.006287512777089</v>
      </c>
      <c r="O303" s="151"/>
      <c r="P303" s="82">
        <f>P302</f>
        <v>-7.6669755718335519</v>
      </c>
      <c r="Q303" s="82">
        <v>-0.32</v>
      </c>
      <c r="R303" s="77">
        <f>SUM(N303:Q303)</f>
        <v>2.0193119409435369</v>
      </c>
      <c r="S303" s="173">
        <f>+M303*R303/1000</f>
        <v>1.3537674089881997</v>
      </c>
      <c r="T303" s="153"/>
      <c r="U303" s="152"/>
      <c r="V303" s="67"/>
      <c r="W303" s="114">
        <f>L303+S303+V303</f>
        <v>9.0086299914441206</v>
      </c>
      <c r="X303" s="122"/>
      <c r="Y303" s="72"/>
      <c r="Z303" s="67"/>
      <c r="AA303" s="124"/>
      <c r="AB303" s="67"/>
      <c r="AC303" s="125"/>
      <c r="AD303" s="72">
        <f>AD302</f>
        <v>0.40400000000000003</v>
      </c>
      <c r="AE303" s="67">
        <f>$K303*AD303/100</f>
        <v>1.38989384969248</v>
      </c>
      <c r="AF303" s="124">
        <f>AF302</f>
        <v>2.7E-2</v>
      </c>
      <c r="AG303" s="67">
        <f>$K303*AF303/100</f>
        <v>9.2888945400239994E-2</v>
      </c>
      <c r="AH303" s="125">
        <f>AE303+AG303</f>
        <v>1.4827827950927199</v>
      </c>
      <c r="AI303" s="126">
        <f>AI302</f>
        <v>0</v>
      </c>
      <c r="AJ303" s="125">
        <f>$K303*AI303/100</f>
        <v>0</v>
      </c>
      <c r="AK303" s="75">
        <f>+AC303+AH303+AJ303</f>
        <v>1.4827827950927199</v>
      </c>
      <c r="AL303" s="391"/>
      <c r="AM303" s="75">
        <f>W303+AK303</f>
        <v>10.491412786536841</v>
      </c>
    </row>
    <row r="304" spans="1:39" ht="22.5" customHeight="1">
      <c r="A304" s="56" t="s">
        <v>57</v>
      </c>
      <c r="B304" s="57">
        <f>SUM(B302:B303)</f>
        <v>344.03313111199998</v>
      </c>
      <c r="C304" s="58"/>
      <c r="D304" s="69">
        <f>SUM(D302:D303)</f>
        <v>7.6548625824559213</v>
      </c>
      <c r="E304" s="57"/>
      <c r="F304" s="58"/>
      <c r="G304" s="69"/>
      <c r="H304" s="57"/>
      <c r="I304" s="58"/>
      <c r="J304" s="69"/>
      <c r="K304" s="60">
        <f>+B304+E304+H304</f>
        <v>344.03313111199998</v>
      </c>
      <c r="L304" s="117">
        <f>+D304+G304+J304</f>
        <v>7.6548625824559213</v>
      </c>
      <c r="M304" s="116">
        <f>SUM(M302:M303)</f>
        <v>670.41024298387651</v>
      </c>
      <c r="N304" s="60"/>
      <c r="O304" s="76"/>
      <c r="P304" s="76"/>
      <c r="Q304" s="76"/>
      <c r="R304" s="77"/>
      <c r="S304" s="146">
        <f>SUM(S302:S303)</f>
        <v>1.3537674089881997</v>
      </c>
      <c r="T304" s="154"/>
      <c r="U304" s="155"/>
      <c r="V304" s="69"/>
      <c r="W304" s="83">
        <f>+W302+W303</f>
        <v>9.0086299914441206</v>
      </c>
      <c r="Y304" s="62"/>
      <c r="Z304" s="67">
        <f>Z302+Z303</f>
        <v>0</v>
      </c>
      <c r="AA304" s="124"/>
      <c r="AB304" s="67">
        <f>AB302+AB303</f>
        <v>0</v>
      </c>
      <c r="AC304" s="125">
        <f>Z304+AB304</f>
        <v>0</v>
      </c>
      <c r="AD304" s="62"/>
      <c r="AE304" s="67">
        <f>AE302+AE303</f>
        <v>1.38989384969248</v>
      </c>
      <c r="AF304" s="124"/>
      <c r="AG304" s="67">
        <f>AG302+AG303</f>
        <v>9.2888945400239994E-2</v>
      </c>
      <c r="AH304" s="125">
        <f>AE304+AG304</f>
        <v>1.4827827950927199</v>
      </c>
      <c r="AI304" s="126"/>
      <c r="AJ304" s="125">
        <f>AJ302+AJ303</f>
        <v>0</v>
      </c>
      <c r="AK304" s="75">
        <f>SUM(AK302:AK303)</f>
        <v>1.4827827950927199</v>
      </c>
      <c r="AL304" s="387"/>
      <c r="AM304" s="75">
        <f>SUM(AM302:AM303)</f>
        <v>10.491412786536841</v>
      </c>
    </row>
    <row r="305" spans="1:39" ht="22.5" customHeight="1">
      <c r="A305" s="56" t="s">
        <v>58</v>
      </c>
      <c r="B305" s="57">
        <f>B304</f>
        <v>344.03313111199998</v>
      </c>
      <c r="C305" s="58">
        <f>C300+C303</f>
        <v>9.6881826127591095E-2</v>
      </c>
      <c r="D305" s="59">
        <f>D300+D304</f>
        <v>33.330557990523531</v>
      </c>
      <c r="E305" s="57"/>
      <c r="F305" s="58"/>
      <c r="G305" s="59"/>
      <c r="H305" s="57"/>
      <c r="I305" s="58"/>
      <c r="J305" s="59"/>
      <c r="K305" s="60"/>
      <c r="L305" s="117">
        <f>L300+L304</f>
        <v>33.330557990523531</v>
      </c>
      <c r="M305" s="116">
        <f>M304</f>
        <v>670.41024298387651</v>
      </c>
      <c r="N305" s="60"/>
      <c r="O305" s="76"/>
      <c r="P305" s="76"/>
      <c r="Q305" s="76"/>
      <c r="R305" s="77"/>
      <c r="S305" s="117">
        <f>S300+S304</f>
        <v>1.3537674089881997</v>
      </c>
      <c r="T305" s="154"/>
      <c r="U305" s="155"/>
      <c r="V305" s="69"/>
      <c r="W305" s="113">
        <f>W300+W304</f>
        <v>34.684325399511735</v>
      </c>
      <c r="Y305" s="137"/>
      <c r="Z305" s="130">
        <f t="shared" ref="Z305" si="174">Z300+Z304</f>
        <v>0</v>
      </c>
      <c r="AA305" s="138"/>
      <c r="AB305" s="130">
        <f t="shared" ref="AB305" si="175">AB300+AB304</f>
        <v>0.77063421369087992</v>
      </c>
      <c r="AC305" s="97">
        <f>Z305+AB305</f>
        <v>0.77063421369087992</v>
      </c>
      <c r="AD305" s="137"/>
      <c r="AE305" s="130">
        <f t="shared" ref="AE305" si="176">AE300+AE304</f>
        <v>1.38989384969248</v>
      </c>
      <c r="AF305" s="138"/>
      <c r="AG305" s="130">
        <f t="shared" ref="AG305" si="177">AG300+AG304</f>
        <v>9.2888945400239994E-2</v>
      </c>
      <c r="AH305" s="97">
        <f>AE305+AG305</f>
        <v>1.4827827950927199</v>
      </c>
      <c r="AI305" s="137"/>
      <c r="AJ305" s="97">
        <f>AJ300+AJ304</f>
        <v>0</v>
      </c>
      <c r="AK305" s="389">
        <f t="shared" ref="AK305" si="178">AK300+AK304</f>
        <v>2.2534170087835999</v>
      </c>
      <c r="AL305" s="387"/>
      <c r="AM305" s="389">
        <f t="shared" ref="AM305" si="179">AM300+AM304</f>
        <v>36.937742408295335</v>
      </c>
    </row>
    <row r="306" spans="1:39" ht="12" customHeight="1">
      <c r="A306" s="56"/>
      <c r="B306" s="78"/>
      <c r="C306" s="58"/>
      <c r="D306" s="59"/>
      <c r="E306" s="78"/>
      <c r="F306" s="58"/>
      <c r="G306" s="59"/>
      <c r="H306" s="78"/>
      <c r="I306" s="58"/>
      <c r="J306" s="59"/>
      <c r="K306" s="60"/>
      <c r="L306" s="117"/>
      <c r="M306" s="154"/>
      <c r="N306" s="68"/>
      <c r="O306" s="79"/>
      <c r="P306" s="79"/>
      <c r="Q306" s="79"/>
      <c r="R306" s="77"/>
      <c r="S306" s="117"/>
      <c r="T306" s="154"/>
      <c r="U306" s="155"/>
      <c r="V306" s="69"/>
      <c r="W306" s="113"/>
      <c r="Y306" s="62"/>
      <c r="Z306" s="59"/>
      <c r="AA306" s="63"/>
      <c r="AB306" s="59"/>
      <c r="AC306" s="64"/>
      <c r="AD306" s="62"/>
      <c r="AE306" s="59"/>
      <c r="AF306" s="63"/>
      <c r="AG306" s="59"/>
      <c r="AH306" s="64"/>
      <c r="AI306" s="62"/>
      <c r="AJ306" s="64"/>
      <c r="AK306" s="65"/>
      <c r="AL306" s="387"/>
      <c r="AM306" s="65"/>
    </row>
    <row r="307" spans="1:39" ht="22.35" customHeight="1">
      <c r="A307" s="16" t="s">
        <v>70</v>
      </c>
      <c r="B307" s="78"/>
      <c r="C307" s="58"/>
      <c r="D307" s="59"/>
      <c r="E307" s="78"/>
      <c r="F307" s="58"/>
      <c r="G307" s="59"/>
      <c r="H307" s="78"/>
      <c r="I307" s="58"/>
      <c r="J307" s="59"/>
      <c r="K307" s="60"/>
      <c r="L307" s="117"/>
      <c r="M307" s="154"/>
      <c r="N307" s="68"/>
      <c r="O307" s="79"/>
      <c r="P307" s="79"/>
      <c r="Q307" s="79"/>
      <c r="R307" s="77"/>
      <c r="S307" s="117"/>
      <c r="T307" s="154"/>
      <c r="U307" s="155"/>
      <c r="V307" s="69"/>
      <c r="W307" s="113"/>
      <c r="Y307" s="62"/>
      <c r="Z307" s="59"/>
      <c r="AA307" s="63"/>
      <c r="AB307" s="59"/>
      <c r="AC307" s="64"/>
      <c r="AD307" s="62"/>
      <c r="AE307" s="59"/>
      <c r="AF307" s="63"/>
      <c r="AG307" s="59"/>
      <c r="AH307" s="64"/>
      <c r="AI307" s="62"/>
      <c r="AJ307" s="64"/>
      <c r="AK307" s="65"/>
      <c r="AL307" s="387"/>
      <c r="AM307" s="65"/>
    </row>
    <row r="308" spans="1:39" ht="22.35" customHeight="1">
      <c r="A308" s="56" t="s">
        <v>37</v>
      </c>
      <c r="B308" s="57">
        <f>B132</f>
        <v>253.09730947588093</v>
      </c>
      <c r="C308" s="58">
        <f>C300</f>
        <v>7.4631461583590589E-2</v>
      </c>
      <c r="D308" s="59">
        <f>+B308*C308</f>
        <v>18.889022129059345</v>
      </c>
      <c r="E308" s="57"/>
      <c r="F308" s="58"/>
      <c r="G308" s="59"/>
      <c r="H308" s="57"/>
      <c r="I308" s="58"/>
      <c r="J308" s="59"/>
      <c r="K308" s="60">
        <f>+B308+E308+H308</f>
        <v>253.09730947588093</v>
      </c>
      <c r="L308" s="117">
        <f>+D308+G308+J308</f>
        <v>18.889022129059345</v>
      </c>
      <c r="M308" s="154"/>
      <c r="N308" s="68"/>
      <c r="O308" s="79"/>
      <c r="P308" s="79"/>
      <c r="Q308" s="79"/>
      <c r="R308" s="77"/>
      <c r="S308" s="117"/>
      <c r="T308" s="154"/>
      <c r="U308" s="155"/>
      <c r="V308" s="69"/>
      <c r="W308" s="113">
        <f>L308+S308+V308</f>
        <v>18.889022129059345</v>
      </c>
      <c r="Y308" s="62">
        <f>Y300</f>
        <v>0</v>
      </c>
      <c r="Z308" s="59">
        <f>$K308*Y308/100</f>
        <v>0</v>
      </c>
      <c r="AA308" s="63">
        <f>AA300</f>
        <v>0.22399999999999998</v>
      </c>
      <c r="AB308" s="59">
        <f>$K308*AA308/100</f>
        <v>0.56693797322597328</v>
      </c>
      <c r="AC308" s="64">
        <f>Z308+AB308</f>
        <v>0.56693797322597328</v>
      </c>
      <c r="AD308" s="62"/>
      <c r="AE308" s="59"/>
      <c r="AF308" s="63"/>
      <c r="AG308" s="59"/>
      <c r="AH308" s="64"/>
      <c r="AI308" s="62"/>
      <c r="AJ308" s="64"/>
      <c r="AK308" s="65">
        <f>+AC308+AH308+AJ308</f>
        <v>0.56693797322597328</v>
      </c>
      <c r="AL308" s="385"/>
      <c r="AM308" s="65">
        <f>W308+AK308</f>
        <v>19.455960102285317</v>
      </c>
    </row>
    <row r="309" spans="1:39" ht="22.35" customHeight="1">
      <c r="A309" s="56" t="s">
        <v>38</v>
      </c>
      <c r="B309" s="57"/>
      <c r="C309" s="58"/>
      <c r="D309" s="59"/>
      <c r="E309" s="57"/>
      <c r="F309" s="58"/>
      <c r="G309" s="59"/>
      <c r="H309" s="57"/>
      <c r="I309" s="58"/>
      <c r="J309" s="59"/>
      <c r="K309" s="60"/>
      <c r="L309" s="117"/>
      <c r="M309" s="154"/>
      <c r="N309" s="68"/>
      <c r="O309" s="79"/>
      <c r="P309" s="79"/>
      <c r="Q309" s="79"/>
      <c r="R309" s="77"/>
      <c r="S309" s="117"/>
      <c r="T309" s="154"/>
      <c r="U309" s="155"/>
      <c r="V309" s="69"/>
      <c r="W309" s="113"/>
      <c r="Y309" s="62"/>
      <c r="Z309" s="59"/>
      <c r="AA309" s="63"/>
      <c r="AB309" s="59"/>
      <c r="AC309" s="64"/>
      <c r="AD309" s="62"/>
      <c r="AE309" s="59"/>
      <c r="AF309" s="63"/>
      <c r="AG309" s="59"/>
      <c r="AH309" s="64"/>
      <c r="AI309" s="62"/>
      <c r="AJ309" s="64"/>
      <c r="AK309" s="65"/>
      <c r="AL309" s="387"/>
      <c r="AM309" s="65"/>
    </row>
    <row r="310" spans="1:39" ht="22.35" customHeight="1">
      <c r="A310" s="56" t="s">
        <v>55</v>
      </c>
      <c r="B310" s="57">
        <f>B134</f>
        <v>137.60616262028097</v>
      </c>
      <c r="C310" s="58">
        <f>C302</f>
        <v>2.2250364544000506E-2</v>
      </c>
      <c r="D310" s="59">
        <f>+B310*C310</f>
        <v>3.0617872818022676</v>
      </c>
      <c r="E310" s="57"/>
      <c r="F310" s="58"/>
      <c r="G310" s="59"/>
      <c r="H310" s="57"/>
      <c r="I310" s="58"/>
      <c r="J310" s="59"/>
      <c r="K310" s="60">
        <f>+B310+E310+H310</f>
        <v>137.60616262028097</v>
      </c>
      <c r="L310" s="117">
        <f>+D310+G310+J310</f>
        <v>3.0617872818022676</v>
      </c>
      <c r="M310" s="116">
        <f>M134</f>
        <v>371.25438420242955</v>
      </c>
      <c r="N310" s="115">
        <f>N291</f>
        <v>10.006287512777089</v>
      </c>
      <c r="O310" s="82">
        <f>O291</f>
        <v>2.326964041667503</v>
      </c>
      <c r="P310" s="82">
        <f>P302</f>
        <v>-7.6669755718335519</v>
      </c>
      <c r="Q310" s="76"/>
      <c r="R310" s="77">
        <f>SUM(N310:Q310)</f>
        <v>4.6662759826110403</v>
      </c>
      <c r="S310" s="117">
        <f>+M310*R310/1000</f>
        <v>1.7323754164428484</v>
      </c>
      <c r="T310" s="154"/>
      <c r="U310" s="155"/>
      <c r="V310" s="69"/>
      <c r="W310" s="113">
        <f>L310+S310+V310</f>
        <v>4.794162698245116</v>
      </c>
      <c r="Y310" s="72"/>
      <c r="Z310" s="69"/>
      <c r="AA310" s="73"/>
      <c r="AB310" s="69"/>
      <c r="AC310" s="74"/>
      <c r="AD310" s="72">
        <f t="shared" ref="AD310:AD311" si="180">AD302</f>
        <v>0.40400000000000003</v>
      </c>
      <c r="AE310" s="69">
        <f>$K310*AD310/100</f>
        <v>0.55592889698593517</v>
      </c>
      <c r="AF310" s="73">
        <f t="shared" ref="AF310:AF311" si="181">AF302</f>
        <v>2.7E-2</v>
      </c>
      <c r="AG310" s="69">
        <f>$K310*AF310/100</f>
        <v>3.7153663907475862E-2</v>
      </c>
      <c r="AH310" s="74">
        <f>AE310+AG310</f>
        <v>0.59308256089341105</v>
      </c>
      <c r="AI310" s="62">
        <v>0</v>
      </c>
      <c r="AJ310" s="64">
        <f>$K310*AI310/100</f>
        <v>0</v>
      </c>
      <c r="AK310" s="65">
        <f>+AC310+AH310+AJ310</f>
        <v>0.59308256089341105</v>
      </c>
      <c r="AL310" s="387"/>
      <c r="AM310" s="65">
        <f>W310+AK310</f>
        <v>5.3872452591385267</v>
      </c>
    </row>
    <row r="311" spans="1:39" ht="22.35" customHeight="1">
      <c r="A311" s="56" t="s">
        <v>56</v>
      </c>
      <c r="B311" s="118">
        <f>B135</f>
        <v>115.49114685559998</v>
      </c>
      <c r="C311" s="58">
        <f>+C310</f>
        <v>2.2250364544000506E-2</v>
      </c>
      <c r="D311" s="67">
        <f>+B311*C311</f>
        <v>2.5697201191417971</v>
      </c>
      <c r="E311" s="118"/>
      <c r="F311" s="58"/>
      <c r="G311" s="67"/>
      <c r="H311" s="118"/>
      <c r="I311" s="58"/>
      <c r="J311" s="67"/>
      <c r="K311" s="60">
        <f>+B311+E311+H311</f>
        <v>115.49114685559998</v>
      </c>
      <c r="L311" s="117">
        <f>+D311+G311+J311</f>
        <v>2.5697201191417971</v>
      </c>
      <c r="M311" s="279">
        <f>M135</f>
        <v>303.2469605339374</v>
      </c>
      <c r="N311" s="115">
        <f>N310</f>
        <v>10.006287512777089</v>
      </c>
      <c r="O311" s="82">
        <f>O310</f>
        <v>2.326964041667503</v>
      </c>
      <c r="P311" s="82">
        <f>P310</f>
        <v>-7.6669755718335519</v>
      </c>
      <c r="Q311" s="82">
        <v>-0.32</v>
      </c>
      <c r="R311" s="77">
        <f>SUM(N311:Q311)</f>
        <v>4.34627598261104</v>
      </c>
      <c r="S311" s="173">
        <f>+M311*R311/1000</f>
        <v>1.3179949813684499</v>
      </c>
      <c r="T311" s="154"/>
      <c r="U311" s="155"/>
      <c r="V311" s="69"/>
      <c r="W311" s="114">
        <f>L311+S311+V311</f>
        <v>3.8877151005102473</v>
      </c>
      <c r="Y311" s="72"/>
      <c r="Z311" s="67"/>
      <c r="AA311" s="124"/>
      <c r="AB311" s="67"/>
      <c r="AC311" s="125"/>
      <c r="AD311" s="72">
        <f t="shared" si="180"/>
        <v>0.40400000000000003</v>
      </c>
      <c r="AE311" s="67">
        <f>$K311*AD311/100</f>
        <v>0.46658423329662396</v>
      </c>
      <c r="AF311" s="124">
        <f t="shared" si="181"/>
        <v>2.7E-2</v>
      </c>
      <c r="AG311" s="67">
        <f>$K311*AF311/100</f>
        <v>3.1182609651011991E-2</v>
      </c>
      <c r="AH311" s="125">
        <f>AE311+AG311</f>
        <v>0.49776684294763596</v>
      </c>
      <c r="AI311" s="126">
        <f>AI310</f>
        <v>0</v>
      </c>
      <c r="AJ311" s="125">
        <f>$K311*AI311/100</f>
        <v>0</v>
      </c>
      <c r="AK311" s="75">
        <f>+AC311+AH311+AJ311</f>
        <v>0.49776684294763596</v>
      </c>
      <c r="AL311" s="391"/>
      <c r="AM311" s="75">
        <f>W311+AK311</f>
        <v>4.3854819434578829</v>
      </c>
    </row>
    <row r="312" spans="1:39" ht="22.35" customHeight="1">
      <c r="A312" s="56" t="s">
        <v>57</v>
      </c>
      <c r="B312" s="57">
        <f>SUM(B310:B311)</f>
        <v>253.09730947588093</v>
      </c>
      <c r="C312" s="58"/>
      <c r="D312" s="69">
        <f>SUM(D310:D311)</f>
        <v>5.6315074009440647</v>
      </c>
      <c r="E312" s="57"/>
      <c r="F312" s="58"/>
      <c r="G312" s="69"/>
      <c r="H312" s="57"/>
      <c r="I312" s="58"/>
      <c r="J312" s="69"/>
      <c r="K312" s="60">
        <f>+B312+E312+H312</f>
        <v>253.09730947588093</v>
      </c>
      <c r="L312" s="117">
        <f>+D312+G312+J312</f>
        <v>5.6315074009440647</v>
      </c>
      <c r="M312" s="116">
        <f>SUM(M310:M311)</f>
        <v>674.50134473636695</v>
      </c>
      <c r="N312" s="60"/>
      <c r="O312" s="76"/>
      <c r="P312" s="76"/>
      <c r="Q312" s="76"/>
      <c r="R312" s="77"/>
      <c r="S312" s="146">
        <f>SUM(S310:S311)</f>
        <v>3.0503703978112986</v>
      </c>
      <c r="T312" s="154"/>
      <c r="U312" s="155"/>
      <c r="V312" s="69"/>
      <c r="W312" s="83">
        <f>+W310+W311</f>
        <v>8.6818777987553624</v>
      </c>
      <c r="Y312" s="62"/>
      <c r="Z312" s="67">
        <f>Z310+Z311</f>
        <v>0</v>
      </c>
      <c r="AA312" s="124"/>
      <c r="AB312" s="67">
        <f>AB310+AB311</f>
        <v>0</v>
      </c>
      <c r="AC312" s="125">
        <f>Z312+AB312</f>
        <v>0</v>
      </c>
      <c r="AD312" s="62"/>
      <c r="AE312" s="67">
        <f>AE310+AE311</f>
        <v>1.0225131302825592</v>
      </c>
      <c r="AF312" s="124"/>
      <c r="AG312" s="67">
        <f>AG310+AG311</f>
        <v>6.8336273558487856E-2</v>
      </c>
      <c r="AH312" s="125">
        <f>AE312+AG312</f>
        <v>1.090849403841047</v>
      </c>
      <c r="AI312" s="126"/>
      <c r="AJ312" s="125">
        <f>AJ310+AJ311</f>
        <v>0</v>
      </c>
      <c r="AK312" s="75">
        <f>SUM(AK310:AK311)</f>
        <v>1.090849403841047</v>
      </c>
      <c r="AL312" s="387"/>
      <c r="AM312" s="75">
        <f>SUM(AM310:AM311)</f>
        <v>9.7727272025964105</v>
      </c>
    </row>
    <row r="313" spans="1:39" ht="22.35" customHeight="1">
      <c r="A313" s="56" t="s">
        <v>58</v>
      </c>
      <c r="B313" s="57">
        <f>B312</f>
        <v>253.09730947588093</v>
      </c>
      <c r="C313" s="58">
        <f>C308+C311</f>
        <v>9.6881826127591095E-2</v>
      </c>
      <c r="D313" s="59">
        <f>D308+D312</f>
        <v>24.520529530003408</v>
      </c>
      <c r="E313" s="57"/>
      <c r="F313" s="58"/>
      <c r="G313" s="59"/>
      <c r="H313" s="57"/>
      <c r="I313" s="58"/>
      <c r="J313" s="59"/>
      <c r="K313" s="60">
        <f>K308+K312</f>
        <v>506.19461895176187</v>
      </c>
      <c r="L313" s="117">
        <f>L308+L312</f>
        <v>24.520529530003408</v>
      </c>
      <c r="M313" s="116">
        <f>M312</f>
        <v>674.50134473636695</v>
      </c>
      <c r="N313" s="60"/>
      <c r="O313" s="76"/>
      <c r="P313" s="76"/>
      <c r="Q313" s="76"/>
      <c r="R313" s="77"/>
      <c r="S313" s="117">
        <f>S308+S312</f>
        <v>3.0503703978112986</v>
      </c>
      <c r="T313" s="154"/>
      <c r="U313" s="155"/>
      <c r="V313" s="69"/>
      <c r="W313" s="113">
        <f>W308+W312</f>
        <v>27.570899927814708</v>
      </c>
      <c r="Y313" s="137"/>
      <c r="Z313" s="130">
        <f t="shared" ref="Z313" si="182">Z308+Z312</f>
        <v>0</v>
      </c>
      <c r="AA313" s="138"/>
      <c r="AB313" s="130">
        <f t="shared" ref="AB313" si="183">AB308+AB312</f>
        <v>0.56693797322597328</v>
      </c>
      <c r="AC313" s="97">
        <f>Z313+AB313</f>
        <v>0.56693797322597328</v>
      </c>
      <c r="AD313" s="137"/>
      <c r="AE313" s="130">
        <f t="shared" ref="AE313" si="184">AE308+AE312</f>
        <v>1.0225131302825592</v>
      </c>
      <c r="AF313" s="138"/>
      <c r="AG313" s="130">
        <f t="shared" ref="AG313" si="185">AG308+AG312</f>
        <v>6.8336273558487856E-2</v>
      </c>
      <c r="AH313" s="97">
        <f>AE313+AG313</f>
        <v>1.090849403841047</v>
      </c>
      <c r="AI313" s="137"/>
      <c r="AJ313" s="97">
        <f>AJ308+AJ312</f>
        <v>0</v>
      </c>
      <c r="AK313" s="389">
        <f t="shared" ref="AK313" si="186">AK308+AK312</f>
        <v>1.6577873770670202</v>
      </c>
      <c r="AL313" s="387"/>
      <c r="AM313" s="389">
        <f t="shared" ref="AM313" si="187">AM308+AM312</f>
        <v>29.228687304881728</v>
      </c>
    </row>
    <row r="314" spans="1:39" ht="10.5" customHeight="1">
      <c r="A314" s="56"/>
      <c r="B314" s="78"/>
      <c r="C314" s="58"/>
      <c r="D314" s="59"/>
      <c r="E314" s="78"/>
      <c r="F314" s="58"/>
      <c r="G314" s="59"/>
      <c r="H314" s="78"/>
      <c r="I314" s="58"/>
      <c r="J314" s="59"/>
      <c r="K314" s="60"/>
      <c r="L314" s="117"/>
      <c r="M314" s="154"/>
      <c r="N314" s="68"/>
      <c r="O314" s="79"/>
      <c r="P314" s="79"/>
      <c r="Q314" s="79"/>
      <c r="R314" s="77"/>
      <c r="S314" s="117"/>
      <c r="T314" s="154"/>
      <c r="U314" s="155"/>
      <c r="V314" s="69"/>
      <c r="W314" s="113"/>
      <c r="Y314" s="62"/>
      <c r="Z314" s="59"/>
      <c r="AA314" s="63"/>
      <c r="AB314" s="59"/>
      <c r="AC314" s="64"/>
      <c r="AD314" s="62"/>
      <c r="AE314" s="59"/>
      <c r="AF314" s="63"/>
      <c r="AG314" s="59"/>
      <c r="AH314" s="64"/>
      <c r="AI314" s="62"/>
      <c r="AJ314" s="64"/>
      <c r="AK314" s="65"/>
      <c r="AL314" s="387"/>
      <c r="AM314" s="65"/>
    </row>
    <row r="315" spans="1:39" ht="22.35" customHeight="1">
      <c r="A315" s="16" t="s">
        <v>71</v>
      </c>
      <c r="B315" s="57">
        <f>B305+B313</f>
        <v>597.13044058788091</v>
      </c>
      <c r="C315" s="58"/>
      <c r="D315" s="59">
        <f>D305+D313</f>
        <v>57.851087520526939</v>
      </c>
      <c r="E315" s="57"/>
      <c r="F315" s="58"/>
      <c r="G315" s="59"/>
      <c r="H315" s="57"/>
      <c r="I315" s="58"/>
      <c r="J315" s="59"/>
      <c r="K315" s="60">
        <f>K305+K313</f>
        <v>506.19461895176187</v>
      </c>
      <c r="L315" s="117">
        <f>L305+L313</f>
        <v>57.851087520526939</v>
      </c>
      <c r="M315" s="154">
        <f>M305+M313</f>
        <v>1344.9115877202435</v>
      </c>
      <c r="N315" s="68"/>
      <c r="O315" s="79"/>
      <c r="P315" s="79"/>
      <c r="Q315" s="79"/>
      <c r="R315" s="77"/>
      <c r="S315" s="117">
        <f>S305+S313</f>
        <v>4.4041378067994987</v>
      </c>
      <c r="T315" s="154"/>
      <c r="U315" s="155"/>
      <c r="V315" s="69"/>
      <c r="W315" s="113">
        <f>W305+W313</f>
        <v>62.255225327326443</v>
      </c>
      <c r="Y315" s="62"/>
      <c r="Z315" s="59">
        <f t="shared" ref="Z315" si="188">Z305+Z313</f>
        <v>0</v>
      </c>
      <c r="AA315" s="63"/>
      <c r="AB315" s="59">
        <f t="shared" ref="AB315" si="189">AB305+AB313</f>
        <v>1.3375721869168533</v>
      </c>
      <c r="AC315" s="64">
        <f>Z315+AB315</f>
        <v>1.3375721869168533</v>
      </c>
      <c r="AD315" s="62"/>
      <c r="AE315" s="59">
        <f t="shared" ref="AE315" si="190">AE305+AE313</f>
        <v>2.4124069799750392</v>
      </c>
      <c r="AF315" s="63"/>
      <c r="AG315" s="59">
        <f t="shared" ref="AG315" si="191">AG305+AG313</f>
        <v>0.16122521895872785</v>
      </c>
      <c r="AH315" s="64">
        <f>AE315+AG315</f>
        <v>2.5736321989337672</v>
      </c>
      <c r="AI315" s="62"/>
      <c r="AJ315" s="64">
        <f t="shared" ref="AJ315" si="192">AJ305+AJ313</f>
        <v>0</v>
      </c>
      <c r="AK315" s="65">
        <f>+AC315+AH315+AJ315</f>
        <v>3.9112043858506205</v>
      </c>
      <c r="AL315" s="387"/>
      <c r="AM315" s="65">
        <f>W315+AK315</f>
        <v>66.166429713177067</v>
      </c>
    </row>
    <row r="316" spans="1:39" ht="11.85" customHeight="1">
      <c r="A316" s="16"/>
      <c r="B316" s="78"/>
      <c r="C316" s="58"/>
      <c r="D316" s="69"/>
      <c r="E316" s="78"/>
      <c r="F316" s="58"/>
      <c r="G316" s="69"/>
      <c r="H316" s="78"/>
      <c r="I316" s="58"/>
      <c r="J316" s="69"/>
      <c r="K316" s="68"/>
      <c r="L316" s="146"/>
      <c r="M316" s="154"/>
      <c r="N316" s="68"/>
      <c r="O316" s="79"/>
      <c r="P316" s="79"/>
      <c r="Q316" s="79"/>
      <c r="R316" s="77"/>
      <c r="S316" s="146"/>
      <c r="T316" s="154"/>
      <c r="U316" s="155"/>
      <c r="V316" s="69"/>
      <c r="W316" s="83"/>
      <c r="Y316" s="72"/>
      <c r="Z316" s="69"/>
      <c r="AA316" s="73"/>
      <c r="AB316" s="69"/>
      <c r="AC316" s="74"/>
      <c r="AD316" s="72"/>
      <c r="AE316" s="69"/>
      <c r="AF316" s="73"/>
      <c r="AG316" s="69"/>
      <c r="AH316" s="74"/>
      <c r="AI316" s="72"/>
      <c r="AJ316" s="74"/>
      <c r="AK316" s="81"/>
      <c r="AL316" s="387"/>
      <c r="AM316" s="81"/>
    </row>
    <row r="317" spans="1:39" ht="22.5" customHeight="1">
      <c r="A317" s="16" t="s">
        <v>72</v>
      </c>
      <c r="B317" s="78"/>
      <c r="C317" s="58"/>
      <c r="D317" s="69"/>
      <c r="E317" s="78"/>
      <c r="F317" s="58"/>
      <c r="G317" s="69"/>
      <c r="H317" s="78"/>
      <c r="I317" s="58"/>
      <c r="J317" s="69"/>
      <c r="K317" s="68"/>
      <c r="L317" s="146"/>
      <c r="M317" s="154"/>
      <c r="N317" s="68"/>
      <c r="O317" s="79"/>
      <c r="P317" s="79"/>
      <c r="Q317" s="79"/>
      <c r="R317" s="77"/>
      <c r="S317" s="146"/>
      <c r="T317" s="154"/>
      <c r="U317" s="155"/>
      <c r="V317" s="69"/>
      <c r="W317" s="83"/>
      <c r="Y317" s="72"/>
      <c r="Z317" s="69"/>
      <c r="AA317" s="73"/>
      <c r="AB317" s="69"/>
      <c r="AC317" s="74"/>
      <c r="AD317" s="72"/>
      <c r="AE317" s="69"/>
      <c r="AF317" s="73"/>
      <c r="AG317" s="69"/>
      <c r="AH317" s="74"/>
      <c r="AI317" s="72"/>
      <c r="AJ317" s="74"/>
      <c r="AK317" s="81"/>
      <c r="AL317" s="387"/>
      <c r="AM317" s="81"/>
    </row>
    <row r="318" spans="1:39" ht="22.5" customHeight="1">
      <c r="A318" s="56" t="s">
        <v>37</v>
      </c>
      <c r="B318" s="57">
        <f>B281+B289+B300+B308</f>
        <v>694.58192753520257</v>
      </c>
      <c r="C318" s="58">
        <f>D318/B318</f>
        <v>7.4660636293965618E-2</v>
      </c>
      <c r="D318" s="59">
        <f>D281+D289+D300+D308</f>
        <v>51.857928668067345</v>
      </c>
      <c r="E318" s="57"/>
      <c r="F318" s="58"/>
      <c r="G318" s="59"/>
      <c r="H318" s="57"/>
      <c r="I318" s="58"/>
      <c r="J318" s="59"/>
      <c r="K318" s="60">
        <f>K281+K289+K300+K308</f>
        <v>694.58192753520257</v>
      </c>
      <c r="L318" s="117">
        <f>L281+L289+L300+L308</f>
        <v>51.857928668067345</v>
      </c>
      <c r="M318" s="116">
        <f>M281+M289+M300+M308</f>
        <v>0</v>
      </c>
      <c r="N318" s="60"/>
      <c r="O318" s="76"/>
      <c r="P318" s="76"/>
      <c r="Q318" s="76"/>
      <c r="R318" s="77"/>
      <c r="S318" s="117">
        <f>S281+S289+S300+S308</f>
        <v>0</v>
      </c>
      <c r="T318" s="154"/>
      <c r="U318" s="155"/>
      <c r="V318" s="69"/>
      <c r="W318" s="113">
        <f>L318+S318+V318</f>
        <v>51.857928668067345</v>
      </c>
      <c r="Y318" s="62"/>
      <c r="Z318" s="59">
        <f>Z281+Z289+Z300+Z308</f>
        <v>0</v>
      </c>
      <c r="AA318" s="63"/>
      <c r="AB318" s="59">
        <f>AB281+AB289+AB300+AB308</f>
        <v>1.5782773596767377</v>
      </c>
      <c r="AC318" s="64">
        <f t="shared" ref="AC318:AC319" si="193">Z318+AB318</f>
        <v>1.5782773596767377</v>
      </c>
      <c r="AD318" s="62"/>
      <c r="AE318" s="59">
        <f>AE281+AE289+AE300+AE308</f>
        <v>0</v>
      </c>
      <c r="AF318" s="63"/>
      <c r="AG318" s="59">
        <f>AG281+AG289+AG300+AG308</f>
        <v>0</v>
      </c>
      <c r="AH318" s="64">
        <f t="shared" ref="AH318:AH319" si="194">AE318+AG318</f>
        <v>0</v>
      </c>
      <c r="AI318" s="62"/>
      <c r="AJ318" s="64">
        <f>AJ281+AJ289+AJ300+AJ308</f>
        <v>0</v>
      </c>
      <c r="AK318" s="65">
        <f>+AC318+AH318+AJ318</f>
        <v>1.5782773596767377</v>
      </c>
      <c r="AL318" s="387"/>
      <c r="AM318" s="65">
        <f>W318+AK318</f>
        <v>53.436206027744085</v>
      </c>
    </row>
    <row r="319" spans="1:39" ht="22.5" customHeight="1">
      <c r="A319" s="56" t="s">
        <v>38</v>
      </c>
      <c r="B319" s="78">
        <f>B285+B293+B312+B304</f>
        <v>694.58192753520257</v>
      </c>
      <c r="C319" s="58">
        <f>D319/B319</f>
        <v>2.2250364544000503E-2</v>
      </c>
      <c r="D319" s="69">
        <f>D285+D293+D312+D304</f>
        <v>15.454701093332798</v>
      </c>
      <c r="E319" s="78"/>
      <c r="F319" s="58"/>
      <c r="G319" s="69"/>
      <c r="H319" s="78"/>
      <c r="I319" s="58"/>
      <c r="J319" s="69"/>
      <c r="K319" s="60">
        <f>K285+K293+K312+K304</f>
        <v>694.58192753520257</v>
      </c>
      <c r="L319" s="146">
        <f>L285+L293+L312+L304</f>
        <v>15.454701093332798</v>
      </c>
      <c r="M319" s="154">
        <f>M285+M293+M312+M304</f>
        <v>1545.4795877202434</v>
      </c>
      <c r="N319" s="68"/>
      <c r="O319" s="79"/>
      <c r="P319" s="79"/>
      <c r="Q319" s="79"/>
      <c r="R319" s="77"/>
      <c r="S319" s="146">
        <f>S285+S293+S312+S304</f>
        <v>6.6638978119792771</v>
      </c>
      <c r="T319" s="154"/>
      <c r="U319" s="155"/>
      <c r="V319" s="69"/>
      <c r="W319" s="114">
        <f>L319+S319+V319</f>
        <v>22.118598905312076</v>
      </c>
      <c r="Y319" s="62"/>
      <c r="Z319" s="69">
        <f>Z285+Z293+Z304+Z312</f>
        <v>0</v>
      </c>
      <c r="AA319" s="63"/>
      <c r="AB319" s="69">
        <f>AB285+AB293+AB304+AB312</f>
        <v>0</v>
      </c>
      <c r="AC319" s="74">
        <f t="shared" si="193"/>
        <v>0</v>
      </c>
      <c r="AD319" s="62"/>
      <c r="AE319" s="69">
        <f>AE285+AE293+AE304+AE312</f>
        <v>2.8061109872422181</v>
      </c>
      <c r="AF319" s="63"/>
      <c r="AG319" s="69">
        <f>AG285+AG293+AG304+AG312</f>
        <v>0.18753712043450466</v>
      </c>
      <c r="AH319" s="74">
        <f t="shared" si="194"/>
        <v>2.993648107676723</v>
      </c>
      <c r="AI319" s="62"/>
      <c r="AJ319" s="74">
        <f>AJ285+AJ293+AJ304+AJ312</f>
        <v>0</v>
      </c>
      <c r="AK319" s="81">
        <f>+AC319+AH319+AJ319</f>
        <v>2.993648107676723</v>
      </c>
      <c r="AL319" s="387"/>
      <c r="AM319" s="81">
        <f>W319+AK319</f>
        <v>25.112247012988799</v>
      </c>
    </row>
    <row r="320" spans="1:39" ht="22.5" customHeight="1">
      <c r="A320" s="56" t="s">
        <v>58</v>
      </c>
      <c r="B320" s="57">
        <f>B319</f>
        <v>694.58192753520257</v>
      </c>
      <c r="C320" s="58"/>
      <c r="D320" s="59">
        <f>SUM(D318:D319)</f>
        <v>67.312629761400146</v>
      </c>
      <c r="E320" s="57"/>
      <c r="F320" s="58"/>
      <c r="G320" s="59"/>
      <c r="H320" s="57"/>
      <c r="I320" s="58"/>
      <c r="J320" s="59"/>
      <c r="K320" s="60">
        <f>K319</f>
        <v>694.58192753520257</v>
      </c>
      <c r="L320" s="117">
        <f>SUM(L318:L319)</f>
        <v>67.312629761400146</v>
      </c>
      <c r="M320" s="283">
        <f>M286+M294+M313+M305</f>
        <v>1545.4795877202434</v>
      </c>
      <c r="N320" s="144"/>
      <c r="O320" s="156"/>
      <c r="P320" s="156"/>
      <c r="Q320" s="156"/>
      <c r="R320" s="77"/>
      <c r="S320" s="117">
        <f>SUM(S318:S319)</f>
        <v>6.6638978119792771</v>
      </c>
      <c r="T320" s="93"/>
      <c r="U320" s="94"/>
      <c r="V320" s="59"/>
      <c r="W320" s="113">
        <f>SUM(W318:W319)</f>
        <v>73.976527573379428</v>
      </c>
      <c r="X320" s="1"/>
      <c r="Y320" s="62"/>
      <c r="Z320" s="59">
        <f t="shared" ref="Z320" si="195">SUM(Z318:Z319)</f>
        <v>0</v>
      </c>
      <c r="AA320" s="63"/>
      <c r="AB320" s="59">
        <f t="shared" ref="AB320:AC320" si="196">SUM(AB318:AB319)</f>
        <v>1.5782773596767377</v>
      </c>
      <c r="AC320" s="64">
        <f t="shared" si="196"/>
        <v>1.5782773596767377</v>
      </c>
      <c r="AD320" s="62"/>
      <c r="AE320" s="59">
        <f t="shared" ref="AE320:AH320" si="197">SUM(AE318:AE319)</f>
        <v>2.8061109872422181</v>
      </c>
      <c r="AF320" s="63">
        <f t="shared" si="197"/>
        <v>0</v>
      </c>
      <c r="AG320" s="59">
        <f t="shared" si="197"/>
        <v>0.18753712043450466</v>
      </c>
      <c r="AH320" s="64">
        <f t="shared" si="197"/>
        <v>2.993648107676723</v>
      </c>
      <c r="AI320" s="62"/>
      <c r="AJ320" s="64">
        <f>SUM(AJ318:AJ319)</f>
        <v>0</v>
      </c>
      <c r="AK320" s="65">
        <f>SUM(AK318:AK319)</f>
        <v>4.5719254673534611</v>
      </c>
      <c r="AL320" s="385"/>
      <c r="AM320" s="65">
        <f>SUM(AM318:AM319)</f>
        <v>78.54845304073288</v>
      </c>
    </row>
    <row r="321" spans="1:39" ht="22.5" customHeight="1">
      <c r="A321" s="147"/>
      <c r="B321" s="157"/>
      <c r="C321" s="100"/>
      <c r="D321" s="158"/>
      <c r="E321" s="157"/>
      <c r="F321" s="100"/>
      <c r="G321" s="158"/>
      <c r="H321" s="157"/>
      <c r="I321" s="100"/>
      <c r="J321" s="158"/>
      <c r="K321" s="159"/>
      <c r="L321" s="274"/>
      <c r="M321" s="281"/>
      <c r="N321" s="159"/>
      <c r="O321" s="160"/>
      <c r="P321" s="160"/>
      <c r="Q321" s="160"/>
      <c r="R321" s="104"/>
      <c r="S321" s="274"/>
      <c r="T321" s="161"/>
      <c r="U321" s="162"/>
      <c r="V321" s="158"/>
      <c r="W321" s="107"/>
      <c r="Y321" s="163"/>
      <c r="Z321" s="158"/>
      <c r="AA321" s="164"/>
      <c r="AB321" s="158"/>
      <c r="AC321" s="165"/>
      <c r="AD321" s="163"/>
      <c r="AE321" s="158"/>
      <c r="AF321" s="164"/>
      <c r="AG321" s="158"/>
      <c r="AH321" s="165"/>
      <c r="AI321" s="163"/>
      <c r="AJ321" s="165"/>
      <c r="AK321" s="166"/>
      <c r="AL321" s="387"/>
      <c r="AM321" s="166"/>
    </row>
    <row r="322" spans="1:39" ht="22.5" customHeight="1">
      <c r="A322" s="16" t="s">
        <v>73</v>
      </c>
      <c r="B322" s="78"/>
      <c r="C322" s="58"/>
      <c r="D322" s="69"/>
      <c r="E322" s="78"/>
      <c r="F322" s="58"/>
      <c r="G322" s="69"/>
      <c r="H322" s="78"/>
      <c r="I322" s="58"/>
      <c r="J322" s="69"/>
      <c r="K322" s="68"/>
      <c r="L322" s="146"/>
      <c r="M322" s="154"/>
      <c r="N322" s="68"/>
      <c r="O322" s="79"/>
      <c r="P322" s="79"/>
      <c r="Q322" s="79"/>
      <c r="R322" s="77"/>
      <c r="S322" s="146"/>
      <c r="T322" s="167"/>
      <c r="U322" s="168"/>
      <c r="V322" s="69"/>
      <c r="W322" s="95"/>
      <c r="Y322" s="72"/>
      <c r="Z322" s="69"/>
      <c r="AA322" s="73"/>
      <c r="AB322" s="69"/>
      <c r="AC322" s="74"/>
      <c r="AD322" s="72"/>
      <c r="AE322" s="69"/>
      <c r="AF322" s="73"/>
      <c r="AG322" s="69"/>
      <c r="AH322" s="74"/>
      <c r="AI322" s="72"/>
      <c r="AJ322" s="74"/>
      <c r="AK322" s="81"/>
      <c r="AL322" s="387"/>
      <c r="AM322" s="81"/>
    </row>
    <row r="323" spans="1:39" ht="22.5" customHeight="1">
      <c r="A323" s="56" t="s">
        <v>37</v>
      </c>
      <c r="B323" s="57">
        <f>B270+B275+B318</f>
        <v>1275.0994510981998</v>
      </c>
      <c r="C323" s="58"/>
      <c r="D323" s="59">
        <f>D270+D275+D318</f>
        <v>97.393534398642231</v>
      </c>
      <c r="E323" s="57">
        <f>E270+E275+E318</f>
        <v>88.485829200900852</v>
      </c>
      <c r="F323" s="58"/>
      <c r="G323" s="59">
        <f>G270+G275+G318</f>
        <v>7.3732795093803363</v>
      </c>
      <c r="H323" s="57">
        <f>H270+H275+H318</f>
        <v>0</v>
      </c>
      <c r="I323" s="58"/>
      <c r="J323" s="59">
        <f>J270+J275+J318</f>
        <v>0</v>
      </c>
      <c r="K323" s="60">
        <f>+B323+E323+H323</f>
        <v>1363.5852802991005</v>
      </c>
      <c r="L323" s="117">
        <f>D323+G323+J323</f>
        <v>104.76681390802257</v>
      </c>
      <c r="M323" s="116">
        <f>M270+M275+M318</f>
        <v>0</v>
      </c>
      <c r="N323" s="60"/>
      <c r="O323" s="76"/>
      <c r="P323" s="76"/>
      <c r="Q323" s="76"/>
      <c r="R323" s="77"/>
      <c r="S323" s="117">
        <f>S270+S275+S318</f>
        <v>0</v>
      </c>
      <c r="T323" s="167"/>
      <c r="U323" s="168"/>
      <c r="V323" s="69"/>
      <c r="W323" s="113">
        <f>L323+S323+V323</f>
        <v>104.76681390802257</v>
      </c>
      <c r="Y323" s="62"/>
      <c r="Z323" s="59">
        <f>Z270+Z275+Z318</f>
        <v>0</v>
      </c>
      <c r="AA323" s="63"/>
      <c r="AB323" s="59">
        <f>AB270+AB275+AB318</f>
        <v>2.7986543147579717</v>
      </c>
      <c r="AC323" s="64">
        <f>Z323+AB323</f>
        <v>2.7986543147579717</v>
      </c>
      <c r="AD323" s="62"/>
      <c r="AE323" s="59">
        <f>AE270+AE275+AE318</f>
        <v>0</v>
      </c>
      <c r="AF323" s="63"/>
      <c r="AG323" s="59">
        <f>AG270+AG275+AG318</f>
        <v>0</v>
      </c>
      <c r="AH323" s="64">
        <f>AE323+AG323</f>
        <v>0</v>
      </c>
      <c r="AI323" s="62"/>
      <c r="AJ323" s="64">
        <f>AJ270+AJ275+AJ318</f>
        <v>0</v>
      </c>
      <c r="AK323" s="65">
        <f>+AC323+AH323+AJ323</f>
        <v>2.7986543147579717</v>
      </c>
      <c r="AL323" s="387"/>
      <c r="AM323" s="65">
        <f>W323+AK323</f>
        <v>107.56546822278054</v>
      </c>
    </row>
    <row r="324" spans="1:39" ht="22.5" customHeight="1">
      <c r="A324" s="56" t="s">
        <v>38</v>
      </c>
      <c r="B324" s="57">
        <f>B271+B276+B319</f>
        <v>1275.0994510981998</v>
      </c>
      <c r="C324" s="58"/>
      <c r="D324" s="69">
        <f>D271+D276+D319</f>
        <v>34.024758875725766</v>
      </c>
      <c r="E324" s="57">
        <f>E271+E276+E319</f>
        <v>88.485829200900852</v>
      </c>
      <c r="F324" s="58"/>
      <c r="G324" s="69">
        <f>G271+G276+G319</f>
        <v>2.6079963769954273</v>
      </c>
      <c r="H324" s="57">
        <f>H271+H276+H319</f>
        <v>0</v>
      </c>
      <c r="I324" s="58"/>
      <c r="J324" s="69">
        <f>J271+J276+J319</f>
        <v>0</v>
      </c>
      <c r="K324" s="60">
        <f>+B324+E324+H324</f>
        <v>1363.5852802991005</v>
      </c>
      <c r="L324" s="173">
        <f>D324+G324+J324</f>
        <v>36.632755252721196</v>
      </c>
      <c r="M324" s="116">
        <f>M271+M276+M319</f>
        <v>3678.6244821253049</v>
      </c>
      <c r="N324" s="60"/>
      <c r="O324" s="76"/>
      <c r="P324" s="76"/>
      <c r="Q324" s="76"/>
      <c r="R324" s="77"/>
      <c r="S324" s="146">
        <f>S271+S276+S319</f>
        <v>27.803971132319951</v>
      </c>
      <c r="T324" s="167"/>
      <c r="U324" s="168"/>
      <c r="V324" s="69"/>
      <c r="W324" s="113">
        <f>L324+S324+V324</f>
        <v>64.43672638504114</v>
      </c>
      <c r="Y324" s="62"/>
      <c r="Z324" s="67">
        <f>Z271+Z276+Z319</f>
        <v>0</v>
      </c>
      <c r="AA324" s="63"/>
      <c r="AB324" s="67">
        <f>AB271+AB276+AB319</f>
        <v>0</v>
      </c>
      <c r="AC324" s="125">
        <f t="shared" ref="AC324" si="198">Z324+AB324</f>
        <v>0</v>
      </c>
      <c r="AD324" s="62"/>
      <c r="AE324" s="67">
        <f>AE271+AE276+AE319</f>
        <v>5.9075468972034697</v>
      </c>
      <c r="AF324" s="63"/>
      <c r="AG324" s="67">
        <f>AG271+AG276+AG319</f>
        <v>0.3054561562204588</v>
      </c>
      <c r="AH324" s="125">
        <f t="shared" ref="AH324" si="199">AE324+AG324</f>
        <v>6.2130030534239289</v>
      </c>
      <c r="AI324" s="62"/>
      <c r="AJ324" s="125">
        <f>AJ271+AJ276+AJ319</f>
        <v>0</v>
      </c>
      <c r="AK324" s="75">
        <f>+AC324+AH324+AJ324</f>
        <v>6.2130030534239289</v>
      </c>
      <c r="AL324" s="387"/>
      <c r="AM324" s="75">
        <f>W324+AK324</f>
        <v>70.649729438465073</v>
      </c>
    </row>
    <row r="325" spans="1:39" ht="22.5" customHeight="1">
      <c r="A325" s="142" t="s">
        <v>74</v>
      </c>
      <c r="B325" s="21">
        <f>B272+B277+B320</f>
        <v>1275.0994510981998</v>
      </c>
      <c r="C325" s="85"/>
      <c r="D325" s="86">
        <f>SUM(D323:D324)</f>
        <v>131.41829327436801</v>
      </c>
      <c r="E325" s="21">
        <f>E272+E277+E320</f>
        <v>88.485829200900852</v>
      </c>
      <c r="F325" s="85"/>
      <c r="G325" s="86">
        <f>SUM(G323:G324)</f>
        <v>9.981275886375764</v>
      </c>
      <c r="H325" s="21">
        <f>H272+H277+H320</f>
        <v>0</v>
      </c>
      <c r="I325" s="85"/>
      <c r="J325" s="86">
        <f>SUM(J323:J324)</f>
        <v>0</v>
      </c>
      <c r="K325" s="24">
        <f>+B325+E325+H325</f>
        <v>1363.5852802991005</v>
      </c>
      <c r="L325" s="272">
        <f>SUM(L323:L324)</f>
        <v>141.39956916074377</v>
      </c>
      <c r="M325" s="284">
        <f>+M272+M277+M320</f>
        <v>1545.4795877202434</v>
      </c>
      <c r="N325" s="169"/>
      <c r="O325" s="170"/>
      <c r="P325" s="170"/>
      <c r="Q325" s="170"/>
      <c r="R325" s="88"/>
      <c r="S325" s="272">
        <f>SUM(S323:S324)</f>
        <v>27.803971132319951</v>
      </c>
      <c r="T325" s="171"/>
      <c r="U325" s="27"/>
      <c r="V325" s="86"/>
      <c r="W325" s="268">
        <f>SUM(W323:W324)</f>
        <v>169.20354029306372</v>
      </c>
      <c r="X325" s="1"/>
      <c r="Y325" s="91"/>
      <c r="Z325" s="86">
        <f>Z272+Z277+Z320</f>
        <v>0</v>
      </c>
      <c r="AA325" s="92"/>
      <c r="AB325" s="86">
        <f>AB272+AB277+AB320</f>
        <v>2.7986543147579717</v>
      </c>
      <c r="AC325" s="327">
        <f>SUM(AC323:AC324)</f>
        <v>2.7986543147579717</v>
      </c>
      <c r="AD325" s="91"/>
      <c r="AE325" s="86">
        <f>AE272+AE277+AE320</f>
        <v>5.9075468972034697</v>
      </c>
      <c r="AF325" s="92"/>
      <c r="AG325" s="86">
        <f>AG272+AG277+AG320</f>
        <v>0.3054561562204588</v>
      </c>
      <c r="AH325" s="327">
        <f>SUM(AH323:AH324)</f>
        <v>6.2130030534239289</v>
      </c>
      <c r="AI325" s="91"/>
      <c r="AJ325" s="327">
        <f>AJ272+AJ277+AJ320</f>
        <v>0</v>
      </c>
      <c r="AK325" s="388">
        <f>SUM(AK323:AK324)</f>
        <v>9.0116573681819006</v>
      </c>
      <c r="AL325" s="385"/>
      <c r="AM325" s="388">
        <f>SUM(AM323:AM324)</f>
        <v>178.21519766124561</v>
      </c>
    </row>
    <row r="326" spans="1:39" ht="22.5" customHeight="1">
      <c r="A326" s="16"/>
      <c r="B326" s="57"/>
      <c r="C326" s="58"/>
      <c r="D326" s="59"/>
      <c r="E326" s="57"/>
      <c r="F326" s="58"/>
      <c r="G326" s="59"/>
      <c r="H326" s="57"/>
      <c r="I326" s="58"/>
      <c r="J326" s="59"/>
      <c r="K326" s="60"/>
      <c r="L326" s="117"/>
      <c r="M326" s="116"/>
      <c r="N326" s="60"/>
      <c r="O326" s="76"/>
      <c r="P326" s="76"/>
      <c r="Q326" s="76"/>
      <c r="R326" s="77"/>
      <c r="S326" s="117"/>
      <c r="T326" s="93"/>
      <c r="U326" s="94"/>
      <c r="V326" s="59"/>
      <c r="W326" s="95"/>
      <c r="Y326" s="62"/>
      <c r="Z326" s="59"/>
      <c r="AA326" s="63"/>
      <c r="AB326" s="59"/>
      <c r="AC326" s="64"/>
      <c r="AD326" s="62"/>
      <c r="AE326" s="59"/>
      <c r="AF326" s="63"/>
      <c r="AG326" s="59"/>
      <c r="AH326" s="64"/>
      <c r="AI326" s="62"/>
      <c r="AJ326" s="64"/>
      <c r="AK326" s="65"/>
      <c r="AL326" s="387"/>
      <c r="AM326" s="65"/>
    </row>
    <row r="327" spans="1:39" ht="22.5" customHeight="1">
      <c r="A327" s="38" t="s">
        <v>75</v>
      </c>
      <c r="B327" s="99"/>
      <c r="C327" s="100"/>
      <c r="D327" s="101"/>
      <c r="E327" s="99"/>
      <c r="F327" s="100"/>
      <c r="G327" s="101"/>
      <c r="H327" s="99"/>
      <c r="I327" s="100"/>
      <c r="J327" s="101"/>
      <c r="K327" s="102"/>
      <c r="L327" s="273"/>
      <c r="M327" s="148"/>
      <c r="N327" s="102"/>
      <c r="O327" s="103"/>
      <c r="P327" s="103"/>
      <c r="Q327" s="103"/>
      <c r="R327" s="104"/>
      <c r="S327" s="273"/>
      <c r="T327" s="105"/>
      <c r="U327" s="106"/>
      <c r="V327" s="101"/>
      <c r="W327" s="107"/>
      <c r="Y327" s="108"/>
      <c r="Z327" s="101"/>
      <c r="AA327" s="109"/>
      <c r="AB327" s="101"/>
      <c r="AC327" s="110"/>
      <c r="AD327" s="108"/>
      <c r="AE327" s="101"/>
      <c r="AF327" s="109"/>
      <c r="AG327" s="101"/>
      <c r="AH327" s="110"/>
      <c r="AI327" s="108"/>
      <c r="AJ327" s="110"/>
      <c r="AK327" s="111"/>
      <c r="AL327" s="387"/>
      <c r="AM327" s="111"/>
    </row>
    <row r="328" spans="1:39" ht="22.5" customHeight="1">
      <c r="A328" s="54"/>
      <c r="B328" s="57"/>
      <c r="C328" s="58"/>
      <c r="D328" s="59"/>
      <c r="E328" s="57"/>
      <c r="F328" s="58"/>
      <c r="G328" s="59"/>
      <c r="H328" s="57"/>
      <c r="I328" s="58"/>
      <c r="J328" s="59"/>
      <c r="K328" s="60"/>
      <c r="L328" s="117"/>
      <c r="M328" s="116"/>
      <c r="N328" s="60"/>
      <c r="O328" s="76"/>
      <c r="P328" s="76"/>
      <c r="Q328" s="76"/>
      <c r="R328" s="77"/>
      <c r="S328" s="117"/>
      <c r="T328" s="93"/>
      <c r="U328" s="94"/>
      <c r="V328" s="59"/>
      <c r="W328" s="95"/>
      <c r="Y328" s="62"/>
      <c r="Z328" s="59"/>
      <c r="AA328" s="63"/>
      <c r="AB328" s="59"/>
      <c r="AC328" s="64"/>
      <c r="AD328" s="62"/>
      <c r="AE328" s="59"/>
      <c r="AF328" s="63"/>
      <c r="AG328" s="59"/>
      <c r="AH328" s="64"/>
      <c r="AI328" s="62"/>
      <c r="AJ328" s="64"/>
      <c r="AK328" s="65"/>
      <c r="AL328" s="387"/>
      <c r="AM328" s="65"/>
    </row>
    <row r="329" spans="1:39" ht="22.5" customHeight="1">
      <c r="A329" s="16" t="s">
        <v>83</v>
      </c>
      <c r="B329" s="57"/>
      <c r="C329" s="58"/>
      <c r="D329" s="59"/>
      <c r="E329" s="57"/>
      <c r="F329" s="58"/>
      <c r="G329" s="59"/>
      <c r="H329" s="57"/>
      <c r="I329" s="58"/>
      <c r="J329" s="59"/>
      <c r="K329" s="60"/>
      <c r="L329" s="117"/>
      <c r="M329" s="116"/>
      <c r="N329" s="60"/>
      <c r="O329" s="76"/>
      <c r="P329" s="76"/>
      <c r="Q329" s="76"/>
      <c r="R329" s="77"/>
      <c r="S329" s="117"/>
      <c r="T329" s="93"/>
      <c r="U329" s="94"/>
      <c r="V329" s="59"/>
      <c r="W329" s="113"/>
      <c r="Y329" s="62"/>
      <c r="Z329" s="59"/>
      <c r="AA329" s="63"/>
      <c r="AB329" s="59"/>
      <c r="AC329" s="64"/>
      <c r="AD329" s="62"/>
      <c r="AE329" s="59"/>
      <c r="AF329" s="63"/>
      <c r="AG329" s="59"/>
      <c r="AH329" s="64"/>
      <c r="AI329" s="62"/>
      <c r="AJ329" s="64"/>
      <c r="AK329" s="65"/>
      <c r="AL329" s="387"/>
      <c r="AM329" s="65"/>
    </row>
    <row r="330" spans="1:39" ht="22.5" customHeight="1">
      <c r="A330" s="56" t="s">
        <v>37</v>
      </c>
      <c r="B330" s="57">
        <f>B154</f>
        <v>125.50235148185973</v>
      </c>
      <c r="C330" s="58">
        <v>8.9236933937276539E-2</v>
      </c>
      <c r="D330" s="59">
        <f>+B330*C330</f>
        <v>11.199445048159577</v>
      </c>
      <c r="E330" s="57"/>
      <c r="F330" s="58"/>
      <c r="G330" s="59"/>
      <c r="H330" s="57"/>
      <c r="I330" s="58"/>
      <c r="J330" s="59"/>
      <c r="K330" s="60">
        <f>+B330+E330+H330</f>
        <v>125.50235148185973</v>
      </c>
      <c r="L330" s="117">
        <f>+D330+G330+J330</f>
        <v>11.199445048159577</v>
      </c>
      <c r="M330" s="116"/>
      <c r="N330" s="60"/>
      <c r="O330" s="76"/>
      <c r="P330" s="76"/>
      <c r="Q330" s="76"/>
      <c r="R330" s="77"/>
      <c r="S330" s="117"/>
      <c r="T330" s="93"/>
      <c r="U330" s="94"/>
      <c r="V330" s="59"/>
      <c r="W330" s="113">
        <f>L330+S330+V330</f>
        <v>11.199445048159577</v>
      </c>
      <c r="Y330" s="62">
        <v>0</v>
      </c>
      <c r="Z330" s="59">
        <f>$K330*Y330/100</f>
        <v>0</v>
      </c>
      <c r="AA330" s="63">
        <v>0.105</v>
      </c>
      <c r="AB330" s="59">
        <f>$K330*AA330/100</f>
        <v>0.1317774690559527</v>
      </c>
      <c r="AC330" s="64">
        <f>Z330+AB330</f>
        <v>0.1317774690559527</v>
      </c>
      <c r="AD330" s="62"/>
      <c r="AE330" s="59"/>
      <c r="AF330" s="63"/>
      <c r="AG330" s="59"/>
      <c r="AH330" s="64"/>
      <c r="AI330" s="62"/>
      <c r="AJ330" s="64"/>
      <c r="AK330" s="65">
        <f>+AC330+AH330+AJ330</f>
        <v>0.1317774690559527</v>
      </c>
      <c r="AL330" s="385"/>
      <c r="AM330" s="65">
        <f>W330+AK330</f>
        <v>11.331222517215529</v>
      </c>
    </row>
    <row r="331" spans="1:39" ht="22.5" customHeight="1">
      <c r="A331" s="56" t="s">
        <v>38</v>
      </c>
      <c r="B331" s="57"/>
      <c r="C331" s="58"/>
      <c r="D331" s="59"/>
      <c r="E331" s="57"/>
      <c r="F331" s="58"/>
      <c r="G331" s="59"/>
      <c r="H331" s="57"/>
      <c r="I331" s="58"/>
      <c r="J331" s="59"/>
      <c r="K331" s="60"/>
      <c r="L331" s="117"/>
      <c r="M331" s="116"/>
      <c r="N331" s="60"/>
      <c r="O331" s="76"/>
      <c r="P331" s="76"/>
      <c r="Q331" s="76"/>
      <c r="R331" s="77"/>
      <c r="S331" s="117"/>
      <c r="T331" s="93"/>
      <c r="U331" s="94"/>
      <c r="V331" s="59"/>
      <c r="W331" s="113"/>
      <c r="Y331" s="62"/>
      <c r="Z331" s="59"/>
      <c r="AA331" s="63"/>
      <c r="AB331" s="59"/>
      <c r="AC331" s="64"/>
      <c r="AD331" s="62"/>
      <c r="AE331" s="59"/>
      <c r="AF331" s="63"/>
      <c r="AG331" s="59"/>
      <c r="AH331" s="64"/>
      <c r="AI331" s="62"/>
      <c r="AJ331" s="64"/>
      <c r="AK331" s="65"/>
      <c r="AL331" s="387"/>
      <c r="AM331" s="65"/>
    </row>
    <row r="332" spans="1:39" ht="22.5" customHeight="1">
      <c r="A332" s="56" t="s">
        <v>55</v>
      </c>
      <c r="B332" s="57">
        <f>B156</f>
        <v>51.674660517319886</v>
      </c>
      <c r="C332" s="58">
        <v>2.8207585774867906E-2</v>
      </c>
      <c r="D332" s="59">
        <f>+B332*C332</f>
        <v>1.4576174189294806</v>
      </c>
      <c r="E332" s="57"/>
      <c r="F332" s="58"/>
      <c r="G332" s="59"/>
      <c r="H332" s="57"/>
      <c r="I332" s="58"/>
      <c r="J332" s="59"/>
      <c r="K332" s="60">
        <f>+B332+E332+H332</f>
        <v>51.674660517319886</v>
      </c>
      <c r="L332" s="117">
        <f>+D332+G332+J332</f>
        <v>1.4576174189294806</v>
      </c>
      <c r="M332" s="116">
        <f>M156</f>
        <v>264.25559999999996</v>
      </c>
      <c r="N332" s="115">
        <v>12.22649519774769</v>
      </c>
      <c r="O332" s="76"/>
      <c r="P332" s="76"/>
      <c r="Q332" s="76"/>
      <c r="R332" s="77">
        <f>SUM(N332:Q332)</f>
        <v>12.22649519774769</v>
      </c>
      <c r="S332" s="117">
        <f>+M332*R332/1000</f>
        <v>3.230919824377934</v>
      </c>
      <c r="T332" s="93"/>
      <c r="U332" s="94"/>
      <c r="V332" s="59"/>
      <c r="W332" s="113">
        <f>L332+S332+V332</f>
        <v>4.6885372433074144</v>
      </c>
      <c r="Y332" s="72"/>
      <c r="Z332" s="69"/>
      <c r="AA332" s="73"/>
      <c r="AB332" s="69"/>
      <c r="AC332" s="74"/>
      <c r="AD332" s="72">
        <v>0.65</v>
      </c>
      <c r="AE332" s="69">
        <f>$K332*AD332/100</f>
        <v>0.33588529336257927</v>
      </c>
      <c r="AF332" s="73">
        <v>-2.3E-2</v>
      </c>
      <c r="AG332" s="69">
        <f>$K332*AF332/100</f>
        <v>-1.1885171918983573E-2</v>
      </c>
      <c r="AH332" s="74">
        <f>AE332+AG332</f>
        <v>0.32400012144359569</v>
      </c>
      <c r="AI332" s="62">
        <v>0</v>
      </c>
      <c r="AJ332" s="64">
        <f>$K332*AI332/100</f>
        <v>0</v>
      </c>
      <c r="AK332" s="65">
        <f>+AC332+AH332+AJ332</f>
        <v>0.32400012144359569</v>
      </c>
      <c r="AL332" s="387"/>
      <c r="AM332" s="65">
        <f>W332+AK332</f>
        <v>5.0125373647510099</v>
      </c>
    </row>
    <row r="333" spans="1:39" ht="22.5" customHeight="1">
      <c r="A333" s="56" t="s">
        <v>56</v>
      </c>
      <c r="B333" s="118">
        <f>B157</f>
        <v>73.82769096453984</v>
      </c>
      <c r="C333" s="58">
        <f>+C332</f>
        <v>2.8207585774867906E-2</v>
      </c>
      <c r="D333" s="67">
        <f>+B333*C333</f>
        <v>2.082500925442698</v>
      </c>
      <c r="E333" s="118"/>
      <c r="F333" s="58"/>
      <c r="G333" s="67"/>
      <c r="H333" s="118"/>
      <c r="I333" s="58"/>
      <c r="J333" s="67"/>
      <c r="K333" s="119">
        <f>+B333+E333+H333</f>
        <v>73.82769096453984</v>
      </c>
      <c r="L333" s="173">
        <f>+D333+G333+J333</f>
        <v>2.082500925442698</v>
      </c>
      <c r="M333" s="279">
        <f>M157</f>
        <v>208.79040000000003</v>
      </c>
      <c r="N333" s="115">
        <f>N332</f>
        <v>12.22649519774769</v>
      </c>
      <c r="O333" s="151"/>
      <c r="P333" s="151"/>
      <c r="Q333" s="82">
        <v>-0.32</v>
      </c>
      <c r="R333" s="77">
        <f>SUM(N333:Q333)</f>
        <v>11.90649519774769</v>
      </c>
      <c r="S333" s="173">
        <f>+M333*R333/1000</f>
        <v>2.4859618949358198</v>
      </c>
      <c r="T333" s="121"/>
      <c r="U333" s="152"/>
      <c r="V333" s="67"/>
      <c r="W333" s="114">
        <f>L333+S333+V333</f>
        <v>4.5684628203785174</v>
      </c>
      <c r="X333" s="122"/>
      <c r="Y333" s="72"/>
      <c r="Z333" s="59"/>
      <c r="AA333" s="63"/>
      <c r="AB333" s="59"/>
      <c r="AC333" s="64"/>
      <c r="AD333" s="72">
        <f>AD332</f>
        <v>0.65</v>
      </c>
      <c r="AE333" s="59">
        <f>$K333*AD333/100</f>
        <v>0.47987999126950898</v>
      </c>
      <c r="AF333" s="63">
        <f>AF332</f>
        <v>-2.3E-2</v>
      </c>
      <c r="AG333" s="59">
        <f>$K333*AF333/100</f>
        <v>-1.6980368921844163E-2</v>
      </c>
      <c r="AH333" s="64">
        <f>AE333+AG333</f>
        <v>0.4628996223476648</v>
      </c>
      <c r="AI333" s="62">
        <f>AI332</f>
        <v>0</v>
      </c>
      <c r="AJ333" s="64">
        <f>$K333*AI333/100</f>
        <v>0</v>
      </c>
      <c r="AK333" s="65">
        <f>+AC333+AH333+AJ333</f>
        <v>0.4628996223476648</v>
      </c>
      <c r="AL333" s="387"/>
      <c r="AM333" s="65">
        <f>W333+AK333</f>
        <v>5.0313624427261825</v>
      </c>
    </row>
    <row r="334" spans="1:39" ht="22.5" customHeight="1">
      <c r="A334" s="56" t="s">
        <v>57</v>
      </c>
      <c r="B334" s="57">
        <f>SUM(B332:B333)</f>
        <v>125.50235148185973</v>
      </c>
      <c r="C334" s="58"/>
      <c r="D334" s="59">
        <f>SUM(D332:D333)</f>
        <v>3.5401183443721784</v>
      </c>
      <c r="E334" s="57"/>
      <c r="F334" s="58"/>
      <c r="G334" s="59"/>
      <c r="H334" s="57"/>
      <c r="I334" s="58"/>
      <c r="J334" s="59"/>
      <c r="K334" s="60">
        <f>SUM(K332:K333)</f>
        <v>125.50235148185973</v>
      </c>
      <c r="L334" s="173">
        <f>SUM(L332:L333)</f>
        <v>3.5401183443721784</v>
      </c>
      <c r="M334" s="116">
        <f>M332+M333</f>
        <v>473.04599999999999</v>
      </c>
      <c r="N334" s="60"/>
      <c r="O334" s="76"/>
      <c r="P334" s="76"/>
      <c r="Q334" s="76"/>
      <c r="R334" s="172"/>
      <c r="S334" s="117">
        <f>SUM(S332:S333)</f>
        <v>5.7168817193137542</v>
      </c>
      <c r="T334" s="93"/>
      <c r="U334" s="94"/>
      <c r="V334" s="59"/>
      <c r="W334" s="114">
        <f>+W332+W333</f>
        <v>9.2570000636859326</v>
      </c>
      <c r="Y334" s="62"/>
      <c r="Z334" s="67">
        <f>Z332+Z333</f>
        <v>0</v>
      </c>
      <c r="AA334" s="124"/>
      <c r="AB334" s="67">
        <f>AB332+AB333</f>
        <v>0</v>
      </c>
      <c r="AC334" s="125">
        <f>Z334+AB334</f>
        <v>0</v>
      </c>
      <c r="AD334" s="62"/>
      <c r="AE334" s="67">
        <f>AE332+AE333</f>
        <v>0.81576528463208819</v>
      </c>
      <c r="AF334" s="124"/>
      <c r="AG334" s="67">
        <f>AG332+AG333</f>
        <v>-2.8865540840827736E-2</v>
      </c>
      <c r="AH334" s="125">
        <f>AE334+AG334</f>
        <v>0.78689974379126049</v>
      </c>
      <c r="AI334" s="126"/>
      <c r="AJ334" s="125">
        <f>AJ332+AJ333</f>
        <v>0</v>
      </c>
      <c r="AK334" s="75">
        <f>SUM(AK332:AK333)</f>
        <v>0.78689974379126049</v>
      </c>
      <c r="AL334" s="387"/>
      <c r="AM334" s="75">
        <f>SUM(AM332:AM333)</f>
        <v>10.043899807477192</v>
      </c>
    </row>
    <row r="335" spans="1:39" ht="22.5" customHeight="1">
      <c r="A335" s="56" t="s">
        <v>58</v>
      </c>
      <c r="B335" s="57"/>
      <c r="C335" s="58">
        <f>C330+C333</f>
        <v>0.11744451971214445</v>
      </c>
      <c r="D335" s="59">
        <f>D330+D334</f>
        <v>14.739563392531755</v>
      </c>
      <c r="E335" s="57"/>
      <c r="F335" s="58"/>
      <c r="G335" s="59"/>
      <c r="H335" s="57"/>
      <c r="I335" s="58"/>
      <c r="J335" s="59"/>
      <c r="K335" s="68"/>
      <c r="L335" s="117">
        <f>L330+L334</f>
        <v>14.739563392531755</v>
      </c>
      <c r="M335" s="116"/>
      <c r="N335" s="60"/>
      <c r="O335" s="76"/>
      <c r="P335" s="76"/>
      <c r="Q335" s="76"/>
      <c r="R335" s="77"/>
      <c r="S335" s="117">
        <f>S330+S334</f>
        <v>5.7168817193137542</v>
      </c>
      <c r="T335" s="93"/>
      <c r="U335" s="94"/>
      <c r="V335" s="59"/>
      <c r="W335" s="397">
        <f>W330+W334</f>
        <v>20.456445111845511</v>
      </c>
      <c r="Y335" s="137"/>
      <c r="Z335" s="130">
        <f t="shared" ref="Z335" si="200">Z330+Z334</f>
        <v>0</v>
      </c>
      <c r="AA335" s="138"/>
      <c r="AB335" s="130">
        <f t="shared" ref="AB335" si="201">AB330+AB334</f>
        <v>0.1317774690559527</v>
      </c>
      <c r="AC335" s="97">
        <f>Z335+AB335</f>
        <v>0.1317774690559527</v>
      </c>
      <c r="AD335" s="137"/>
      <c r="AE335" s="130">
        <f t="shared" ref="AE335" si="202">AE330+AE334</f>
        <v>0.81576528463208819</v>
      </c>
      <c r="AF335" s="138"/>
      <c r="AG335" s="130">
        <f t="shared" ref="AG335" si="203">AG330+AG334</f>
        <v>-2.8865540840827736E-2</v>
      </c>
      <c r="AH335" s="97">
        <f>AE335+AG335</f>
        <v>0.78689974379126049</v>
      </c>
      <c r="AI335" s="137"/>
      <c r="AJ335" s="97">
        <f>AJ330+AJ334</f>
        <v>0</v>
      </c>
      <c r="AK335" s="389">
        <f t="shared" ref="AK335" si="204">AK330+AK334</f>
        <v>0.91867721284721315</v>
      </c>
      <c r="AL335" s="387"/>
      <c r="AM335" s="389">
        <f t="shared" ref="AM335" si="205">AM330+AM334</f>
        <v>21.375122324692722</v>
      </c>
    </row>
    <row r="336" spans="1:39" ht="22.5" customHeight="1">
      <c r="A336" s="16"/>
      <c r="B336" s="57"/>
      <c r="C336" s="58"/>
      <c r="D336" s="59"/>
      <c r="E336" s="57"/>
      <c r="F336" s="58"/>
      <c r="G336" s="59"/>
      <c r="H336" s="57"/>
      <c r="I336" s="58"/>
      <c r="J336" s="59"/>
      <c r="K336" s="60"/>
      <c r="L336" s="117"/>
      <c r="M336" s="116"/>
      <c r="N336" s="60"/>
      <c r="O336" s="76"/>
      <c r="P336" s="76"/>
      <c r="Q336" s="76"/>
      <c r="R336" s="77"/>
      <c r="S336" s="117"/>
      <c r="T336" s="93"/>
      <c r="U336" s="94"/>
      <c r="V336" s="59"/>
      <c r="W336" s="113"/>
      <c r="Y336" s="62"/>
      <c r="Z336" s="59"/>
      <c r="AA336" s="63"/>
      <c r="AB336" s="59"/>
      <c r="AC336" s="64"/>
      <c r="AD336" s="62"/>
      <c r="AE336" s="59"/>
      <c r="AF336" s="63"/>
      <c r="AG336" s="59"/>
      <c r="AH336" s="64"/>
      <c r="AI336" s="62"/>
      <c r="AJ336" s="64"/>
      <c r="AK336" s="65"/>
      <c r="AL336" s="387"/>
      <c r="AM336" s="65"/>
    </row>
    <row r="337" spans="1:40" ht="22.5" customHeight="1">
      <c r="A337" s="16" t="s">
        <v>84</v>
      </c>
      <c r="B337" s="57"/>
      <c r="C337" s="58"/>
      <c r="D337" s="59"/>
      <c r="E337" s="57"/>
      <c r="F337" s="58"/>
      <c r="G337" s="59"/>
      <c r="H337" s="57"/>
      <c r="I337" s="58"/>
      <c r="J337" s="59"/>
      <c r="K337" s="60"/>
      <c r="L337" s="117"/>
      <c r="M337" s="116"/>
      <c r="N337" s="60"/>
      <c r="O337" s="76"/>
      <c r="P337" s="76"/>
      <c r="Q337" s="76"/>
      <c r="R337" s="77"/>
      <c r="S337" s="117"/>
      <c r="T337" s="93"/>
      <c r="U337" s="94"/>
      <c r="V337" s="59"/>
      <c r="W337" s="113"/>
      <c r="Y337" s="62"/>
      <c r="Z337" s="59"/>
      <c r="AA337" s="63"/>
      <c r="AB337" s="59"/>
      <c r="AC337" s="64"/>
      <c r="AD337" s="62"/>
      <c r="AE337" s="59"/>
      <c r="AF337" s="63"/>
      <c r="AG337" s="59"/>
      <c r="AH337" s="64"/>
      <c r="AI337" s="62"/>
      <c r="AJ337" s="64"/>
      <c r="AK337" s="65"/>
      <c r="AL337" s="387"/>
      <c r="AM337" s="65"/>
    </row>
    <row r="338" spans="1:40" ht="22.5" customHeight="1">
      <c r="A338" s="56" t="s">
        <v>37</v>
      </c>
      <c r="B338" s="57">
        <f>B162</f>
        <v>77.000000000000014</v>
      </c>
      <c r="C338" s="58">
        <v>8.2396136805588882E-2</v>
      </c>
      <c r="D338" s="59">
        <f>+B338*C338</f>
        <v>6.3445025340303447</v>
      </c>
      <c r="E338" s="57"/>
      <c r="F338" s="58"/>
      <c r="G338" s="59"/>
      <c r="H338" s="57"/>
      <c r="I338" s="58"/>
      <c r="J338" s="59"/>
      <c r="K338" s="60">
        <f>+B338+E338+H338</f>
        <v>77.000000000000014</v>
      </c>
      <c r="L338" s="117">
        <f>+D338+G338+J338</f>
        <v>6.3445025340303447</v>
      </c>
      <c r="M338" s="116"/>
      <c r="N338" s="60"/>
      <c r="O338" s="76"/>
      <c r="P338" s="76"/>
      <c r="Q338" s="76"/>
      <c r="R338" s="77"/>
      <c r="S338" s="117"/>
      <c r="T338" s="93"/>
      <c r="U338" s="94"/>
      <c r="V338" s="59"/>
      <c r="W338" s="113">
        <f>L338+S338+V338</f>
        <v>6.3445025340303447</v>
      </c>
      <c r="Y338" s="62">
        <v>0</v>
      </c>
      <c r="Z338" s="59">
        <f>$K338*Y338/100</f>
        <v>0</v>
      </c>
      <c r="AA338" s="63">
        <v>0.156</v>
      </c>
      <c r="AB338" s="59">
        <f>$K338*AA338/100</f>
        <v>0.12012000000000002</v>
      </c>
      <c r="AC338" s="64">
        <f>Z338+AB338</f>
        <v>0.12012000000000002</v>
      </c>
      <c r="AD338" s="62"/>
      <c r="AE338" s="59"/>
      <c r="AF338" s="63"/>
      <c r="AG338" s="59"/>
      <c r="AH338" s="64"/>
      <c r="AI338" s="62"/>
      <c r="AJ338" s="64"/>
      <c r="AK338" s="65">
        <f>+AC338+AH338+AJ338</f>
        <v>0.12012000000000002</v>
      </c>
      <c r="AL338" s="385"/>
      <c r="AM338" s="65">
        <f>W338+AK338</f>
        <v>6.4646225340303447</v>
      </c>
    </row>
    <row r="339" spans="1:40" ht="22.5" customHeight="1">
      <c r="A339" s="56" t="s">
        <v>38</v>
      </c>
      <c r="B339" s="57">
        <f>B338</f>
        <v>77.000000000000014</v>
      </c>
      <c r="C339" s="66">
        <f>D339/B339</f>
        <v>0.21679020929502649</v>
      </c>
      <c r="D339" s="67">
        <f>D340-D338</f>
        <v>16.692846115717042</v>
      </c>
      <c r="E339" s="57"/>
      <c r="F339" s="66"/>
      <c r="G339" s="67"/>
      <c r="H339" s="57"/>
      <c r="I339" s="66"/>
      <c r="J339" s="67"/>
      <c r="K339" s="60">
        <f>+B339+E339+H339</f>
        <v>77.000000000000014</v>
      </c>
      <c r="L339" s="173">
        <f>+D339+G339+J339</f>
        <v>16.692846115717042</v>
      </c>
      <c r="M339" s="116"/>
      <c r="N339" s="60"/>
      <c r="O339" s="76"/>
      <c r="P339" s="76"/>
      <c r="Q339" s="76"/>
      <c r="R339" s="77"/>
      <c r="S339" s="117"/>
      <c r="T339" s="93"/>
      <c r="U339" s="94"/>
      <c r="V339" s="59"/>
      <c r="W339" s="114">
        <f>L339+S339+V339</f>
        <v>16.692846115717042</v>
      </c>
      <c r="Y339" s="72"/>
      <c r="Z339" s="67"/>
      <c r="AA339" s="124"/>
      <c r="AB339" s="67"/>
      <c r="AC339" s="125"/>
      <c r="AD339" s="72">
        <v>0.35276248999999998</v>
      </c>
      <c r="AE339" s="67">
        <f>$K339*AD339/100</f>
        <v>0.27162711730000005</v>
      </c>
      <c r="AF339" s="124">
        <v>4.31198E-3</v>
      </c>
      <c r="AG339" s="67">
        <f>$K339*AF339/100</f>
        <v>3.3202246000000007E-3</v>
      </c>
      <c r="AH339" s="125">
        <f>AE339+AG339</f>
        <v>0.27494734190000003</v>
      </c>
      <c r="AI339" s="126">
        <v>0</v>
      </c>
      <c r="AJ339" s="125">
        <f>$K339*AI339/100</f>
        <v>0</v>
      </c>
      <c r="AK339" s="75">
        <f>+AC339+AH339+AJ339</f>
        <v>0.27494734190000003</v>
      </c>
      <c r="AL339" s="390"/>
      <c r="AM339" s="75">
        <f>W339+AK339</f>
        <v>16.967793457617041</v>
      </c>
    </row>
    <row r="340" spans="1:40" ht="22.5" customHeight="1">
      <c r="A340" s="56" t="s">
        <v>39</v>
      </c>
      <c r="B340" s="57">
        <f>B339</f>
        <v>77.000000000000014</v>
      </c>
      <c r="C340" s="58">
        <f>SUM(C338:C339)</f>
        <v>0.29918634610061534</v>
      </c>
      <c r="D340" s="59">
        <v>23.037348649747386</v>
      </c>
      <c r="E340" s="57"/>
      <c r="F340" s="58"/>
      <c r="G340" s="59"/>
      <c r="H340" s="57"/>
      <c r="I340" s="58"/>
      <c r="J340" s="59"/>
      <c r="K340" s="119"/>
      <c r="L340" s="117">
        <f>+D340+G340+J340</f>
        <v>23.037348649747386</v>
      </c>
      <c r="M340" s="279"/>
      <c r="N340" s="119"/>
      <c r="O340" s="151"/>
      <c r="P340" s="151"/>
      <c r="Q340" s="151"/>
      <c r="R340" s="77"/>
      <c r="S340" s="173"/>
      <c r="T340" s="121"/>
      <c r="U340" s="152"/>
      <c r="V340" s="67"/>
      <c r="W340" s="397">
        <f>SUM(W338:W339)</f>
        <v>23.037348649747386</v>
      </c>
      <c r="X340" s="122"/>
      <c r="Y340" s="62"/>
      <c r="Z340" s="59">
        <f>SUM(Z338:Z339)</f>
        <v>0</v>
      </c>
      <c r="AA340" s="63"/>
      <c r="AB340" s="59">
        <f>SUM(AB338:AB339)</f>
        <v>0.12012000000000002</v>
      </c>
      <c r="AC340" s="64">
        <f>SUM(AC338:AC339)</f>
        <v>0.12012000000000002</v>
      </c>
      <c r="AD340" s="62"/>
      <c r="AE340" s="59">
        <f>SUM(AE338:AE339)</f>
        <v>0.27162711730000005</v>
      </c>
      <c r="AF340" s="63"/>
      <c r="AG340" s="59">
        <f>SUM(AG338:AG339)</f>
        <v>3.3202246000000007E-3</v>
      </c>
      <c r="AH340" s="64">
        <f>SUM(AH338:AH339)</f>
        <v>0.27494734190000003</v>
      </c>
      <c r="AI340" s="62"/>
      <c r="AJ340" s="64">
        <f>SUM(AJ338:AJ339)</f>
        <v>0</v>
      </c>
      <c r="AK340" s="65">
        <f>SUM(AK338:AK339)</f>
        <v>0.39506734190000004</v>
      </c>
      <c r="AL340" s="387"/>
      <c r="AM340" s="65">
        <f>SUM(AM338:AM339)</f>
        <v>23.432415991647385</v>
      </c>
    </row>
    <row r="341" spans="1:40" ht="22.5" customHeight="1">
      <c r="A341" s="16"/>
      <c r="B341" s="118"/>
      <c r="C341" s="58"/>
      <c r="D341" s="67"/>
      <c r="E341" s="118"/>
      <c r="F341" s="58"/>
      <c r="G341" s="67"/>
      <c r="H341" s="118"/>
      <c r="I341" s="58"/>
      <c r="J341" s="67"/>
      <c r="K341" s="119"/>
      <c r="L341" s="173"/>
      <c r="M341" s="279"/>
      <c r="N341" s="119"/>
      <c r="O341" s="151"/>
      <c r="P341" s="151"/>
      <c r="Q341" s="151"/>
      <c r="R341" s="77"/>
      <c r="S341" s="173"/>
      <c r="T341" s="121"/>
      <c r="U341" s="152"/>
      <c r="V341" s="67"/>
      <c r="W341" s="114"/>
      <c r="X341" s="122"/>
      <c r="Y341" s="126"/>
      <c r="Z341" s="67"/>
      <c r="AA341" s="124"/>
      <c r="AB341" s="67"/>
      <c r="AC341" s="125"/>
      <c r="AD341" s="126"/>
      <c r="AE341" s="67"/>
      <c r="AF341" s="124"/>
      <c r="AG341" s="67"/>
      <c r="AH341" s="125"/>
      <c r="AI341" s="126"/>
      <c r="AJ341" s="125"/>
      <c r="AK341" s="75"/>
      <c r="AL341" s="391"/>
      <c r="AM341" s="75"/>
    </row>
    <row r="342" spans="1:40" ht="22.5" customHeight="1">
      <c r="A342" s="16" t="s">
        <v>75</v>
      </c>
      <c r="B342" s="118"/>
      <c r="C342" s="58"/>
      <c r="D342" s="67"/>
      <c r="E342" s="118"/>
      <c r="F342" s="58"/>
      <c r="G342" s="67"/>
      <c r="H342" s="118"/>
      <c r="I342" s="58"/>
      <c r="J342" s="67"/>
      <c r="K342" s="119"/>
      <c r="L342" s="173"/>
      <c r="M342" s="279"/>
      <c r="N342" s="119"/>
      <c r="O342" s="151"/>
      <c r="P342" s="151"/>
      <c r="Q342" s="151"/>
      <c r="R342" s="77"/>
      <c r="S342" s="173"/>
      <c r="T342" s="121"/>
      <c r="U342" s="152"/>
      <c r="V342" s="67"/>
      <c r="W342" s="114"/>
      <c r="X342" s="122"/>
      <c r="Y342" s="126"/>
      <c r="Z342" s="67"/>
      <c r="AA342" s="124"/>
      <c r="AB342" s="67"/>
      <c r="AC342" s="125"/>
      <c r="AD342" s="126"/>
      <c r="AE342" s="67"/>
      <c r="AF342" s="124"/>
      <c r="AG342" s="67"/>
      <c r="AH342" s="125"/>
      <c r="AI342" s="126"/>
      <c r="AJ342" s="125"/>
      <c r="AK342" s="75"/>
      <c r="AL342" s="391"/>
      <c r="AM342" s="75"/>
    </row>
    <row r="343" spans="1:40" ht="22.5" customHeight="1">
      <c r="A343" s="16" t="s">
        <v>37</v>
      </c>
      <c r="B343" s="57">
        <f>B330+B338</f>
        <v>202.50235148185976</v>
      </c>
      <c r="C343" s="58"/>
      <c r="D343" s="59">
        <f>D330+D338</f>
        <v>17.543947582189922</v>
      </c>
      <c r="E343" s="57"/>
      <c r="F343" s="58"/>
      <c r="G343" s="59"/>
      <c r="H343" s="57"/>
      <c r="I343" s="58"/>
      <c r="J343" s="59"/>
      <c r="K343" s="60">
        <f>+B343+E343+H343</f>
        <v>202.50235148185976</v>
      </c>
      <c r="L343" s="117">
        <f>+D343+G343+J343</f>
        <v>17.543947582189922</v>
      </c>
      <c r="M343" s="116">
        <f>M330+M338</f>
        <v>0</v>
      </c>
      <c r="N343" s="60"/>
      <c r="O343" s="76"/>
      <c r="P343" s="76"/>
      <c r="Q343" s="76"/>
      <c r="R343" s="77"/>
      <c r="S343" s="117">
        <f>S330+S338</f>
        <v>0</v>
      </c>
      <c r="T343" s="121"/>
      <c r="U343" s="152"/>
      <c r="V343" s="67"/>
      <c r="W343" s="113">
        <f>L343+S343+V343</f>
        <v>17.543947582189922</v>
      </c>
      <c r="X343" s="122"/>
      <c r="Y343" s="62"/>
      <c r="Z343" s="59">
        <f>Z330+Z338</f>
        <v>0</v>
      </c>
      <c r="AA343" s="63"/>
      <c r="AB343" s="59">
        <f>AB330+AB338</f>
        <v>0.25189746905595273</v>
      </c>
      <c r="AC343" s="64">
        <f t="shared" ref="AC343:AC344" si="206">Z343+AB343</f>
        <v>0.25189746905595273</v>
      </c>
      <c r="AD343" s="62"/>
      <c r="AE343" s="59">
        <f>AE330+AE338</f>
        <v>0</v>
      </c>
      <c r="AF343" s="63"/>
      <c r="AG343" s="59">
        <f>AG330+AG338</f>
        <v>0</v>
      </c>
      <c r="AH343" s="64">
        <f t="shared" ref="AH343:AH344" si="207">AE343+AG343</f>
        <v>0</v>
      </c>
      <c r="AI343" s="62"/>
      <c r="AJ343" s="64">
        <f>AJ330+AJ338</f>
        <v>0</v>
      </c>
      <c r="AK343" s="65">
        <f>+AC343+AH343+AJ343</f>
        <v>0.25189746905595273</v>
      </c>
      <c r="AL343" s="391"/>
      <c r="AM343" s="65">
        <f>W343+AK343</f>
        <v>17.795845051245873</v>
      </c>
    </row>
    <row r="344" spans="1:40" ht="22.5" customHeight="1">
      <c r="A344" s="16" t="s">
        <v>38</v>
      </c>
      <c r="B344" s="57">
        <f>B334+B339</f>
        <v>202.50235148185976</v>
      </c>
      <c r="C344" s="58"/>
      <c r="D344" s="67">
        <f>D334+D339</f>
        <v>20.232964460089221</v>
      </c>
      <c r="E344" s="57"/>
      <c r="F344" s="58"/>
      <c r="G344" s="67"/>
      <c r="H344" s="57"/>
      <c r="I344" s="58"/>
      <c r="J344" s="67"/>
      <c r="K344" s="60">
        <f>+B344+E344+H344</f>
        <v>202.50235148185976</v>
      </c>
      <c r="L344" s="173">
        <f>+D344+G344+J344</f>
        <v>20.232964460089221</v>
      </c>
      <c r="M344" s="116">
        <f>M334+M339</f>
        <v>473.04599999999999</v>
      </c>
      <c r="N344" s="174"/>
      <c r="O344" s="175"/>
      <c r="P344" s="175"/>
      <c r="Q344" s="175"/>
      <c r="R344" s="134"/>
      <c r="S344" s="173">
        <f>S334+S339</f>
        <v>5.7168817193137542</v>
      </c>
      <c r="T344" s="121"/>
      <c r="U344" s="152"/>
      <c r="V344" s="67"/>
      <c r="W344" s="114">
        <f>L344+S344+V344</f>
        <v>25.949846179402975</v>
      </c>
      <c r="X344" s="122"/>
      <c r="Y344" s="62"/>
      <c r="Z344" s="67">
        <f>Z334+Z339</f>
        <v>0</v>
      </c>
      <c r="AA344" s="63"/>
      <c r="AB344" s="67">
        <f>AB334+AB339</f>
        <v>0</v>
      </c>
      <c r="AC344" s="125">
        <f t="shared" si="206"/>
        <v>0</v>
      </c>
      <c r="AD344" s="62"/>
      <c r="AE344" s="67">
        <f>AE334+AE339</f>
        <v>1.0873924019320882</v>
      </c>
      <c r="AF344" s="63"/>
      <c r="AG344" s="67">
        <f>AG334+AG339</f>
        <v>-2.5545316240827735E-2</v>
      </c>
      <c r="AH344" s="125">
        <f t="shared" si="207"/>
        <v>1.0618470856912605</v>
      </c>
      <c r="AI344" s="62"/>
      <c r="AJ344" s="125">
        <f>AJ334+AJ339</f>
        <v>0</v>
      </c>
      <c r="AK344" s="75">
        <f>+AC344+AH344+AJ344</f>
        <v>1.0618470856912605</v>
      </c>
      <c r="AL344" s="391"/>
      <c r="AM344" s="75">
        <f>W344+AK344</f>
        <v>27.011693265094237</v>
      </c>
    </row>
    <row r="345" spans="1:40" ht="22.5" customHeight="1">
      <c r="A345" s="176" t="s">
        <v>12</v>
      </c>
      <c r="B345" s="21">
        <f>B344</f>
        <v>202.50235148185976</v>
      </c>
      <c r="C345" s="85"/>
      <c r="D345" s="86">
        <f>SUM(D343:D344)</f>
        <v>37.776912042279143</v>
      </c>
      <c r="E345" s="21"/>
      <c r="F345" s="85"/>
      <c r="G345" s="86"/>
      <c r="H345" s="21"/>
      <c r="I345" s="85"/>
      <c r="J345" s="86"/>
      <c r="K345" s="24"/>
      <c r="L345" s="272">
        <f>+D345+G345+J345</f>
        <v>37.776912042279143</v>
      </c>
      <c r="M345" s="278"/>
      <c r="N345" s="87"/>
      <c r="O345" s="87"/>
      <c r="P345" s="87"/>
      <c r="Q345" s="87"/>
      <c r="R345" s="177"/>
      <c r="S345" s="272">
        <f>SUM(S343:S344)</f>
        <v>5.7168817193137542</v>
      </c>
      <c r="T345" s="26"/>
      <c r="U345" s="27"/>
      <c r="V345" s="86"/>
      <c r="W345" s="268">
        <f>SUM(W343:W344)</f>
        <v>43.493793761592897</v>
      </c>
      <c r="X345" s="1"/>
      <c r="Y345" s="91"/>
      <c r="Z345" s="86">
        <f>SUM(Z343:Z344)</f>
        <v>0</v>
      </c>
      <c r="AA345" s="92"/>
      <c r="AB345" s="86">
        <f>SUM(AB343:AB344)</f>
        <v>0.25189746905595273</v>
      </c>
      <c r="AC345" s="327">
        <f>SUM(AC343:AC344)</f>
        <v>0.25189746905595273</v>
      </c>
      <c r="AD345" s="91"/>
      <c r="AE345" s="86">
        <f>SUM(AE343:AE344)</f>
        <v>1.0873924019320882</v>
      </c>
      <c r="AF345" s="92"/>
      <c r="AG345" s="86">
        <f>SUM(AG343:AG344)</f>
        <v>-2.5545316240827735E-2</v>
      </c>
      <c r="AH345" s="327">
        <f>SUM(AH343:AH344)</f>
        <v>1.0618470856912605</v>
      </c>
      <c r="AI345" s="91"/>
      <c r="AJ345" s="327">
        <f>SUM(AJ343:AJ344)</f>
        <v>0</v>
      </c>
      <c r="AK345" s="388">
        <f>SUM(AK343:AK344)</f>
        <v>1.3137445547472133</v>
      </c>
      <c r="AL345" s="385"/>
      <c r="AM345" s="388">
        <f>SUM(AM343:AM344)</f>
        <v>44.807538316340114</v>
      </c>
    </row>
    <row r="346" spans="1:40" ht="22.5" customHeight="1">
      <c r="A346" s="16"/>
      <c r="B346" s="57"/>
      <c r="C346" s="58"/>
      <c r="D346" s="59"/>
      <c r="E346" s="57"/>
      <c r="F346" s="58"/>
      <c r="G346" s="59"/>
      <c r="H346" s="57"/>
      <c r="I346" s="58"/>
      <c r="J346" s="59"/>
      <c r="K346" s="60"/>
      <c r="L346" s="117"/>
      <c r="M346" s="116"/>
      <c r="N346" s="76"/>
      <c r="O346" s="76"/>
      <c r="P346" s="76"/>
      <c r="Q346" s="76"/>
      <c r="R346" s="178"/>
      <c r="S346" s="117"/>
      <c r="T346" s="93"/>
      <c r="U346" s="94"/>
      <c r="V346" s="59"/>
      <c r="W346" s="95"/>
      <c r="Y346" s="62"/>
      <c r="Z346" s="59"/>
      <c r="AA346" s="63"/>
      <c r="AB346" s="59"/>
      <c r="AC346" s="64"/>
      <c r="AD346" s="62"/>
      <c r="AE346" s="59"/>
      <c r="AF346" s="63"/>
      <c r="AG346" s="59"/>
      <c r="AH346" s="64"/>
      <c r="AI346" s="62"/>
      <c r="AJ346" s="64"/>
      <c r="AK346" s="65"/>
      <c r="AL346" s="387"/>
      <c r="AM346" s="65"/>
    </row>
    <row r="347" spans="1:40" ht="22.5" customHeight="1">
      <c r="A347" s="16" t="s">
        <v>78</v>
      </c>
      <c r="B347" s="57"/>
      <c r="C347" s="58"/>
      <c r="D347" s="59"/>
      <c r="E347" s="57"/>
      <c r="F347" s="58"/>
      <c r="G347" s="59"/>
      <c r="H347" s="57"/>
      <c r="I347" s="58"/>
      <c r="J347" s="59"/>
      <c r="K347" s="60"/>
      <c r="L347" s="117"/>
      <c r="M347" s="116"/>
      <c r="N347" s="76"/>
      <c r="O347" s="76"/>
      <c r="P347" s="76"/>
      <c r="Q347" s="76"/>
      <c r="R347" s="178"/>
      <c r="S347" s="117"/>
      <c r="T347" s="93"/>
      <c r="U347" s="94"/>
      <c r="V347" s="59"/>
      <c r="W347" s="95"/>
      <c r="Y347" s="62"/>
      <c r="Z347" s="59"/>
      <c r="AA347" s="63"/>
      <c r="AB347" s="59"/>
      <c r="AC347" s="64"/>
      <c r="AD347" s="62"/>
      <c r="AE347" s="59"/>
      <c r="AF347" s="63"/>
      <c r="AG347" s="59"/>
      <c r="AH347" s="64"/>
      <c r="AI347" s="62"/>
      <c r="AJ347" s="64"/>
      <c r="AK347" s="65"/>
      <c r="AL347" s="387"/>
      <c r="AM347" s="65"/>
    </row>
    <row r="348" spans="1:40" ht="22.5" customHeight="1">
      <c r="A348" s="16" t="s">
        <v>37</v>
      </c>
      <c r="B348" s="57">
        <f>B206+B263+B323+B343</f>
        <v>7425.3548399786714</v>
      </c>
      <c r="C348" s="58"/>
      <c r="D348" s="59">
        <f>+D206+D263+D323+D343</f>
        <v>632.51438126109895</v>
      </c>
      <c r="E348" s="57">
        <f>E206+E263+E323+E343</f>
        <v>1831.9706816624034</v>
      </c>
      <c r="F348" s="58"/>
      <c r="G348" s="59">
        <f>+G206+G263+G323+G343</f>
        <v>158.02286576170391</v>
      </c>
      <c r="H348" s="57">
        <f>H206+H263+H323+H343</f>
        <v>361.85785704907954</v>
      </c>
      <c r="I348" s="58"/>
      <c r="J348" s="59">
        <f>+J206+J263+J323+J343</f>
        <v>31.987082125321457</v>
      </c>
      <c r="K348" s="60">
        <f>+B348+E348+H348</f>
        <v>9619.1833786901534</v>
      </c>
      <c r="L348" s="117">
        <f>+D348+G348+J348</f>
        <v>822.52432914812425</v>
      </c>
      <c r="M348" s="116">
        <f>M206+M263+M323+M343</f>
        <v>0</v>
      </c>
      <c r="N348" s="76"/>
      <c r="O348" s="76"/>
      <c r="P348" s="76"/>
      <c r="Q348" s="76"/>
      <c r="R348" s="178"/>
      <c r="S348" s="117">
        <f>S206+S263+S323+S343</f>
        <v>0</v>
      </c>
      <c r="T348" s="93">
        <f>T206+T263+T323+T343</f>
        <v>0</v>
      </c>
      <c r="U348" s="94"/>
      <c r="V348" s="59">
        <f>V206+V263+V323+V343</f>
        <v>0</v>
      </c>
      <c r="W348" s="113">
        <f>L348+S348+V348</f>
        <v>822.52432914812425</v>
      </c>
      <c r="Y348" s="62"/>
      <c r="Z348" s="59">
        <f>Z206+Z263+Z323+Z343</f>
        <v>0</v>
      </c>
      <c r="AA348" s="63"/>
      <c r="AB348" s="59">
        <f>AB206+AB263+AB323+AB343</f>
        <v>16.72488431529526</v>
      </c>
      <c r="AC348" s="64">
        <f t="shared" ref="AC348:AC349" si="208">Z348+AB348</f>
        <v>16.72488431529526</v>
      </c>
      <c r="AD348" s="62"/>
      <c r="AE348" s="59">
        <f>AE206+AE263+AE323+AE343</f>
        <v>0</v>
      </c>
      <c r="AF348" s="63"/>
      <c r="AG348" s="59">
        <f>AG206+AG263+AG323+AG343</f>
        <v>0</v>
      </c>
      <c r="AH348" s="64">
        <f t="shared" ref="AH348:AH349" si="209">AE348+AG348</f>
        <v>0</v>
      </c>
      <c r="AI348" s="62"/>
      <c r="AJ348" s="64">
        <f>AJ206+AJ263+AJ323+AJ343</f>
        <v>0</v>
      </c>
      <c r="AK348" s="65">
        <f>+AC348+AH348+AJ348</f>
        <v>16.72488431529526</v>
      </c>
      <c r="AL348" s="387"/>
      <c r="AM348" s="65">
        <f>W348+AK348</f>
        <v>839.24921346341955</v>
      </c>
    </row>
    <row r="349" spans="1:40" ht="22.5" customHeight="1">
      <c r="A349" s="16" t="s">
        <v>38</v>
      </c>
      <c r="B349" s="57">
        <f>B207+B264+B324+B344</f>
        <v>7425.3548399786714</v>
      </c>
      <c r="C349" s="58"/>
      <c r="D349" s="67">
        <f>+D207+D264+D324+D344</f>
        <v>609.34702626921217</v>
      </c>
      <c r="E349" s="57">
        <f>E207+E264+E324+E344</f>
        <v>1831.9706816624034</v>
      </c>
      <c r="F349" s="58"/>
      <c r="G349" s="67">
        <f>+G207+G264+G324+G344</f>
        <v>99.923559686561376</v>
      </c>
      <c r="H349" s="57">
        <f>H207+H264+H324+H344</f>
        <v>361.85785704907954</v>
      </c>
      <c r="I349" s="58"/>
      <c r="J349" s="67">
        <f>+J207+J264+J324+J344</f>
        <v>12.28589376853181</v>
      </c>
      <c r="K349" s="60">
        <f>+B349+E349+H349</f>
        <v>9619.1833786901534</v>
      </c>
      <c r="L349" s="173">
        <f>+D349+G349+J349</f>
        <v>721.55647972430529</v>
      </c>
      <c r="M349" s="116">
        <f>M207+M264+M324+M344</f>
        <v>10879.549904564519</v>
      </c>
      <c r="N349" s="76"/>
      <c r="O349" s="76"/>
      <c r="P349" s="76"/>
      <c r="Q349" s="76"/>
      <c r="R349" s="178"/>
      <c r="S349" s="173">
        <f>S207+S264+S324+S344</f>
        <v>106.37929196277619</v>
      </c>
      <c r="T349" s="60">
        <f>T207+T264+T324+T344</f>
        <v>6.1692333995033763</v>
      </c>
      <c r="U349" s="94"/>
      <c r="V349" s="67">
        <f>V207+V264+V324+V344</f>
        <v>130.35004348511481</v>
      </c>
      <c r="W349" s="114">
        <f>L349+S349+V349</f>
        <v>958.28581517219629</v>
      </c>
      <c r="Y349" s="62"/>
      <c r="Z349" s="67">
        <f>Z207+Z264+Z324+Z344</f>
        <v>0</v>
      </c>
      <c r="AA349" s="63"/>
      <c r="AB349" s="67">
        <f>AB207+AB264+AB324+AB344</f>
        <v>0</v>
      </c>
      <c r="AC349" s="125">
        <f t="shared" si="208"/>
        <v>0</v>
      </c>
      <c r="AD349" s="62"/>
      <c r="AE349" s="67">
        <f>AE207+AE264+AE324+AE344</f>
        <v>60.282786615044465</v>
      </c>
      <c r="AF349" s="63"/>
      <c r="AG349" s="67">
        <f>AG207+AG264+AG324+AG344</f>
        <v>-0.74626168894119427</v>
      </c>
      <c r="AH349" s="125">
        <f t="shared" si="209"/>
        <v>59.536524926103269</v>
      </c>
      <c r="AI349" s="62"/>
      <c r="AJ349" s="125">
        <f>AJ207+AJ264+AJ324+AJ344</f>
        <v>0</v>
      </c>
      <c r="AK349" s="75">
        <f>+AC349+AH349+AJ349</f>
        <v>59.536524926103269</v>
      </c>
      <c r="AL349" s="387"/>
      <c r="AM349" s="75">
        <f>W349+AK349</f>
        <v>1017.8223400982996</v>
      </c>
    </row>
    <row r="350" spans="1:40" ht="22.5" customHeight="1" thickBot="1">
      <c r="A350" s="179" t="s">
        <v>78</v>
      </c>
      <c r="B350" s="180">
        <f>B208+B265+B325+B345</f>
        <v>7425.3548399786714</v>
      </c>
      <c r="C350" s="181"/>
      <c r="D350" s="182">
        <f>SUM(D348:D349)</f>
        <v>1241.8614075303112</v>
      </c>
      <c r="E350" s="180">
        <f>E208+E265+E325+E345</f>
        <v>1831.9706816624034</v>
      </c>
      <c r="F350" s="181"/>
      <c r="G350" s="182">
        <f>SUM(G348:G349)</f>
        <v>257.9464254482653</v>
      </c>
      <c r="H350" s="180">
        <f>H208+H265+H325+H345</f>
        <v>361.85785704907954</v>
      </c>
      <c r="I350" s="181"/>
      <c r="J350" s="182">
        <f>SUM(J348:J349)</f>
        <v>44.272975893853271</v>
      </c>
      <c r="K350" s="183">
        <f>+B350+E350+H350</f>
        <v>9619.1833786901534</v>
      </c>
      <c r="L350" s="275">
        <f>+D350+G350+J350</f>
        <v>1544.0808088724298</v>
      </c>
      <c r="M350" s="285">
        <f>SUM(M348:M349)</f>
        <v>10879.549904564519</v>
      </c>
      <c r="N350" s="184"/>
      <c r="O350" s="184"/>
      <c r="P350" s="184"/>
      <c r="Q350" s="184"/>
      <c r="R350" s="185"/>
      <c r="S350" s="275">
        <f>SUM(S348:S349)</f>
        <v>106.37929196277619</v>
      </c>
      <c r="T350" s="186">
        <f>SUM(T348:T349)</f>
        <v>6.1692333995033763</v>
      </c>
      <c r="U350" s="187"/>
      <c r="V350" s="182">
        <f>SUM(V348:V349)</f>
        <v>130.35004348511481</v>
      </c>
      <c r="W350" s="291">
        <f>SUM(W348:W349)</f>
        <v>1780.8101443203204</v>
      </c>
      <c r="Y350" s="188"/>
      <c r="Z350" s="182">
        <f>SUM(Z348:Z349)</f>
        <v>0</v>
      </c>
      <c r="AA350" s="199"/>
      <c r="AB350" s="182">
        <f>SUM(AB348:AB349)</f>
        <v>16.72488431529526</v>
      </c>
      <c r="AC350" s="328">
        <f>SUM(AC348:AC349)</f>
        <v>16.72488431529526</v>
      </c>
      <c r="AD350" s="188"/>
      <c r="AE350" s="182">
        <f>SUM(AE348:AE349)</f>
        <v>60.282786615044465</v>
      </c>
      <c r="AF350" s="199"/>
      <c r="AG350" s="182">
        <f>SUM(AG348:AG349)</f>
        <v>-0.74626168894119427</v>
      </c>
      <c r="AH350" s="328">
        <f>SUM(AH348:AH349)</f>
        <v>59.536524926103269</v>
      </c>
      <c r="AI350" s="188"/>
      <c r="AJ350" s="328">
        <f>SUM(AJ348:AJ349)</f>
        <v>0</v>
      </c>
      <c r="AK350" s="392">
        <f>SUM(AK348:AK349)</f>
        <v>76.261409241398525</v>
      </c>
      <c r="AL350" s="387"/>
      <c r="AM350" s="392">
        <f>SUM(AM348:AM349)</f>
        <v>1857.0715535617192</v>
      </c>
    </row>
    <row r="351" spans="1:40" ht="22.5" customHeight="1">
      <c r="A351" s="269"/>
      <c r="B351" s="76"/>
      <c r="C351" s="189"/>
      <c r="D351" s="190"/>
      <c r="E351" s="94"/>
      <c r="F351" s="189"/>
      <c r="G351" s="94"/>
      <c r="H351" s="94"/>
      <c r="I351" s="189"/>
      <c r="J351" s="94"/>
      <c r="K351" s="76"/>
      <c r="L351" s="190"/>
      <c r="M351" s="76"/>
      <c r="N351" s="76"/>
      <c r="O351" s="76"/>
      <c r="P351" s="76"/>
      <c r="Q351" s="76"/>
      <c r="R351" s="178"/>
      <c r="S351" s="190"/>
      <c r="T351" s="94"/>
      <c r="U351" s="94"/>
      <c r="V351" s="94"/>
      <c r="W351" s="94"/>
      <c r="X351" s="94"/>
      <c r="Y351" s="94"/>
      <c r="AA351" s="192"/>
      <c r="AD351" s="192"/>
      <c r="AF351" s="192"/>
      <c r="AI351" s="192"/>
      <c r="AM351" s="2">
        <v>3.7</v>
      </c>
      <c r="AN351" s="491">
        <f>AM351/AM350</f>
        <v>1.9923841883764185E-3</v>
      </c>
    </row>
    <row r="352" spans="1:40" ht="22.5" customHeight="1" thickBot="1">
      <c r="A352" s="269"/>
      <c r="B352" s="76"/>
      <c r="C352" s="189"/>
      <c r="D352" s="190"/>
      <c r="E352" s="94"/>
      <c r="F352" s="189"/>
      <c r="G352" s="94"/>
      <c r="H352" s="94"/>
      <c r="I352" s="189"/>
      <c r="J352" s="94"/>
      <c r="K352" s="76"/>
      <c r="L352" s="190"/>
      <c r="M352" s="76"/>
      <c r="N352" s="76"/>
      <c r="O352" s="76"/>
      <c r="P352" s="76"/>
      <c r="Q352" s="76"/>
      <c r="R352" s="178"/>
      <c r="S352" s="190"/>
      <c r="T352" s="94"/>
      <c r="U352" s="94"/>
      <c r="V352" s="94"/>
      <c r="W352" s="94"/>
      <c r="X352" s="94"/>
      <c r="Y352" s="94"/>
      <c r="AA352" s="192"/>
      <c r="AD352" s="192"/>
      <c r="AF352" s="192"/>
      <c r="AI352" s="192"/>
    </row>
    <row r="353" spans="1:39" ht="33" customHeight="1" thickBot="1">
      <c r="A353" s="393"/>
      <c r="B353" s="628" t="s">
        <v>85</v>
      </c>
      <c r="C353" s="665"/>
      <c r="D353" s="665"/>
      <c r="E353" s="665"/>
      <c r="F353" s="665"/>
      <c r="G353" s="665"/>
      <c r="H353" s="665"/>
      <c r="I353" s="665"/>
      <c r="J353" s="665"/>
      <c r="K353" s="665"/>
      <c r="L353" s="665"/>
      <c r="M353" s="665"/>
      <c r="N353" s="665"/>
      <c r="O353" s="665"/>
      <c r="P353" s="665"/>
      <c r="Q353" s="665"/>
      <c r="R353" s="665"/>
      <c r="S353" s="665"/>
      <c r="T353" s="665"/>
      <c r="U353" s="665"/>
      <c r="V353" s="665"/>
      <c r="W353" s="666"/>
      <c r="Y353" s="631" t="s">
        <v>85</v>
      </c>
      <c r="Z353" s="632"/>
      <c r="AA353" s="632"/>
      <c r="AB353" s="632"/>
      <c r="AC353" s="632"/>
      <c r="AD353" s="632"/>
      <c r="AE353" s="632"/>
      <c r="AF353" s="632"/>
      <c r="AG353" s="632"/>
      <c r="AH353" s="632"/>
      <c r="AI353" s="632"/>
      <c r="AJ353" s="632"/>
      <c r="AK353" s="633"/>
      <c r="AM353" s="634" t="s">
        <v>106</v>
      </c>
    </row>
    <row r="354" spans="1:39" ht="22.5" customHeight="1">
      <c r="A354" s="638"/>
      <c r="B354" s="640" t="s">
        <v>2</v>
      </c>
      <c r="C354" s="641"/>
      <c r="D354" s="642"/>
      <c r="E354" s="643" t="s">
        <v>3</v>
      </c>
      <c r="F354" s="641"/>
      <c r="G354" s="642"/>
      <c r="H354" s="643" t="s">
        <v>4</v>
      </c>
      <c r="I354" s="641"/>
      <c r="J354" s="642"/>
      <c r="K354" s="643" t="s">
        <v>5</v>
      </c>
      <c r="L354" s="642"/>
      <c r="M354" s="643" t="s">
        <v>6</v>
      </c>
      <c r="N354" s="641"/>
      <c r="O354" s="641"/>
      <c r="P354" s="641"/>
      <c r="Q354" s="641"/>
      <c r="R354" s="641"/>
      <c r="S354" s="642"/>
      <c r="T354" s="643" t="s">
        <v>7</v>
      </c>
      <c r="U354" s="641"/>
      <c r="V354" s="642"/>
      <c r="W354" s="648" t="s">
        <v>8</v>
      </c>
      <c r="X354" s="3"/>
      <c r="Y354" s="651" t="s">
        <v>9</v>
      </c>
      <c r="Z354" s="652"/>
      <c r="AA354" s="652"/>
      <c r="AB354" s="652"/>
      <c r="AC354" s="653"/>
      <c r="AD354" s="651" t="s">
        <v>10</v>
      </c>
      <c r="AE354" s="652"/>
      <c r="AF354" s="652"/>
      <c r="AG354" s="652"/>
      <c r="AH354" s="653"/>
      <c r="AI354" s="654" t="s">
        <v>11</v>
      </c>
      <c r="AJ354" s="655"/>
      <c r="AK354" s="329" t="s">
        <v>12</v>
      </c>
      <c r="AL354" s="3"/>
      <c r="AM354" s="635"/>
    </row>
    <row r="355" spans="1:39" ht="22.5" customHeight="1">
      <c r="A355" s="639"/>
      <c r="B355" s="5" t="s">
        <v>13</v>
      </c>
      <c r="C355" s="6" t="s">
        <v>14</v>
      </c>
      <c r="D355" s="7" t="s">
        <v>15</v>
      </c>
      <c r="E355" s="8" t="s">
        <v>13</v>
      </c>
      <c r="F355" s="6" t="s">
        <v>14</v>
      </c>
      <c r="G355" s="7" t="s">
        <v>15</v>
      </c>
      <c r="H355" s="8" t="s">
        <v>13</v>
      </c>
      <c r="I355" s="6" t="s">
        <v>14</v>
      </c>
      <c r="J355" s="7" t="s">
        <v>15</v>
      </c>
      <c r="K355" s="8" t="s">
        <v>81</v>
      </c>
      <c r="L355" s="9" t="s">
        <v>15</v>
      </c>
      <c r="M355" s="8" t="s">
        <v>17</v>
      </c>
      <c r="N355" s="662" t="s">
        <v>18</v>
      </c>
      <c r="O355" s="663"/>
      <c r="P355" s="663"/>
      <c r="Q355" s="663"/>
      <c r="R355" s="664"/>
      <c r="S355" s="10" t="s">
        <v>15</v>
      </c>
      <c r="T355" s="11" t="s">
        <v>19</v>
      </c>
      <c r="U355" s="12" t="s">
        <v>20</v>
      </c>
      <c r="V355" s="13" t="s">
        <v>15</v>
      </c>
      <c r="W355" s="649"/>
      <c r="X355" s="12"/>
      <c r="Y355" s="644" t="s">
        <v>21</v>
      </c>
      <c r="Z355" s="645"/>
      <c r="AA355" s="646" t="s">
        <v>22</v>
      </c>
      <c r="AB355" s="645"/>
      <c r="AC355" s="14" t="s">
        <v>12</v>
      </c>
      <c r="AD355" s="644" t="s">
        <v>23</v>
      </c>
      <c r="AE355" s="645"/>
      <c r="AF355" s="646" t="s">
        <v>22</v>
      </c>
      <c r="AG355" s="645"/>
      <c r="AH355" s="14" t="s">
        <v>12</v>
      </c>
      <c r="AI355" s="644"/>
      <c r="AJ355" s="647"/>
      <c r="AK355" s="330"/>
      <c r="AL355" s="12"/>
      <c r="AM355" s="636"/>
    </row>
    <row r="356" spans="1:39" ht="22.5" customHeight="1">
      <c r="A356" s="16"/>
      <c r="B356" s="5" t="s">
        <v>24</v>
      </c>
      <c r="C356" s="6" t="s">
        <v>25</v>
      </c>
      <c r="D356" s="7" t="s">
        <v>26</v>
      </c>
      <c r="E356" s="8" t="s">
        <v>24</v>
      </c>
      <c r="F356" s="6" t="s">
        <v>25</v>
      </c>
      <c r="G356" s="7" t="s">
        <v>26</v>
      </c>
      <c r="H356" s="8" t="s">
        <v>24</v>
      </c>
      <c r="I356" s="6" t="s">
        <v>25</v>
      </c>
      <c r="J356" s="7"/>
      <c r="K356" s="8"/>
      <c r="L356" s="7" t="s">
        <v>26</v>
      </c>
      <c r="M356" s="8" t="s">
        <v>27</v>
      </c>
      <c r="N356" s="656" t="s">
        <v>28</v>
      </c>
      <c r="O356" s="658" t="s">
        <v>29</v>
      </c>
      <c r="P356" s="658" t="s">
        <v>30</v>
      </c>
      <c r="Q356" s="658" t="s">
        <v>31</v>
      </c>
      <c r="R356" s="660" t="s">
        <v>12</v>
      </c>
      <c r="S356" s="7" t="s">
        <v>26</v>
      </c>
      <c r="T356" s="11" t="s">
        <v>26</v>
      </c>
      <c r="U356" s="12" t="s">
        <v>25</v>
      </c>
      <c r="V356" s="7" t="s">
        <v>26</v>
      </c>
      <c r="W356" s="649"/>
      <c r="X356" s="12"/>
      <c r="Y356" s="321" t="s">
        <v>34</v>
      </c>
      <c r="Z356" s="322" t="s">
        <v>15</v>
      </c>
      <c r="AA356" s="323" t="s">
        <v>34</v>
      </c>
      <c r="AB356" s="322" t="s">
        <v>15</v>
      </c>
      <c r="AC356" s="324" t="s">
        <v>15</v>
      </c>
      <c r="AD356" s="321" t="s">
        <v>34</v>
      </c>
      <c r="AE356" s="322" t="s">
        <v>15</v>
      </c>
      <c r="AF356" s="323" t="s">
        <v>34</v>
      </c>
      <c r="AG356" s="322" t="s">
        <v>15</v>
      </c>
      <c r="AH356" s="324" t="s">
        <v>15</v>
      </c>
      <c r="AI356" s="321" t="s">
        <v>34</v>
      </c>
      <c r="AJ356" s="324" t="s">
        <v>15</v>
      </c>
      <c r="AK356" s="331" t="s">
        <v>15</v>
      </c>
      <c r="AL356" s="12"/>
      <c r="AM356" s="636"/>
    </row>
    <row r="357" spans="1:39" ht="22.5" customHeight="1">
      <c r="A357" s="20" t="s">
        <v>33</v>
      </c>
      <c r="B357" s="21"/>
      <c r="C357" s="22"/>
      <c r="D357" s="23"/>
      <c r="E357" s="24"/>
      <c r="F357" s="22"/>
      <c r="G357" s="23"/>
      <c r="H357" s="24"/>
      <c r="I357" s="22"/>
      <c r="J357" s="23"/>
      <c r="K357" s="24"/>
      <c r="L357" s="25"/>
      <c r="M357" s="24"/>
      <c r="N357" s="657"/>
      <c r="O357" s="659"/>
      <c r="P357" s="659"/>
      <c r="Q357" s="659"/>
      <c r="R357" s="661"/>
      <c r="S357" s="23"/>
      <c r="T357" s="26"/>
      <c r="U357" s="27"/>
      <c r="V357" s="28"/>
      <c r="W357" s="650"/>
      <c r="X357" s="1"/>
      <c r="Y357" s="325" t="s">
        <v>105</v>
      </c>
      <c r="Z357" s="30" t="s">
        <v>26</v>
      </c>
      <c r="AA357" s="31" t="s">
        <v>105</v>
      </c>
      <c r="AB357" s="30" t="s">
        <v>26</v>
      </c>
      <c r="AC357" s="32" t="s">
        <v>26</v>
      </c>
      <c r="AD357" s="325" t="s">
        <v>105</v>
      </c>
      <c r="AE357" s="30" t="s">
        <v>26</v>
      </c>
      <c r="AF357" s="31" t="s">
        <v>105</v>
      </c>
      <c r="AG357" s="30" t="s">
        <v>26</v>
      </c>
      <c r="AH357" s="32" t="s">
        <v>26</v>
      </c>
      <c r="AI357" s="29" t="s">
        <v>105</v>
      </c>
      <c r="AJ357" s="32" t="s">
        <v>26</v>
      </c>
      <c r="AK357" s="193" t="s">
        <v>26</v>
      </c>
      <c r="AL357" s="1"/>
      <c r="AM357" s="637"/>
    </row>
    <row r="358" spans="1:39" ht="22.5" customHeight="1">
      <c r="A358" s="33"/>
      <c r="B358" s="5"/>
      <c r="C358" s="6"/>
      <c r="D358" s="7"/>
      <c r="E358" s="8"/>
      <c r="F358" s="6"/>
      <c r="G358" s="7"/>
      <c r="H358" s="8"/>
      <c r="I358" s="6"/>
      <c r="J358" s="7"/>
      <c r="K358" s="8"/>
      <c r="L358" s="9"/>
      <c r="M358" s="8"/>
      <c r="N358" s="8"/>
      <c r="O358" s="34"/>
      <c r="P358" s="34"/>
      <c r="Q358" s="34"/>
      <c r="R358" s="35"/>
      <c r="S358" s="7"/>
      <c r="T358" s="11"/>
      <c r="U358" s="12"/>
      <c r="V358" s="13"/>
      <c r="W358" s="36"/>
      <c r="X358" s="1"/>
      <c r="Y358" s="17"/>
      <c r="Z358" s="9"/>
      <c r="AA358" s="18"/>
      <c r="AB358" s="9"/>
      <c r="AC358" s="19"/>
      <c r="AD358" s="17"/>
      <c r="AE358" s="9"/>
      <c r="AF358" s="18"/>
      <c r="AG358" s="9"/>
      <c r="AH358" s="19"/>
      <c r="AI358" s="17"/>
      <c r="AJ358" s="19"/>
      <c r="AK358" s="37"/>
      <c r="AL358" s="1"/>
      <c r="AM358" s="37"/>
    </row>
    <row r="359" spans="1:39" ht="22.5" customHeight="1">
      <c r="A359" s="38" t="s">
        <v>35</v>
      </c>
      <c r="B359" s="39"/>
      <c r="C359" s="40"/>
      <c r="D359" s="41"/>
      <c r="E359" s="39"/>
      <c r="F359" s="40"/>
      <c r="G359" s="41"/>
      <c r="H359" s="39"/>
      <c r="I359" s="40"/>
      <c r="J359" s="41"/>
      <c r="K359" s="42"/>
      <c r="L359" s="381"/>
      <c r="M359" s="276"/>
      <c r="N359" s="42"/>
      <c r="O359" s="44"/>
      <c r="P359" s="44"/>
      <c r="Q359" s="44"/>
      <c r="R359" s="45"/>
      <c r="S359" s="381"/>
      <c r="T359" s="46"/>
      <c r="U359" s="47"/>
      <c r="V359" s="48"/>
      <c r="W359" s="49"/>
      <c r="X359" s="1"/>
      <c r="Y359" s="50"/>
      <c r="Z359" s="43"/>
      <c r="AA359" s="51"/>
      <c r="AB359" s="43"/>
      <c r="AC359" s="52"/>
      <c r="AD359" s="50"/>
      <c r="AE359" s="43"/>
      <c r="AF359" s="51"/>
      <c r="AG359" s="43"/>
      <c r="AH359" s="52"/>
      <c r="AI359" s="50"/>
      <c r="AJ359" s="383"/>
      <c r="AK359" s="384"/>
      <c r="AL359" s="385"/>
      <c r="AM359" s="384"/>
    </row>
    <row r="360" spans="1:39" ht="22.5" customHeight="1">
      <c r="A360" s="54"/>
      <c r="B360" s="5"/>
      <c r="C360" s="6"/>
      <c r="D360" s="7"/>
      <c r="E360" s="5"/>
      <c r="F360" s="6"/>
      <c r="G360" s="7"/>
      <c r="H360" s="5"/>
      <c r="I360" s="6"/>
      <c r="J360" s="7"/>
      <c r="K360" s="8"/>
      <c r="L360" s="382"/>
      <c r="M360" s="277"/>
      <c r="N360" s="8"/>
      <c r="O360" s="34"/>
      <c r="P360" s="34"/>
      <c r="Q360" s="34"/>
      <c r="R360" s="35"/>
      <c r="S360" s="382"/>
      <c r="T360" s="11"/>
      <c r="U360" s="12"/>
      <c r="V360" s="13"/>
      <c r="W360" s="55"/>
      <c r="X360" s="1"/>
      <c r="Y360" s="17"/>
      <c r="Z360" s="9"/>
      <c r="AA360" s="18"/>
      <c r="AB360" s="9"/>
      <c r="AC360" s="19"/>
      <c r="AD360" s="17"/>
      <c r="AE360" s="9"/>
      <c r="AF360" s="18"/>
      <c r="AG360" s="9"/>
      <c r="AH360" s="19"/>
      <c r="AI360" s="17"/>
      <c r="AJ360" s="270"/>
      <c r="AK360" s="386"/>
      <c r="AL360" s="385"/>
      <c r="AM360" s="386"/>
    </row>
    <row r="361" spans="1:39" ht="22.5" customHeight="1">
      <c r="A361" s="16" t="s">
        <v>36</v>
      </c>
      <c r="B361" s="5"/>
      <c r="C361" s="6"/>
      <c r="D361" s="7"/>
      <c r="E361" s="5"/>
      <c r="F361" s="6"/>
      <c r="G361" s="7"/>
      <c r="H361" s="5"/>
      <c r="I361" s="6"/>
      <c r="J361" s="7"/>
      <c r="K361" s="8"/>
      <c r="L361" s="382"/>
      <c r="M361" s="277"/>
      <c r="N361" s="8"/>
      <c r="O361" s="34"/>
      <c r="P361" s="34"/>
      <c r="Q361" s="34"/>
      <c r="R361" s="35"/>
      <c r="S361" s="382"/>
      <c r="T361" s="11"/>
      <c r="U361" s="12"/>
      <c r="V361" s="13"/>
      <c r="W361" s="55"/>
      <c r="X361" s="1"/>
      <c r="Y361" s="17"/>
      <c r="Z361" s="1"/>
      <c r="AA361" s="18"/>
      <c r="AB361" s="9"/>
      <c r="AC361" s="19"/>
      <c r="AD361" s="17"/>
      <c r="AE361" s="1"/>
      <c r="AF361" s="18"/>
      <c r="AG361" s="9"/>
      <c r="AH361" s="19"/>
      <c r="AI361" s="17"/>
      <c r="AJ361" s="270"/>
      <c r="AK361" s="386"/>
      <c r="AL361" s="385"/>
      <c r="AM361" s="386"/>
    </row>
    <row r="362" spans="1:39" ht="22.5" customHeight="1">
      <c r="A362" s="56" t="s">
        <v>37</v>
      </c>
      <c r="B362" s="57">
        <f t="shared" ref="B362:D363" si="210">B186-B10</f>
        <v>0</v>
      </c>
      <c r="C362" s="58">
        <f t="shared" si="210"/>
        <v>-1.2963893287125106E-3</v>
      </c>
      <c r="D362" s="59">
        <f t="shared" si="210"/>
        <v>-5.5344319804436282</v>
      </c>
      <c r="E362" s="57"/>
      <c r="F362" s="58"/>
      <c r="G362" s="59"/>
      <c r="H362" s="57"/>
      <c r="I362" s="58"/>
      <c r="J362" s="59"/>
      <c r="K362" s="60">
        <f>K186-K10</f>
        <v>0</v>
      </c>
      <c r="L362" s="117">
        <f>L186-L10</f>
        <v>-5.5344319804436282</v>
      </c>
      <c r="M362" s="277"/>
      <c r="N362" s="8"/>
      <c r="O362" s="34"/>
      <c r="P362" s="34"/>
      <c r="Q362" s="34"/>
      <c r="R362" s="35"/>
      <c r="S362" s="382"/>
      <c r="T362" s="11"/>
      <c r="U362" s="12"/>
      <c r="V362" s="13"/>
      <c r="W362" s="113">
        <f>W186-W10</f>
        <v>-5.5344319804436282</v>
      </c>
      <c r="X362" s="1"/>
      <c r="Y362" s="62">
        <f t="shared" ref="Y362:AJ363" si="211">Y186-Y10</f>
        <v>0</v>
      </c>
      <c r="Z362" s="59">
        <f t="shared" si="211"/>
        <v>0</v>
      </c>
      <c r="AA362" s="63">
        <f t="shared" si="211"/>
        <v>0</v>
      </c>
      <c r="AB362" s="59">
        <f t="shared" si="211"/>
        <v>0</v>
      </c>
      <c r="AC362" s="64">
        <f>Z362+AB362</f>
        <v>0</v>
      </c>
      <c r="AD362" s="62"/>
      <c r="AE362" s="59"/>
      <c r="AF362" s="63"/>
      <c r="AG362" s="59"/>
      <c r="AH362" s="64"/>
      <c r="AI362" s="62"/>
      <c r="AJ362" s="64"/>
      <c r="AK362" s="65">
        <f>+AC362+AH362+AJ362</f>
        <v>0</v>
      </c>
      <c r="AL362" s="385"/>
      <c r="AM362" s="420">
        <f>W362+AK362</f>
        <v>-5.5344319804436282</v>
      </c>
    </row>
    <row r="363" spans="1:39" ht="22.5" customHeight="1">
      <c r="A363" s="56" t="s">
        <v>38</v>
      </c>
      <c r="B363" s="57">
        <f t="shared" si="210"/>
        <v>0</v>
      </c>
      <c r="C363" s="66">
        <f t="shared" si="210"/>
        <v>8.7335953446668196E-3</v>
      </c>
      <c r="D363" s="423">
        <f t="shared" si="210"/>
        <v>37.284701678145836</v>
      </c>
      <c r="E363" s="57"/>
      <c r="F363" s="66"/>
      <c r="G363" s="67"/>
      <c r="H363" s="57"/>
      <c r="I363" s="66"/>
      <c r="J363" s="67"/>
      <c r="K363" s="68">
        <f>K187-K11</f>
        <v>0</v>
      </c>
      <c r="L363" s="146">
        <f>L187-L11</f>
        <v>37.284701678145836</v>
      </c>
      <c r="M363" s="277"/>
      <c r="N363" s="8"/>
      <c r="O363" s="34"/>
      <c r="P363" s="34"/>
      <c r="Q363" s="34"/>
      <c r="R363" s="35"/>
      <c r="S363" s="382"/>
      <c r="T363" s="63">
        <f>T187-T11</f>
        <v>0</v>
      </c>
      <c r="U363" s="70">
        <f>U187-U11</f>
        <v>0.95588671212759024</v>
      </c>
      <c r="V363" s="423">
        <f>V187-V11</f>
        <v>5.2768268688974018</v>
      </c>
      <c r="W363" s="422">
        <f>W187-W11</f>
        <v>42.561528547043224</v>
      </c>
      <c r="X363" s="1"/>
      <c r="Y363" s="72"/>
      <c r="Z363" s="69"/>
      <c r="AA363" s="73"/>
      <c r="AB363" s="69"/>
      <c r="AC363" s="74"/>
      <c r="AD363" s="72">
        <f t="shared" si="211"/>
        <v>0</v>
      </c>
      <c r="AE363" s="69">
        <f t="shared" si="211"/>
        <v>0</v>
      </c>
      <c r="AF363" s="73">
        <f t="shared" si="211"/>
        <v>0</v>
      </c>
      <c r="AG363" s="69">
        <f t="shared" si="211"/>
        <v>0</v>
      </c>
      <c r="AH363" s="74">
        <f>AE363+AG363</f>
        <v>0</v>
      </c>
      <c r="AI363" s="62">
        <f t="shared" si="211"/>
        <v>0</v>
      </c>
      <c r="AJ363" s="64">
        <f t="shared" si="211"/>
        <v>0</v>
      </c>
      <c r="AK363" s="420">
        <f>+AC363+AH363+AJ363</f>
        <v>0</v>
      </c>
      <c r="AL363" s="385"/>
      <c r="AM363" s="421">
        <f>W363+AK363</f>
        <v>42.561528547043224</v>
      </c>
    </row>
    <row r="364" spans="1:39" ht="22.5" customHeight="1">
      <c r="A364" s="56" t="s">
        <v>39</v>
      </c>
      <c r="B364" s="57">
        <f>B188-B12</f>
        <v>0</v>
      </c>
      <c r="C364" s="58">
        <f>SUM(C362:C363)</f>
        <v>7.4372060159543091E-3</v>
      </c>
      <c r="D364" s="59">
        <f>SUM(D362:D363)</f>
        <v>31.750269697702208</v>
      </c>
      <c r="E364" s="57"/>
      <c r="F364" s="58"/>
      <c r="G364" s="59"/>
      <c r="H364" s="57"/>
      <c r="I364" s="58"/>
      <c r="J364" s="59"/>
      <c r="K364" s="60"/>
      <c r="L364" s="117">
        <f>+D364+G364+J364</f>
        <v>31.750269697702208</v>
      </c>
      <c r="M364" s="116"/>
      <c r="N364" s="60"/>
      <c r="O364" s="76"/>
      <c r="P364" s="76"/>
      <c r="Q364" s="76"/>
      <c r="R364" s="77"/>
      <c r="S364" s="117"/>
      <c r="T364" s="192"/>
      <c r="U364" s="271"/>
      <c r="V364" s="59">
        <f>SUM(V362:V363)</f>
        <v>5.2768268688974018</v>
      </c>
      <c r="W364" s="113">
        <f>SUM(W362:W363)</f>
        <v>37.027096566599596</v>
      </c>
      <c r="Y364" s="62"/>
      <c r="Z364" s="59">
        <f>SUM(Z362:Z363)</f>
        <v>0</v>
      </c>
      <c r="AA364" s="63"/>
      <c r="AB364" s="59">
        <f>SUM(AB362:AB363)</f>
        <v>0</v>
      </c>
      <c r="AC364" s="64">
        <f>SUM(AC362:AC363)</f>
        <v>0</v>
      </c>
      <c r="AD364" s="62"/>
      <c r="AE364" s="59">
        <f>SUM(AE362:AE363)</f>
        <v>0</v>
      </c>
      <c r="AF364" s="63"/>
      <c r="AG364" s="59">
        <f>SUM(AG362:AG363)</f>
        <v>0</v>
      </c>
      <c r="AH364" s="64">
        <f>SUM(AH362:AH363)</f>
        <v>0</v>
      </c>
      <c r="AI364" s="62"/>
      <c r="AJ364" s="64">
        <f>SUM(AJ362:AJ363)</f>
        <v>0</v>
      </c>
      <c r="AK364" s="65">
        <f>SUM(AK362:AK363)</f>
        <v>0</v>
      </c>
      <c r="AL364" s="387"/>
      <c r="AM364" s="420">
        <f>SUM(AM362:AM363)</f>
        <v>37.027096566599596</v>
      </c>
    </row>
    <row r="365" spans="1:39" ht="22.5" customHeight="1">
      <c r="A365" s="16"/>
      <c r="B365" s="57"/>
      <c r="C365" s="58"/>
      <c r="D365" s="59"/>
      <c r="E365" s="57"/>
      <c r="F365" s="58"/>
      <c r="G365" s="59"/>
      <c r="H365" s="57"/>
      <c r="I365" s="58"/>
      <c r="J365" s="59"/>
      <c r="K365" s="60"/>
      <c r="L365" s="117"/>
      <c r="M365" s="116"/>
      <c r="N365" s="60"/>
      <c r="O365" s="76"/>
      <c r="P365" s="76"/>
      <c r="Q365" s="76"/>
      <c r="R365" s="77"/>
      <c r="S365" s="117"/>
      <c r="T365" s="63"/>
      <c r="U365" s="70"/>
      <c r="V365" s="59"/>
      <c r="W365" s="113"/>
      <c r="Y365" s="62"/>
      <c r="Z365" s="59"/>
      <c r="AA365" s="63"/>
      <c r="AB365" s="59"/>
      <c r="AC365" s="64"/>
      <c r="AD365" s="62"/>
      <c r="AE365" s="59"/>
      <c r="AF365" s="63"/>
      <c r="AG365" s="59"/>
      <c r="AH365" s="64"/>
      <c r="AI365" s="62"/>
      <c r="AJ365" s="64"/>
      <c r="AK365" s="65"/>
      <c r="AL365" s="387"/>
      <c r="AM365" s="65"/>
    </row>
    <row r="366" spans="1:39" ht="22.5" customHeight="1">
      <c r="A366" s="16" t="s">
        <v>40</v>
      </c>
      <c r="B366" s="57"/>
      <c r="C366" s="58"/>
      <c r="D366" s="59"/>
      <c r="E366" s="57"/>
      <c r="F366" s="58"/>
      <c r="G366" s="59"/>
      <c r="H366" s="57"/>
      <c r="I366" s="58"/>
      <c r="J366" s="59"/>
      <c r="K366" s="60"/>
      <c r="L366" s="117"/>
      <c r="M366" s="116"/>
      <c r="N366" s="60"/>
      <c r="O366" s="76"/>
      <c r="P366" s="76"/>
      <c r="Q366" s="76"/>
      <c r="R366" s="77"/>
      <c r="S366" s="117"/>
      <c r="T366" s="63"/>
      <c r="U366" s="70"/>
      <c r="V366" s="59"/>
      <c r="W366" s="113"/>
      <c r="Y366" s="62"/>
      <c r="Z366" s="59"/>
      <c r="AA366" s="63"/>
      <c r="AB366" s="59"/>
      <c r="AC366" s="64"/>
      <c r="AD366" s="62"/>
      <c r="AE366" s="59"/>
      <c r="AF366" s="63"/>
      <c r="AG366" s="59"/>
      <c r="AH366" s="64"/>
      <c r="AI366" s="62"/>
      <c r="AJ366" s="64"/>
      <c r="AK366" s="65"/>
      <c r="AL366" s="387"/>
      <c r="AM366" s="65"/>
    </row>
    <row r="367" spans="1:39" ht="22.5" customHeight="1">
      <c r="A367" s="56" t="s">
        <v>37</v>
      </c>
      <c r="B367" s="57">
        <f t="shared" ref="B367:J368" si="212">B191-B15</f>
        <v>0</v>
      </c>
      <c r="C367" s="58">
        <f t="shared" si="212"/>
        <v>-1.2963893287125106E-3</v>
      </c>
      <c r="D367" s="59">
        <f t="shared" si="212"/>
        <v>-4.0045421278697813E-2</v>
      </c>
      <c r="E367" s="57">
        <f t="shared" si="212"/>
        <v>0</v>
      </c>
      <c r="F367" s="58">
        <f t="shared" si="212"/>
        <v>-1.2963893287125106E-3</v>
      </c>
      <c r="G367" s="59">
        <f t="shared" si="212"/>
        <v>-9.2188831132855142E-2</v>
      </c>
      <c r="H367" s="57">
        <f t="shared" si="212"/>
        <v>0</v>
      </c>
      <c r="I367" s="58">
        <f t="shared" si="212"/>
        <v>-1.2963893287125106E-3</v>
      </c>
      <c r="J367" s="59">
        <f t="shared" si="212"/>
        <v>-0.26128485830256309</v>
      </c>
      <c r="K367" s="60">
        <f>+B367+E367+H367</f>
        <v>0</v>
      </c>
      <c r="L367" s="117">
        <f>+D367+G367+J367</f>
        <v>-0.39351911071411605</v>
      </c>
      <c r="M367" s="116"/>
      <c r="N367" s="60"/>
      <c r="O367" s="76"/>
      <c r="P367" s="76"/>
      <c r="Q367" s="76"/>
      <c r="R367" s="77"/>
      <c r="S367" s="117"/>
      <c r="T367" s="63"/>
      <c r="U367" s="70"/>
      <c r="V367" s="59"/>
      <c r="W367" s="113">
        <f>L367+S367+V367</f>
        <v>-0.39351911071411605</v>
      </c>
      <c r="Y367" s="62">
        <f t="shared" ref="Y367:AB367" si="213">Y191-Y15</f>
        <v>0</v>
      </c>
      <c r="Z367" s="59">
        <f t="shared" si="213"/>
        <v>0</v>
      </c>
      <c r="AA367" s="63">
        <f t="shared" si="213"/>
        <v>0</v>
      </c>
      <c r="AB367" s="59">
        <f t="shared" si="213"/>
        <v>0</v>
      </c>
      <c r="AC367" s="64">
        <f>Z367+AB367</f>
        <v>0</v>
      </c>
      <c r="AD367" s="62"/>
      <c r="AE367" s="59"/>
      <c r="AF367" s="63"/>
      <c r="AG367" s="59"/>
      <c r="AH367" s="64"/>
      <c r="AI367" s="62"/>
      <c r="AJ367" s="64"/>
      <c r="AK367" s="65">
        <f>+AC367+AH367+AJ367</f>
        <v>0</v>
      </c>
      <c r="AL367" s="385"/>
      <c r="AM367" s="65">
        <f>W367+AK367</f>
        <v>-0.39351911071411605</v>
      </c>
    </row>
    <row r="368" spans="1:39" ht="22.5" customHeight="1">
      <c r="A368" s="56" t="s">
        <v>38</v>
      </c>
      <c r="B368" s="57">
        <f t="shared" si="212"/>
        <v>0</v>
      </c>
      <c r="C368" s="66">
        <f t="shared" si="212"/>
        <v>1.439260353004379E-2</v>
      </c>
      <c r="D368" s="67">
        <f t="shared" si="212"/>
        <v>0.44458702250370763</v>
      </c>
      <c r="E368" s="57">
        <f t="shared" si="212"/>
        <v>0</v>
      </c>
      <c r="F368" s="66">
        <f t="shared" si="212"/>
        <v>9.7942827148759237E-3</v>
      </c>
      <c r="G368" s="67">
        <f t="shared" si="212"/>
        <v>0.69649098096624051</v>
      </c>
      <c r="H368" s="57">
        <f t="shared" si="212"/>
        <v>0</v>
      </c>
      <c r="I368" s="66">
        <f t="shared" si="212"/>
        <v>2.4849815851300389E-3</v>
      </c>
      <c r="J368" s="67">
        <f t="shared" si="212"/>
        <v>0.50084341715464031</v>
      </c>
      <c r="K368" s="68">
        <f>+B368+E368+H368</f>
        <v>0</v>
      </c>
      <c r="L368" s="146">
        <f>+D368+G368+J368</f>
        <v>1.6419214206245885</v>
      </c>
      <c r="M368" s="116"/>
      <c r="N368" s="60"/>
      <c r="O368" s="76"/>
      <c r="P368" s="76"/>
      <c r="Q368" s="76"/>
      <c r="R368" s="77"/>
      <c r="S368" s="117"/>
      <c r="T368" s="63">
        <f>T192-T16</f>
        <v>0</v>
      </c>
      <c r="U368" s="70">
        <f>U192-U16</f>
        <v>0.95588671212759024</v>
      </c>
      <c r="V368" s="67">
        <f>V192-V16</f>
        <v>0.15998390904046023</v>
      </c>
      <c r="W368" s="114">
        <f>L368+S368+V368</f>
        <v>1.8019053296650487</v>
      </c>
      <c r="Y368" s="72"/>
      <c r="Z368" s="69"/>
      <c r="AA368" s="73"/>
      <c r="AB368" s="69"/>
      <c r="AC368" s="74"/>
      <c r="AD368" s="72">
        <f t="shared" ref="AD368:AG368" si="214">AD192-AD16</f>
        <v>0</v>
      </c>
      <c r="AE368" s="69">
        <f t="shared" si="214"/>
        <v>0</v>
      </c>
      <c r="AF368" s="73">
        <f t="shared" si="214"/>
        <v>0</v>
      </c>
      <c r="AG368" s="69">
        <f t="shared" si="214"/>
        <v>0</v>
      </c>
      <c r="AH368" s="74">
        <f>AE368+AG368</f>
        <v>0</v>
      </c>
      <c r="AI368" s="62">
        <f t="shared" ref="AI368:AJ368" si="215">AI192-AI16</f>
        <v>0</v>
      </c>
      <c r="AJ368" s="64">
        <f t="shared" si="215"/>
        <v>0</v>
      </c>
      <c r="AK368" s="65">
        <f>+AC368+AH368+AJ368</f>
        <v>0</v>
      </c>
      <c r="AL368" s="385"/>
      <c r="AM368" s="75">
        <f>W368+AK368</f>
        <v>1.8019053296650487</v>
      </c>
    </row>
    <row r="369" spans="1:39" ht="22.5" customHeight="1">
      <c r="A369" s="56" t="s">
        <v>39</v>
      </c>
      <c r="B369" s="57">
        <f>B193-B17</f>
        <v>0</v>
      </c>
      <c r="C369" s="58">
        <f>SUM(C367:C368)</f>
        <v>1.309621420133128E-2</v>
      </c>
      <c r="D369" s="59">
        <f>SUM(D367:D368)</f>
        <v>0.40454160122500982</v>
      </c>
      <c r="E369" s="57">
        <f>E193-E17</f>
        <v>0</v>
      </c>
      <c r="F369" s="58">
        <v>0</v>
      </c>
      <c r="G369" s="59">
        <f>SUM(G367:G368)</f>
        <v>0.60430214983338537</v>
      </c>
      <c r="H369" s="57">
        <f>H193-H17</f>
        <v>0</v>
      </c>
      <c r="I369" s="58">
        <f>SUM(I367:I368)</f>
        <v>1.1885922564175283E-3</v>
      </c>
      <c r="J369" s="59">
        <f>SUM(J367:J368)</f>
        <v>0.23955855885207722</v>
      </c>
      <c r="K369" s="60">
        <f>+B369+E369+H369</f>
        <v>0</v>
      </c>
      <c r="L369" s="117">
        <f>+D369+G369+J369</f>
        <v>1.2484023099104724</v>
      </c>
      <c r="M369" s="116"/>
      <c r="N369" s="60"/>
      <c r="O369" s="76"/>
      <c r="P369" s="76"/>
      <c r="Q369" s="76"/>
      <c r="R369" s="77"/>
      <c r="S369" s="117"/>
      <c r="T369" s="192"/>
      <c r="U369" s="271"/>
      <c r="V369" s="59">
        <f>SUM(V367:V368)</f>
        <v>0.15998390904046023</v>
      </c>
      <c r="W369" s="113">
        <f>SUM(W367:W368)</f>
        <v>1.4083862189509326</v>
      </c>
      <c r="Y369" s="62"/>
      <c r="Z369" s="59">
        <f>SUM(Z367:Z368)</f>
        <v>0</v>
      </c>
      <c r="AA369" s="63"/>
      <c r="AB369" s="59">
        <f>SUM(AB367:AB368)</f>
        <v>0</v>
      </c>
      <c r="AC369" s="64">
        <f>SUM(AC367:AC368)</f>
        <v>0</v>
      </c>
      <c r="AD369" s="62"/>
      <c r="AE369" s="59">
        <f>SUM(AE367:AE368)</f>
        <v>0</v>
      </c>
      <c r="AF369" s="63"/>
      <c r="AG369" s="59">
        <f>SUM(AG367:AG368)</f>
        <v>0</v>
      </c>
      <c r="AH369" s="64">
        <f>SUM(AH367:AH368)</f>
        <v>0</v>
      </c>
      <c r="AI369" s="62"/>
      <c r="AJ369" s="64">
        <f>SUM(AJ367:AJ368)</f>
        <v>0</v>
      </c>
      <c r="AK369" s="65">
        <f>SUM(AK367:AK368)</f>
        <v>0</v>
      </c>
      <c r="AL369" s="387"/>
      <c r="AM369" s="65">
        <f>SUM(AM367:AM368)</f>
        <v>1.4083862189509326</v>
      </c>
    </row>
    <row r="370" spans="1:39" ht="22.5" customHeight="1">
      <c r="A370" s="16"/>
      <c r="B370" s="78"/>
      <c r="C370" s="58"/>
      <c r="D370" s="69"/>
      <c r="E370" s="78"/>
      <c r="F370" s="58"/>
      <c r="G370" s="69"/>
      <c r="H370" s="78"/>
      <c r="I370" s="58"/>
      <c r="J370" s="69"/>
      <c r="K370" s="68"/>
      <c r="L370" s="146"/>
      <c r="M370" s="154"/>
      <c r="N370" s="68"/>
      <c r="O370" s="79"/>
      <c r="P370" s="79"/>
      <c r="Q370" s="79"/>
      <c r="R370" s="77"/>
      <c r="S370" s="146"/>
      <c r="T370" s="73"/>
      <c r="U370" s="70"/>
      <c r="V370" s="69"/>
      <c r="W370" s="83"/>
      <c r="Y370" s="72"/>
      <c r="Z370" s="69"/>
      <c r="AA370" s="73"/>
      <c r="AB370" s="69"/>
      <c r="AC370" s="74"/>
      <c r="AD370" s="72"/>
      <c r="AE370" s="69"/>
      <c r="AF370" s="73"/>
      <c r="AG370" s="69"/>
      <c r="AH370" s="74"/>
      <c r="AI370" s="72"/>
      <c r="AJ370" s="74"/>
      <c r="AK370" s="81"/>
      <c r="AL370" s="387"/>
      <c r="AM370" s="81"/>
    </row>
    <row r="371" spans="1:39" ht="22.5" customHeight="1">
      <c r="A371" s="16" t="s">
        <v>41</v>
      </c>
      <c r="B371" s="57"/>
      <c r="C371" s="58"/>
      <c r="D371" s="59"/>
      <c r="E371" s="57"/>
      <c r="F371" s="58"/>
      <c r="G371" s="59"/>
      <c r="H371" s="57"/>
      <c r="I371" s="58"/>
      <c r="J371" s="59"/>
      <c r="K371" s="60"/>
      <c r="L371" s="117"/>
      <c r="M371" s="116"/>
      <c r="N371" s="60"/>
      <c r="O371" s="76"/>
      <c r="P371" s="76"/>
      <c r="Q371" s="76"/>
      <c r="R371" s="77"/>
      <c r="S371" s="117"/>
      <c r="T371" s="63"/>
      <c r="U371" s="70"/>
      <c r="V371" s="59"/>
      <c r="W371" s="113"/>
      <c r="Y371" s="62"/>
      <c r="Z371" s="59"/>
      <c r="AA371" s="63"/>
      <c r="AB371" s="59"/>
      <c r="AC371" s="64"/>
      <c r="AD371" s="62"/>
      <c r="AE371" s="59"/>
      <c r="AF371" s="63"/>
      <c r="AG371" s="59"/>
      <c r="AH371" s="64"/>
      <c r="AI371" s="62"/>
      <c r="AJ371" s="64"/>
      <c r="AK371" s="65"/>
      <c r="AL371" s="387"/>
      <c r="AM371" s="65"/>
    </row>
    <row r="372" spans="1:39" ht="22.5" customHeight="1">
      <c r="A372" s="56" t="s">
        <v>37</v>
      </c>
      <c r="B372" s="57">
        <f t="shared" ref="B372:J373" si="216">B196-B20</f>
        <v>0</v>
      </c>
      <c r="C372" s="58">
        <f t="shared" si="216"/>
        <v>-1.2963893287125106E-3</v>
      </c>
      <c r="D372" s="59">
        <f t="shared" si="216"/>
        <v>-7.8352190346449468E-2</v>
      </c>
      <c r="E372" s="57">
        <f t="shared" si="216"/>
        <v>0</v>
      </c>
      <c r="F372" s="58">
        <f t="shared" si="216"/>
        <v>-1.2963893287125106E-3</v>
      </c>
      <c r="G372" s="59">
        <f t="shared" si="216"/>
        <v>-0.23791932046917097</v>
      </c>
      <c r="H372" s="57">
        <f t="shared" si="216"/>
        <v>0</v>
      </c>
      <c r="I372" s="58">
        <f t="shared" si="216"/>
        <v>-1.2963893287125106E-3</v>
      </c>
      <c r="J372" s="59">
        <f t="shared" si="216"/>
        <v>-0.20512997527185917</v>
      </c>
      <c r="K372" s="60">
        <f>+B372+E372+H372</f>
        <v>0</v>
      </c>
      <c r="L372" s="117">
        <f>+D372+G372+J372</f>
        <v>-0.5214014860874796</v>
      </c>
      <c r="M372" s="116"/>
      <c r="N372" s="60"/>
      <c r="O372" s="76"/>
      <c r="P372" s="76"/>
      <c r="Q372" s="76"/>
      <c r="R372" s="77"/>
      <c r="S372" s="117"/>
      <c r="T372" s="63"/>
      <c r="U372" s="70"/>
      <c r="V372" s="59"/>
      <c r="W372" s="113">
        <f>L372+S372+V372</f>
        <v>-0.5214014860874796</v>
      </c>
      <c r="Y372" s="62">
        <f t="shared" ref="Y372:AB372" si="217">Y196-Y20</f>
        <v>0</v>
      </c>
      <c r="Z372" s="59">
        <f t="shared" si="217"/>
        <v>0</v>
      </c>
      <c r="AA372" s="63">
        <f t="shared" si="217"/>
        <v>0</v>
      </c>
      <c r="AB372" s="59">
        <f t="shared" si="217"/>
        <v>0</v>
      </c>
      <c r="AC372" s="64">
        <f>Z372+AB372</f>
        <v>0</v>
      </c>
      <c r="AD372" s="62"/>
      <c r="AE372" s="59"/>
      <c r="AF372" s="63"/>
      <c r="AG372" s="59"/>
      <c r="AH372" s="64"/>
      <c r="AI372" s="62"/>
      <c r="AJ372" s="64"/>
      <c r="AK372" s="65">
        <f>+AC372+AH372+AJ372</f>
        <v>0</v>
      </c>
      <c r="AL372" s="385"/>
      <c r="AM372" s="65">
        <f>W372+AK372</f>
        <v>-0.5214014860874796</v>
      </c>
    </row>
    <row r="373" spans="1:39" ht="22.5" customHeight="1">
      <c r="A373" s="56" t="s">
        <v>38</v>
      </c>
      <c r="B373" s="57">
        <f t="shared" si="216"/>
        <v>0</v>
      </c>
      <c r="C373" s="66">
        <f t="shared" si="216"/>
        <v>1.8932958060902005E-2</v>
      </c>
      <c r="D373" s="67">
        <f t="shared" si="216"/>
        <v>1.1442849003411624</v>
      </c>
      <c r="E373" s="57">
        <f t="shared" si="216"/>
        <v>0</v>
      </c>
      <c r="F373" s="66">
        <f t="shared" si="216"/>
        <v>8.7335953446668196E-3</v>
      </c>
      <c r="G373" s="67">
        <f t="shared" si="216"/>
        <v>1.6028295077987771</v>
      </c>
      <c r="H373" s="57">
        <f t="shared" si="216"/>
        <v>0</v>
      </c>
      <c r="I373" s="66">
        <f t="shared" si="216"/>
        <v>5.8041062093109469E-3</v>
      </c>
      <c r="J373" s="67">
        <f t="shared" si="216"/>
        <v>0.91839398614428447</v>
      </c>
      <c r="K373" s="68">
        <f>+B373+E373+H373</f>
        <v>0</v>
      </c>
      <c r="L373" s="146">
        <f>+D373+G373+J373</f>
        <v>3.6655083942842239</v>
      </c>
      <c r="M373" s="116"/>
      <c r="N373" s="60"/>
      <c r="O373" s="76"/>
      <c r="P373" s="76"/>
      <c r="Q373" s="76"/>
      <c r="R373" s="77"/>
      <c r="S373" s="117"/>
      <c r="T373" s="63">
        <f>T197-T21</f>
        <v>0</v>
      </c>
      <c r="U373" s="70">
        <f>U197-U21</f>
        <v>0.95588671212759024</v>
      </c>
      <c r="V373" s="67">
        <f>V197-V21</f>
        <v>5.149461300228575E-2</v>
      </c>
      <c r="W373" s="114">
        <f>L373+S373+V373</f>
        <v>3.7170030072865097</v>
      </c>
      <c r="Y373" s="72"/>
      <c r="Z373" s="69"/>
      <c r="AA373" s="73"/>
      <c r="AB373" s="69"/>
      <c r="AC373" s="74"/>
      <c r="AD373" s="72">
        <f t="shared" ref="AD373:AG373" si="218">AD197-AD21</f>
        <v>0</v>
      </c>
      <c r="AE373" s="69">
        <f t="shared" si="218"/>
        <v>0</v>
      </c>
      <c r="AF373" s="73">
        <f t="shared" si="218"/>
        <v>0</v>
      </c>
      <c r="AG373" s="69">
        <f t="shared" si="218"/>
        <v>0</v>
      </c>
      <c r="AH373" s="74">
        <f>AE373+AG373</f>
        <v>0</v>
      </c>
      <c r="AI373" s="62">
        <f t="shared" ref="AI373:AJ373" si="219">AI197-AI21</f>
        <v>0</v>
      </c>
      <c r="AJ373" s="64">
        <f t="shared" si="219"/>
        <v>0</v>
      </c>
      <c r="AK373" s="65">
        <f>+AC373+AH373+AJ373</f>
        <v>0</v>
      </c>
      <c r="AL373" s="385"/>
      <c r="AM373" s="75">
        <f>W373+AK373</f>
        <v>3.7170030072865097</v>
      </c>
    </row>
    <row r="374" spans="1:39" ht="22.5" customHeight="1">
      <c r="A374" s="56" t="s">
        <v>39</v>
      </c>
      <c r="B374" s="57"/>
      <c r="C374" s="58">
        <f>SUM(C372:C373)</f>
        <v>1.7636568732189495E-2</v>
      </c>
      <c r="D374" s="59">
        <f>SUM(D372:D373)</f>
        <v>1.0659327099947129</v>
      </c>
      <c r="E374" s="57">
        <f>E198-E22</f>
        <v>0</v>
      </c>
      <c r="F374" s="58">
        <v>0</v>
      </c>
      <c r="G374" s="59">
        <f>SUM(G372:G373)</f>
        <v>1.3649101873296061</v>
      </c>
      <c r="H374" s="57">
        <f>H198-H22</f>
        <v>0</v>
      </c>
      <c r="I374" s="58">
        <f>SUM(I372:I373)</f>
        <v>4.5077168805984363E-3</v>
      </c>
      <c r="J374" s="59">
        <f>SUM(J372:J373)</f>
        <v>0.7132640108724253</v>
      </c>
      <c r="K374" s="60">
        <f>+B374+E374+H374</f>
        <v>0</v>
      </c>
      <c r="L374" s="117">
        <f>+D374+G374+J374</f>
        <v>3.1441069081967443</v>
      </c>
      <c r="M374" s="116"/>
      <c r="N374" s="60"/>
      <c r="O374" s="76"/>
      <c r="P374" s="76"/>
      <c r="Q374" s="76"/>
      <c r="R374" s="77"/>
      <c r="S374" s="117"/>
      <c r="T374" s="192"/>
      <c r="U374" s="271"/>
      <c r="V374" s="59">
        <f>SUM(V372:V373)</f>
        <v>5.149461300228575E-2</v>
      </c>
      <c r="W374" s="113">
        <f>SUM(W372:W373)</f>
        <v>3.1956015211990301</v>
      </c>
      <c r="Y374" s="62"/>
      <c r="Z374" s="59">
        <f>SUM(Z372:Z373)</f>
        <v>0</v>
      </c>
      <c r="AA374" s="63"/>
      <c r="AB374" s="59">
        <f>SUM(AB372:AB373)</f>
        <v>0</v>
      </c>
      <c r="AC374" s="64">
        <f>SUM(AC372:AC373)</f>
        <v>0</v>
      </c>
      <c r="AD374" s="62"/>
      <c r="AE374" s="59">
        <f>SUM(AE372:AE373)</f>
        <v>0</v>
      </c>
      <c r="AF374" s="63"/>
      <c r="AG374" s="59">
        <f>SUM(AG372:AG373)</f>
        <v>0</v>
      </c>
      <c r="AH374" s="64">
        <f>SUM(AH372:AH373)</f>
        <v>0</v>
      </c>
      <c r="AI374" s="62"/>
      <c r="AJ374" s="64">
        <f>SUM(AJ372:AJ373)</f>
        <v>0</v>
      </c>
      <c r="AK374" s="65">
        <f>SUM(AK372:AK373)</f>
        <v>0</v>
      </c>
      <c r="AL374" s="387"/>
      <c r="AM374" s="65">
        <f>SUM(AM372:AM373)</f>
        <v>3.1956015211990301</v>
      </c>
    </row>
    <row r="375" spans="1:39" ht="22.5" customHeight="1">
      <c r="A375" s="16"/>
      <c r="B375" s="78"/>
      <c r="C375" s="58"/>
      <c r="D375" s="69"/>
      <c r="E375" s="78"/>
      <c r="F375" s="58"/>
      <c r="G375" s="69"/>
      <c r="H375" s="78"/>
      <c r="I375" s="58"/>
      <c r="J375" s="69"/>
      <c r="K375" s="68"/>
      <c r="L375" s="146"/>
      <c r="M375" s="154"/>
      <c r="N375" s="68"/>
      <c r="O375" s="79"/>
      <c r="P375" s="79"/>
      <c r="Q375" s="79"/>
      <c r="R375" s="77"/>
      <c r="S375" s="146"/>
      <c r="T375" s="73"/>
      <c r="U375" s="70"/>
      <c r="V375" s="69"/>
      <c r="W375" s="83"/>
      <c r="Y375" s="72"/>
      <c r="Z375" s="69"/>
      <c r="AA375" s="73"/>
      <c r="AB375" s="69"/>
      <c r="AC375" s="74"/>
      <c r="AD375" s="72"/>
      <c r="AE375" s="69"/>
      <c r="AF375" s="73"/>
      <c r="AG375" s="69"/>
      <c r="AH375" s="74"/>
      <c r="AI375" s="72"/>
      <c r="AJ375" s="74"/>
      <c r="AK375" s="81"/>
      <c r="AL375" s="387"/>
      <c r="AM375" s="81"/>
    </row>
    <row r="376" spans="1:39" ht="22.5" customHeight="1">
      <c r="A376" s="16" t="s">
        <v>42</v>
      </c>
      <c r="B376" s="57"/>
      <c r="C376" s="58"/>
      <c r="D376" s="59"/>
      <c r="E376" s="57"/>
      <c r="F376" s="58"/>
      <c r="G376" s="59"/>
      <c r="H376" s="57"/>
      <c r="I376" s="58"/>
      <c r="J376" s="59"/>
      <c r="K376" s="60"/>
      <c r="L376" s="117"/>
      <c r="M376" s="116"/>
      <c r="N376" s="60"/>
      <c r="O376" s="76"/>
      <c r="P376" s="76"/>
      <c r="Q376" s="76"/>
      <c r="R376" s="77"/>
      <c r="S376" s="117"/>
      <c r="T376" s="63"/>
      <c r="U376" s="70"/>
      <c r="V376" s="59"/>
      <c r="W376" s="113"/>
      <c r="Y376" s="62"/>
      <c r="Z376" s="59"/>
      <c r="AA376" s="63"/>
      <c r="AB376" s="59"/>
      <c r="AC376" s="64"/>
      <c r="AD376" s="62"/>
      <c r="AE376" s="59"/>
      <c r="AF376" s="63"/>
      <c r="AG376" s="59"/>
      <c r="AH376" s="64"/>
      <c r="AI376" s="62"/>
      <c r="AJ376" s="64"/>
      <c r="AK376" s="65"/>
      <c r="AL376" s="387"/>
      <c r="AM376" s="65"/>
    </row>
    <row r="377" spans="1:39" ht="22.5" customHeight="1">
      <c r="A377" s="56" t="s">
        <v>37</v>
      </c>
      <c r="B377" s="57">
        <f t="shared" ref="B377:J378" si="220">B201-B25</f>
        <v>0</v>
      </c>
      <c r="C377" s="58">
        <f t="shared" si="220"/>
        <v>-1.2963893287125106E-3</v>
      </c>
      <c r="D377" s="59">
        <f t="shared" si="220"/>
        <v>-3.0261764656685231E-3</v>
      </c>
      <c r="E377" s="57">
        <f t="shared" si="220"/>
        <v>0</v>
      </c>
      <c r="F377" s="58">
        <f t="shared" si="220"/>
        <v>-1.2963893287125106E-3</v>
      </c>
      <c r="G377" s="59">
        <f t="shared" si="220"/>
        <v>-0.25551015139259192</v>
      </c>
      <c r="H377" s="57">
        <f t="shared" si="220"/>
        <v>0</v>
      </c>
      <c r="I377" s="58">
        <f t="shared" si="220"/>
        <v>0</v>
      </c>
      <c r="J377" s="59">
        <f t="shared" si="220"/>
        <v>0</v>
      </c>
      <c r="K377" s="60">
        <f>+B377+E377+H377</f>
        <v>0</v>
      </c>
      <c r="L377" s="117">
        <f>+D377+G377+J377</f>
        <v>-0.25853632785826042</v>
      </c>
      <c r="M377" s="116"/>
      <c r="N377" s="60"/>
      <c r="O377" s="76"/>
      <c r="P377" s="76"/>
      <c r="Q377" s="76"/>
      <c r="R377" s="77"/>
      <c r="S377" s="117"/>
      <c r="T377" s="63"/>
      <c r="U377" s="70"/>
      <c r="V377" s="59"/>
      <c r="W377" s="113">
        <f>L377+S377+V377</f>
        <v>-0.25853632785826042</v>
      </c>
      <c r="Y377" s="62">
        <f t="shared" ref="Y377:AB377" si="221">Y201-Y25</f>
        <v>0</v>
      </c>
      <c r="Z377" s="59">
        <f t="shared" si="221"/>
        <v>0</v>
      </c>
      <c r="AA377" s="63">
        <f t="shared" si="221"/>
        <v>0</v>
      </c>
      <c r="AB377" s="59">
        <f t="shared" si="221"/>
        <v>0</v>
      </c>
      <c r="AC377" s="64">
        <f>Z377+AB377</f>
        <v>0</v>
      </c>
      <c r="AD377" s="62"/>
      <c r="AE377" s="59"/>
      <c r="AF377" s="63"/>
      <c r="AG377" s="59"/>
      <c r="AH377" s="64"/>
      <c r="AI377" s="62"/>
      <c r="AJ377" s="64"/>
      <c r="AK377" s="65">
        <f>+AC377+AH377+AJ377</f>
        <v>0</v>
      </c>
      <c r="AL377" s="385"/>
      <c r="AM377" s="65">
        <f>W377+AK377</f>
        <v>-0.25853632785826042</v>
      </c>
    </row>
    <row r="378" spans="1:39" ht="22.5" customHeight="1">
      <c r="A378" s="56" t="s">
        <v>38</v>
      </c>
      <c r="B378" s="57">
        <f t="shared" si="220"/>
        <v>0</v>
      </c>
      <c r="C378" s="66">
        <f t="shared" si="220"/>
        <v>0.10052785979078327</v>
      </c>
      <c r="D378" s="67">
        <f t="shared" si="220"/>
        <v>0.23466333508392712</v>
      </c>
      <c r="E378" s="57">
        <f t="shared" si="220"/>
        <v>0</v>
      </c>
      <c r="F378" s="66">
        <f t="shared" si="220"/>
        <v>6.7381267255844091E-3</v>
      </c>
      <c r="G378" s="67">
        <f t="shared" si="220"/>
        <v>1.3280422336292883</v>
      </c>
      <c r="H378" s="57">
        <f t="shared" si="220"/>
        <v>0</v>
      </c>
      <c r="I378" s="66">
        <f t="shared" si="220"/>
        <v>0</v>
      </c>
      <c r="J378" s="67">
        <f t="shared" si="220"/>
        <v>0</v>
      </c>
      <c r="K378" s="68">
        <f>+B378+E378+H378</f>
        <v>0</v>
      </c>
      <c r="L378" s="146">
        <f>+D378+G378+J378</f>
        <v>1.5627055687132154</v>
      </c>
      <c r="M378" s="116"/>
      <c r="N378" s="60"/>
      <c r="O378" s="76"/>
      <c r="P378" s="76"/>
      <c r="Q378" s="76"/>
      <c r="R378" s="77"/>
      <c r="S378" s="117"/>
      <c r="T378" s="63">
        <f>T202-T26</f>
        <v>0</v>
      </c>
      <c r="U378" s="70">
        <f>U202-U26</f>
        <v>0.95588671212759024</v>
      </c>
      <c r="V378" s="67">
        <f>V202-V26</f>
        <v>9.3445938615967616E-2</v>
      </c>
      <c r="W378" s="114">
        <f>L378+S378+V378</f>
        <v>1.656151507329183</v>
      </c>
      <c r="Y378" s="72"/>
      <c r="Z378" s="69"/>
      <c r="AA378" s="73"/>
      <c r="AB378" s="69"/>
      <c r="AC378" s="74"/>
      <c r="AD378" s="72">
        <f t="shared" ref="AD378:AG378" si="222">AD202-AD26</f>
        <v>0</v>
      </c>
      <c r="AE378" s="69">
        <f t="shared" si="222"/>
        <v>0</v>
      </c>
      <c r="AF378" s="73">
        <f t="shared" si="222"/>
        <v>0</v>
      </c>
      <c r="AG378" s="69">
        <f t="shared" si="222"/>
        <v>0</v>
      </c>
      <c r="AH378" s="74">
        <f>AE378+AG378</f>
        <v>0</v>
      </c>
      <c r="AI378" s="62">
        <f t="shared" ref="AI378:AJ378" si="223">AI202-AI26</f>
        <v>0</v>
      </c>
      <c r="AJ378" s="64">
        <f t="shared" si="223"/>
        <v>0</v>
      </c>
      <c r="AK378" s="65">
        <f>+AC378+AH378+AJ378</f>
        <v>0</v>
      </c>
      <c r="AL378" s="385"/>
      <c r="AM378" s="75">
        <f>W378+AK378</f>
        <v>1.656151507329183</v>
      </c>
    </row>
    <row r="379" spans="1:39" ht="22.5" customHeight="1">
      <c r="A379" s="56" t="s">
        <v>39</v>
      </c>
      <c r="B379" s="57">
        <f>B203-B27</f>
        <v>0</v>
      </c>
      <c r="C379" s="58">
        <f>SUM(C377:C378)</f>
        <v>9.9231470462070759E-2</v>
      </c>
      <c r="D379" s="59">
        <f>SUM(D377:D378)</f>
        <v>0.23163715861825859</v>
      </c>
      <c r="E379" s="57">
        <f>E203-E27</f>
        <v>0</v>
      </c>
      <c r="F379" s="58">
        <v>6.5740539162400004E-3</v>
      </c>
      <c r="G379" s="59">
        <f>SUM(G377:G378)</f>
        <v>1.0725320822366964</v>
      </c>
      <c r="H379" s="57">
        <f>H203-H27</f>
        <v>0</v>
      </c>
      <c r="I379" s="58">
        <f>SUM(I377:I378)</f>
        <v>0</v>
      </c>
      <c r="J379" s="59">
        <f>SUM(J377:J378)</f>
        <v>0</v>
      </c>
      <c r="K379" s="60">
        <f>+B379+E379+H379</f>
        <v>0</v>
      </c>
      <c r="L379" s="117">
        <f>+D379+G379+J379</f>
        <v>1.304169240854955</v>
      </c>
      <c r="M379" s="116"/>
      <c r="N379" s="60"/>
      <c r="O379" s="76"/>
      <c r="P379" s="76"/>
      <c r="Q379" s="76"/>
      <c r="R379" s="77"/>
      <c r="S379" s="117"/>
      <c r="T379" s="192"/>
      <c r="U379" s="271"/>
      <c r="V379" s="59">
        <f>SUM(V377:V378)</f>
        <v>9.3445938615967616E-2</v>
      </c>
      <c r="W379" s="113">
        <f>SUM(W377:W378)</f>
        <v>1.3976151794709226</v>
      </c>
      <c r="Y379" s="62"/>
      <c r="Z379" s="59">
        <f>SUM(Z377:Z378)</f>
        <v>0</v>
      </c>
      <c r="AA379" s="63"/>
      <c r="AB379" s="59">
        <f>SUM(AB377:AB378)</f>
        <v>0</v>
      </c>
      <c r="AC379" s="64">
        <f>SUM(AC377:AC378)</f>
        <v>0</v>
      </c>
      <c r="AD379" s="62"/>
      <c r="AE379" s="59">
        <f>SUM(AE377:AE378)</f>
        <v>0</v>
      </c>
      <c r="AF379" s="63"/>
      <c r="AG379" s="59">
        <f>SUM(AG377:AG378)</f>
        <v>0</v>
      </c>
      <c r="AH379" s="64">
        <f>SUM(AH377:AH378)</f>
        <v>0</v>
      </c>
      <c r="AI379" s="62"/>
      <c r="AJ379" s="64">
        <f>SUM(AJ377:AJ378)</f>
        <v>0</v>
      </c>
      <c r="AK379" s="65">
        <f>SUM(AK377:AK378)</f>
        <v>0</v>
      </c>
      <c r="AL379" s="387"/>
      <c r="AM379" s="65">
        <f>SUM(AM377:AM378)</f>
        <v>1.3976151794709226</v>
      </c>
    </row>
    <row r="380" spans="1:39" ht="22.5" customHeight="1">
      <c r="A380" s="16"/>
      <c r="B380" s="78"/>
      <c r="C380" s="58"/>
      <c r="D380" s="69"/>
      <c r="E380" s="78"/>
      <c r="F380" s="58"/>
      <c r="G380" s="69"/>
      <c r="H380" s="78"/>
      <c r="I380" s="58"/>
      <c r="J380" s="69"/>
      <c r="K380" s="68"/>
      <c r="L380" s="146"/>
      <c r="M380" s="154"/>
      <c r="N380" s="68"/>
      <c r="O380" s="79"/>
      <c r="P380" s="79"/>
      <c r="Q380" s="79"/>
      <c r="R380" s="77"/>
      <c r="S380" s="146"/>
      <c r="T380" s="73"/>
      <c r="U380" s="70"/>
      <c r="V380" s="69"/>
      <c r="W380" s="83"/>
      <c r="Y380" s="72"/>
      <c r="Z380" s="69"/>
      <c r="AA380" s="73"/>
      <c r="AB380" s="69"/>
      <c r="AC380" s="74"/>
      <c r="AD380" s="72"/>
      <c r="AE380" s="69"/>
      <c r="AF380" s="73"/>
      <c r="AG380" s="69"/>
      <c r="AH380" s="74"/>
      <c r="AI380" s="72"/>
      <c r="AJ380" s="74"/>
      <c r="AK380" s="81"/>
      <c r="AL380" s="387"/>
      <c r="AM380" s="81"/>
    </row>
    <row r="381" spans="1:39" ht="22.5" customHeight="1">
      <c r="A381" s="16" t="s">
        <v>43</v>
      </c>
      <c r="B381" s="78"/>
      <c r="C381" s="58"/>
      <c r="D381" s="69"/>
      <c r="E381" s="78"/>
      <c r="F381" s="58"/>
      <c r="G381" s="69"/>
      <c r="H381" s="78"/>
      <c r="I381" s="58"/>
      <c r="J381" s="69"/>
      <c r="K381" s="68"/>
      <c r="L381" s="146"/>
      <c r="M381" s="154"/>
      <c r="N381" s="68"/>
      <c r="O381" s="79"/>
      <c r="P381" s="79"/>
      <c r="Q381" s="79"/>
      <c r="R381" s="77"/>
      <c r="S381" s="146"/>
      <c r="T381" s="73"/>
      <c r="U381" s="70"/>
      <c r="V381" s="69"/>
      <c r="W381" s="83"/>
      <c r="Y381" s="72"/>
      <c r="Z381" s="69"/>
      <c r="AA381" s="73"/>
      <c r="AB381" s="69"/>
      <c r="AC381" s="74"/>
      <c r="AD381" s="72"/>
      <c r="AE381" s="69"/>
      <c r="AF381" s="73"/>
      <c r="AG381" s="69"/>
      <c r="AH381" s="74"/>
      <c r="AI381" s="72"/>
      <c r="AJ381" s="74"/>
      <c r="AK381" s="81"/>
      <c r="AL381" s="387"/>
      <c r="AM381" s="81"/>
    </row>
    <row r="382" spans="1:39" ht="22.5" customHeight="1">
      <c r="A382" s="56" t="s">
        <v>37</v>
      </c>
      <c r="B382" s="57">
        <f>B362+B367+B372+B377</f>
        <v>0</v>
      </c>
      <c r="C382" s="58"/>
      <c r="D382" s="59">
        <f t="shared" ref="D382:E384" si="224">D362+D367+D372+D377</f>
        <v>-5.6558557685344448</v>
      </c>
      <c r="E382" s="57">
        <f t="shared" si="224"/>
        <v>0</v>
      </c>
      <c r="F382" s="58">
        <f>F362+F367</f>
        <v>-1.2963893287125106E-3</v>
      </c>
      <c r="G382" s="59">
        <f t="shared" ref="G382:H384" si="225">G362+G367+G372+G377</f>
        <v>-0.58561830299461803</v>
      </c>
      <c r="H382" s="57">
        <f t="shared" si="225"/>
        <v>0</v>
      </c>
      <c r="I382" s="58"/>
      <c r="J382" s="59">
        <f t="shared" ref="J382:L384" si="226">J362+J367+J372+J377</f>
        <v>-0.46641483357442226</v>
      </c>
      <c r="K382" s="60">
        <f t="shared" si="226"/>
        <v>0</v>
      </c>
      <c r="L382" s="117">
        <f t="shared" si="226"/>
        <v>-6.7078889051034842</v>
      </c>
      <c r="M382" s="154"/>
      <c r="N382" s="68"/>
      <c r="O382" s="79"/>
      <c r="P382" s="79"/>
      <c r="Q382" s="79"/>
      <c r="R382" s="77"/>
      <c r="S382" s="146"/>
      <c r="T382" s="73"/>
      <c r="U382" s="70"/>
      <c r="V382" s="69"/>
      <c r="W382" s="113">
        <f>L382+S382+V382</f>
        <v>-6.7078889051034842</v>
      </c>
      <c r="Y382" s="62"/>
      <c r="Z382" s="59">
        <f>Z362+Z367+Z372+Z377</f>
        <v>0</v>
      </c>
      <c r="AA382" s="63"/>
      <c r="AB382" s="59">
        <f>AB362+AB367+AB372+AB377</f>
        <v>0</v>
      </c>
      <c r="AC382" s="64">
        <f>Z382+AB382</f>
        <v>0</v>
      </c>
      <c r="AD382" s="62"/>
      <c r="AE382" s="59">
        <f>AE362+AE367+AE372+AE377</f>
        <v>0</v>
      </c>
      <c r="AF382" s="63"/>
      <c r="AG382" s="59">
        <f>AG362+AG367+AG372+AG377</f>
        <v>0</v>
      </c>
      <c r="AH382" s="64">
        <f>AE382+AG382</f>
        <v>0</v>
      </c>
      <c r="AI382" s="62"/>
      <c r="AJ382" s="64">
        <f>AJ362+AJ367+AJ372+AJ377</f>
        <v>0</v>
      </c>
      <c r="AK382" s="65">
        <f>+AC382+AH382+AJ382</f>
        <v>0</v>
      </c>
      <c r="AL382" s="387"/>
      <c r="AM382" s="65">
        <f>W382+AK382</f>
        <v>-6.7078889051034842</v>
      </c>
    </row>
    <row r="383" spans="1:39" ht="22.5" customHeight="1">
      <c r="A383" s="56" t="s">
        <v>38</v>
      </c>
      <c r="B383" s="78">
        <f>B363+B368+B373+B378</f>
        <v>0</v>
      </c>
      <c r="C383" s="58"/>
      <c r="D383" s="69">
        <f t="shared" si="224"/>
        <v>39.10823693607464</v>
      </c>
      <c r="E383" s="78">
        <f t="shared" si="224"/>
        <v>0</v>
      </c>
      <c r="F383" s="58"/>
      <c r="G383" s="69">
        <f t="shared" si="225"/>
        <v>3.6273627223943059</v>
      </c>
      <c r="H383" s="78">
        <f t="shared" si="225"/>
        <v>0</v>
      </c>
      <c r="I383" s="58"/>
      <c r="J383" s="69">
        <f t="shared" si="226"/>
        <v>1.4192374032989248</v>
      </c>
      <c r="K383" s="68">
        <f t="shared" si="226"/>
        <v>0</v>
      </c>
      <c r="L383" s="146">
        <f t="shared" si="226"/>
        <v>44.154837061767864</v>
      </c>
      <c r="M383" s="154"/>
      <c r="N383" s="68"/>
      <c r="O383" s="79"/>
      <c r="P383" s="79"/>
      <c r="Q383" s="79"/>
      <c r="R383" s="77"/>
      <c r="S383" s="146"/>
      <c r="T383" s="73">
        <f>T363+T368+T373+T378</f>
        <v>0</v>
      </c>
      <c r="U383" s="70"/>
      <c r="V383" s="69">
        <f>V363+V368+V373+V378</f>
        <v>5.5817513295561163</v>
      </c>
      <c r="W383" s="83">
        <f>L383+S383+V383</f>
        <v>49.736588391323977</v>
      </c>
      <c r="Y383" s="72"/>
      <c r="Z383" s="69">
        <f>Z363+Z368+Z373+Z378</f>
        <v>0</v>
      </c>
      <c r="AA383" s="73"/>
      <c r="AB383" s="69">
        <f>AB363+AB368+AB373+AB378</f>
        <v>0</v>
      </c>
      <c r="AC383" s="74">
        <f>Z383+AB383</f>
        <v>0</v>
      </c>
      <c r="AD383" s="72"/>
      <c r="AE383" s="69">
        <f>AE363+AE368+AE373+AE378</f>
        <v>0</v>
      </c>
      <c r="AF383" s="73"/>
      <c r="AG383" s="69">
        <f>AG363+AG368+AG373+AG378</f>
        <v>0</v>
      </c>
      <c r="AH383" s="74">
        <f>AE383+AG383</f>
        <v>0</v>
      </c>
      <c r="AI383" s="72"/>
      <c r="AJ383" s="74">
        <f>AJ363+AJ368+AJ373+AJ378</f>
        <v>0</v>
      </c>
      <c r="AK383" s="81">
        <f>+AC383+AH383+AJ383</f>
        <v>0</v>
      </c>
      <c r="AL383" s="387"/>
      <c r="AM383" s="81">
        <f>W383+AK383</f>
        <v>49.736588391323977</v>
      </c>
    </row>
    <row r="384" spans="1:39" ht="22.5" customHeight="1">
      <c r="A384" s="84" t="s">
        <v>39</v>
      </c>
      <c r="B384" s="21">
        <f>B364+B369+B374+B379</f>
        <v>0</v>
      </c>
      <c r="C384" s="85"/>
      <c r="D384" s="86">
        <f t="shared" si="224"/>
        <v>33.452381167540189</v>
      </c>
      <c r="E384" s="21">
        <f t="shared" si="224"/>
        <v>0</v>
      </c>
      <c r="F384" s="85"/>
      <c r="G384" s="86">
        <f t="shared" si="225"/>
        <v>3.0417444193996879</v>
      </c>
      <c r="H384" s="21">
        <f t="shared" si="225"/>
        <v>0</v>
      </c>
      <c r="I384" s="85"/>
      <c r="J384" s="86">
        <f>J364+J369+J374+J379</f>
        <v>0.95282256972450252</v>
      </c>
      <c r="K384" s="24">
        <f t="shared" si="226"/>
        <v>0</v>
      </c>
      <c r="L384" s="272">
        <f>L364+L369+L374+L379</f>
        <v>37.446948156664384</v>
      </c>
      <c r="M384" s="278"/>
      <c r="N384" s="24"/>
      <c r="O384" s="87"/>
      <c r="P384" s="87"/>
      <c r="Q384" s="87"/>
      <c r="R384" s="88"/>
      <c r="S384" s="272"/>
      <c r="T384" s="143">
        <f>SUM(T382:T383)</f>
        <v>0</v>
      </c>
      <c r="U384" s="288"/>
      <c r="V384" s="86">
        <f>SUM(V382:V383)</f>
        <v>5.5817513295561163</v>
      </c>
      <c r="W384" s="268">
        <f>SUM(W382:W383)</f>
        <v>43.028699486220489</v>
      </c>
      <c r="X384" s="1"/>
      <c r="Y384" s="91"/>
      <c r="Z384" s="86">
        <f>SUM(Z382:Z383)</f>
        <v>0</v>
      </c>
      <c r="AA384" s="92"/>
      <c r="AB384" s="86">
        <f>SUM(AB382:AB383)</f>
        <v>0</v>
      </c>
      <c r="AC384" s="327">
        <f>SUM(AC382:AC383)</f>
        <v>0</v>
      </c>
      <c r="AD384" s="91"/>
      <c r="AE384" s="86">
        <f>SUM(AE382:AE383)</f>
        <v>0</v>
      </c>
      <c r="AF384" s="92"/>
      <c r="AG384" s="86">
        <f>SUM(AG382:AG383)</f>
        <v>0</v>
      </c>
      <c r="AH384" s="327">
        <f>SUM(AH382:AH383)</f>
        <v>0</v>
      </c>
      <c r="AI384" s="91"/>
      <c r="AJ384" s="327">
        <f>SUM(AJ382:AJ383)</f>
        <v>0</v>
      </c>
      <c r="AK384" s="388">
        <f>AK364+AK369+AK374+AK379</f>
        <v>0</v>
      </c>
      <c r="AL384" s="385"/>
      <c r="AM384" s="388">
        <f>SUM(AM382:AM383)</f>
        <v>43.028699486220489</v>
      </c>
    </row>
    <row r="385" spans="1:39" ht="22.5" customHeight="1">
      <c r="A385" s="16"/>
      <c r="B385" s="57"/>
      <c r="C385" s="58"/>
      <c r="D385" s="59"/>
      <c r="E385" s="57"/>
      <c r="F385" s="58"/>
      <c r="G385" s="59"/>
      <c r="H385" s="57"/>
      <c r="I385" s="58"/>
      <c r="J385" s="59"/>
      <c r="K385" s="60"/>
      <c r="L385" s="117"/>
      <c r="M385" s="116"/>
      <c r="N385" s="60"/>
      <c r="O385" s="76"/>
      <c r="P385" s="76"/>
      <c r="Q385" s="76"/>
      <c r="R385" s="77"/>
      <c r="S385" s="117"/>
      <c r="T385" s="286"/>
      <c r="U385" s="289"/>
      <c r="V385" s="59"/>
      <c r="W385" s="95"/>
      <c r="Y385" s="62"/>
      <c r="Z385" s="59"/>
      <c r="AA385" s="63"/>
      <c r="AB385" s="59"/>
      <c r="AC385" s="64"/>
      <c r="AD385" s="62"/>
      <c r="AE385" s="59"/>
      <c r="AF385" s="63"/>
      <c r="AG385" s="59"/>
      <c r="AH385" s="64"/>
      <c r="AI385" s="96"/>
      <c r="AJ385" s="97"/>
      <c r="AK385" s="65"/>
      <c r="AL385" s="387"/>
      <c r="AM385" s="65"/>
    </row>
    <row r="386" spans="1:39" ht="22.5" customHeight="1">
      <c r="A386" s="98" t="s">
        <v>44</v>
      </c>
      <c r="B386" s="99"/>
      <c r="C386" s="100"/>
      <c r="D386" s="101"/>
      <c r="E386" s="99"/>
      <c r="F386" s="100"/>
      <c r="G386" s="101"/>
      <c r="H386" s="99"/>
      <c r="I386" s="100"/>
      <c r="J386" s="101"/>
      <c r="K386" s="102"/>
      <c r="L386" s="273"/>
      <c r="M386" s="148"/>
      <c r="N386" s="102"/>
      <c r="O386" s="103"/>
      <c r="P386" s="103"/>
      <c r="Q386" s="103"/>
      <c r="R386" s="104"/>
      <c r="S386" s="273"/>
      <c r="T386" s="287"/>
      <c r="U386" s="290"/>
      <c r="V386" s="101"/>
      <c r="W386" s="107"/>
      <c r="Y386" s="108"/>
      <c r="Z386" s="101"/>
      <c r="AA386" s="109"/>
      <c r="AB386" s="101"/>
      <c r="AC386" s="110"/>
      <c r="AD386" s="108"/>
      <c r="AE386" s="101"/>
      <c r="AF386" s="109"/>
      <c r="AG386" s="101"/>
      <c r="AH386" s="110"/>
      <c r="AI386" s="108"/>
      <c r="AJ386" s="110"/>
      <c r="AK386" s="111"/>
      <c r="AL386" s="387"/>
      <c r="AM386" s="111"/>
    </row>
    <row r="387" spans="1:39" ht="13.5" customHeight="1">
      <c r="A387" s="112"/>
      <c r="B387" s="57"/>
      <c r="C387" s="58"/>
      <c r="D387" s="59"/>
      <c r="E387" s="57"/>
      <c r="F387" s="58"/>
      <c r="G387" s="59"/>
      <c r="H387" s="57"/>
      <c r="I387" s="58"/>
      <c r="J387" s="59"/>
      <c r="K387" s="60"/>
      <c r="L387" s="117"/>
      <c r="M387" s="116"/>
      <c r="N387" s="60"/>
      <c r="O387" s="76"/>
      <c r="P387" s="76"/>
      <c r="Q387" s="76"/>
      <c r="R387" s="77"/>
      <c r="S387" s="117"/>
      <c r="T387" s="286"/>
      <c r="U387" s="289"/>
      <c r="V387" s="59"/>
      <c r="W387" s="95"/>
      <c r="Y387" s="62"/>
      <c r="Z387" s="59"/>
      <c r="AA387" s="63"/>
      <c r="AB387" s="59"/>
      <c r="AC387" s="64"/>
      <c r="AD387" s="62"/>
      <c r="AE387" s="59"/>
      <c r="AF387" s="63"/>
      <c r="AG387" s="59"/>
      <c r="AH387" s="64"/>
      <c r="AI387" s="62"/>
      <c r="AJ387" s="64"/>
      <c r="AK387" s="65"/>
      <c r="AL387" s="387"/>
      <c r="AM387" s="65"/>
    </row>
    <row r="388" spans="1:39" ht="22.5" customHeight="1">
      <c r="A388" s="33" t="s">
        <v>45</v>
      </c>
      <c r="B388" s="57"/>
      <c r="C388" s="58"/>
      <c r="D388" s="59"/>
      <c r="E388" s="57"/>
      <c r="F388" s="58"/>
      <c r="G388" s="59"/>
      <c r="H388" s="57"/>
      <c r="I388" s="58"/>
      <c r="J388" s="59"/>
      <c r="K388" s="60"/>
      <c r="L388" s="117"/>
      <c r="M388" s="116"/>
      <c r="N388" s="60"/>
      <c r="O388" s="76"/>
      <c r="P388" s="76"/>
      <c r="Q388" s="76"/>
      <c r="R388" s="77"/>
      <c r="S388" s="117"/>
      <c r="T388" s="286"/>
      <c r="U388" s="289"/>
      <c r="V388" s="59"/>
      <c r="W388" s="95"/>
      <c r="Y388" s="62"/>
      <c r="Z388" s="59"/>
      <c r="AA388" s="63"/>
      <c r="AB388" s="59"/>
      <c r="AC388" s="64"/>
      <c r="AD388" s="62"/>
      <c r="AE388" s="59"/>
      <c r="AF388" s="63"/>
      <c r="AG388" s="59"/>
      <c r="AH388" s="64"/>
      <c r="AI388" s="62"/>
      <c r="AJ388" s="64"/>
      <c r="AK388" s="65"/>
      <c r="AL388" s="387"/>
      <c r="AM388" s="65"/>
    </row>
    <row r="389" spans="1:39" ht="22.5" customHeight="1">
      <c r="A389" s="16" t="s">
        <v>46</v>
      </c>
      <c r="B389" s="57"/>
      <c r="C389" s="58"/>
      <c r="D389" s="59"/>
      <c r="E389" s="57"/>
      <c r="F389" s="58"/>
      <c r="G389" s="59"/>
      <c r="H389" s="57"/>
      <c r="I389" s="58"/>
      <c r="J389" s="59"/>
      <c r="K389" s="60"/>
      <c r="L389" s="117"/>
      <c r="M389" s="116"/>
      <c r="N389" s="60"/>
      <c r="O389" s="76"/>
      <c r="P389" s="76"/>
      <c r="Q389" s="76"/>
      <c r="R389" s="77"/>
      <c r="S389" s="117"/>
      <c r="T389" s="286"/>
      <c r="U389" s="289"/>
      <c r="V389" s="59"/>
      <c r="W389" s="95"/>
      <c r="Y389" s="62"/>
      <c r="Z389" s="59"/>
      <c r="AA389" s="63"/>
      <c r="AB389" s="59"/>
      <c r="AC389" s="64"/>
      <c r="AD389" s="62"/>
      <c r="AE389" s="59"/>
      <c r="AF389" s="63"/>
      <c r="AG389" s="59"/>
      <c r="AH389" s="64"/>
      <c r="AI389" s="62"/>
      <c r="AJ389" s="64"/>
      <c r="AK389" s="65"/>
      <c r="AL389" s="387"/>
      <c r="AM389" s="65"/>
    </row>
    <row r="390" spans="1:39" ht="22.5" customHeight="1">
      <c r="A390" s="56" t="s">
        <v>37</v>
      </c>
      <c r="B390" s="57">
        <f t="shared" ref="B390:G391" si="227">B214-B38</f>
        <v>0</v>
      </c>
      <c r="C390" s="58">
        <f t="shared" si="227"/>
        <v>-1.8600463397061284E-3</v>
      </c>
      <c r="D390" s="59">
        <f t="shared" si="227"/>
        <v>-0.11110910589667267</v>
      </c>
      <c r="E390" s="57">
        <f t="shared" si="227"/>
        <v>0</v>
      </c>
      <c r="F390" s="58">
        <f t="shared" si="227"/>
        <v>-1.8600463397061284E-3</v>
      </c>
      <c r="G390" s="59">
        <f t="shared" si="227"/>
        <v>-0.54904857564526566</v>
      </c>
      <c r="H390" s="57"/>
      <c r="I390" s="58"/>
      <c r="J390" s="59"/>
      <c r="K390" s="60">
        <f>+B390+E390+H390</f>
        <v>0</v>
      </c>
      <c r="L390" s="117">
        <f>+D390+G390+J390</f>
        <v>-0.66015768154193832</v>
      </c>
      <c r="M390" s="116"/>
      <c r="N390" s="60"/>
      <c r="O390" s="76"/>
      <c r="P390" s="76"/>
      <c r="Q390" s="76"/>
      <c r="R390" s="77"/>
      <c r="S390" s="117"/>
      <c r="T390" s="286"/>
      <c r="U390" s="289"/>
      <c r="V390" s="59"/>
      <c r="W390" s="113">
        <f>L390+S390+V390</f>
        <v>-0.66015768154193832</v>
      </c>
      <c r="Y390" s="62">
        <f t="shared" ref="Y390:AB390" si="228">Y214-Y38</f>
        <v>0</v>
      </c>
      <c r="Z390" s="59">
        <f t="shared" si="228"/>
        <v>0</v>
      </c>
      <c r="AA390" s="63">
        <f t="shared" si="228"/>
        <v>0</v>
      </c>
      <c r="AB390" s="59">
        <f t="shared" si="228"/>
        <v>0</v>
      </c>
      <c r="AC390" s="64">
        <f>Z390+AB390</f>
        <v>0</v>
      </c>
      <c r="AD390" s="62"/>
      <c r="AE390" s="59"/>
      <c r="AF390" s="63"/>
      <c r="AG390" s="59"/>
      <c r="AH390" s="64"/>
      <c r="AI390" s="62"/>
      <c r="AJ390" s="64"/>
      <c r="AK390" s="65">
        <f>+AC390+AH390+AJ390</f>
        <v>0</v>
      </c>
      <c r="AL390" s="385"/>
      <c r="AM390" s="65">
        <f>W390+AK390</f>
        <v>-0.66015768154193832</v>
      </c>
    </row>
    <row r="391" spans="1:39" ht="22.5" customHeight="1">
      <c r="A391" s="56" t="s">
        <v>38</v>
      </c>
      <c r="B391" s="57">
        <f t="shared" si="227"/>
        <v>0</v>
      </c>
      <c r="C391" s="66">
        <f t="shared" si="227"/>
        <v>1.0632115417236618E-2</v>
      </c>
      <c r="D391" s="67">
        <f t="shared" si="227"/>
        <v>0.63510505764390235</v>
      </c>
      <c r="E391" s="57">
        <f t="shared" si="227"/>
        <v>0</v>
      </c>
      <c r="F391" s="66">
        <f t="shared" si="227"/>
        <v>8.6840229320826745E-3</v>
      </c>
      <c r="G391" s="67">
        <f t="shared" si="227"/>
        <v>2.5633503423813053</v>
      </c>
      <c r="H391" s="57"/>
      <c r="I391" s="66"/>
      <c r="J391" s="67"/>
      <c r="K391" s="68">
        <f>+B391+E391+H391</f>
        <v>0</v>
      </c>
      <c r="L391" s="146">
        <f>+D391+G391+J391</f>
        <v>3.1984554000252077</v>
      </c>
      <c r="M391" s="116"/>
      <c r="N391" s="60"/>
      <c r="O391" s="76"/>
      <c r="P391" s="76"/>
      <c r="Q391" s="76"/>
      <c r="R391" s="77"/>
      <c r="S391" s="117"/>
      <c r="T391" s="63">
        <f>T215-T39</f>
        <v>0</v>
      </c>
      <c r="U391" s="70">
        <f>U215-U39</f>
        <v>0.7393559798571232</v>
      </c>
      <c r="V391" s="67">
        <f>V215-V39</f>
        <v>0.24311534587992867</v>
      </c>
      <c r="W391" s="114">
        <f>L391+S391+V391</f>
        <v>3.4415707459051363</v>
      </c>
      <c r="Y391" s="72"/>
      <c r="Z391" s="69"/>
      <c r="AA391" s="73"/>
      <c r="AB391" s="69"/>
      <c r="AC391" s="74"/>
      <c r="AD391" s="72">
        <f t="shared" ref="AD391:AG391" si="229">AD215-AD39</f>
        <v>0</v>
      </c>
      <c r="AE391" s="69">
        <f t="shared" si="229"/>
        <v>0</v>
      </c>
      <c r="AF391" s="73">
        <f t="shared" si="229"/>
        <v>0</v>
      </c>
      <c r="AG391" s="69">
        <f t="shared" si="229"/>
        <v>0</v>
      </c>
      <c r="AH391" s="74">
        <f>AE391+AG391</f>
        <v>0</v>
      </c>
      <c r="AI391" s="62">
        <f t="shared" ref="AI391:AJ391" si="230">AI215-AI39</f>
        <v>0</v>
      </c>
      <c r="AJ391" s="64">
        <f t="shared" si="230"/>
        <v>0</v>
      </c>
      <c r="AK391" s="65">
        <f>+AC391+AH391+AJ391</f>
        <v>0</v>
      </c>
      <c r="AL391" s="385"/>
      <c r="AM391" s="75">
        <f>W391+AK391</f>
        <v>3.4415707459051363</v>
      </c>
    </row>
    <row r="392" spans="1:39" ht="22.5" customHeight="1">
      <c r="A392" s="56" t="s">
        <v>39</v>
      </c>
      <c r="B392" s="57">
        <f>B216-B40</f>
        <v>0</v>
      </c>
      <c r="C392" s="58">
        <f>SUM(C390:C391)</f>
        <v>8.7720690775304894E-3</v>
      </c>
      <c r="D392" s="59">
        <f>SUM(D390:D391)</f>
        <v>0.52399595174722968</v>
      </c>
      <c r="E392" s="57">
        <f>E216-E40</f>
        <v>0</v>
      </c>
      <c r="F392" s="58">
        <f>SUM(F390:F391)</f>
        <v>6.8239765923765461E-3</v>
      </c>
      <c r="G392" s="59">
        <f>SUM(G390:G391)</f>
        <v>2.0143017667360397</v>
      </c>
      <c r="H392" s="57"/>
      <c r="I392" s="58"/>
      <c r="J392" s="59"/>
      <c r="K392" s="60"/>
      <c r="L392" s="117">
        <f>+D392+G392+J392</f>
        <v>2.5382977184832693</v>
      </c>
      <c r="M392" s="116"/>
      <c r="N392" s="60"/>
      <c r="O392" s="76"/>
      <c r="P392" s="76"/>
      <c r="Q392" s="76"/>
      <c r="R392" s="77"/>
      <c r="S392" s="117"/>
      <c r="T392" s="63"/>
      <c r="U392" s="70"/>
      <c r="V392" s="59">
        <f>SUM(V390:V391)</f>
        <v>0.24311534587992867</v>
      </c>
      <c r="W392" s="113">
        <f>SUM(W390:W391)</f>
        <v>2.781413064363198</v>
      </c>
      <c r="Y392" s="62"/>
      <c r="Z392" s="59">
        <f>SUM(Z390:Z391)</f>
        <v>0</v>
      </c>
      <c r="AA392" s="63"/>
      <c r="AB392" s="59">
        <f>SUM(AB390:AB391)</f>
        <v>0</v>
      </c>
      <c r="AC392" s="64">
        <f>SUM(AC390:AC391)</f>
        <v>0</v>
      </c>
      <c r="AD392" s="62"/>
      <c r="AE392" s="59">
        <f>SUM(AE390:AE391)</f>
        <v>0</v>
      </c>
      <c r="AF392" s="63"/>
      <c r="AG392" s="59">
        <f>SUM(AG390:AG391)</f>
        <v>0</v>
      </c>
      <c r="AH392" s="64">
        <f>SUM(AH390:AH391)</f>
        <v>0</v>
      </c>
      <c r="AI392" s="62"/>
      <c r="AJ392" s="64">
        <f>SUM(AJ390:AJ391)</f>
        <v>0</v>
      </c>
      <c r="AK392" s="65">
        <f>SUM(AK390:AK391)</f>
        <v>0</v>
      </c>
      <c r="AL392" s="387"/>
      <c r="AM392" s="65">
        <f>SUM(AM390:AM391)</f>
        <v>2.781413064363198</v>
      </c>
    </row>
    <row r="393" spans="1:39" ht="22.5" customHeight="1">
      <c r="A393" s="56"/>
      <c r="B393" s="57"/>
      <c r="C393" s="58"/>
      <c r="D393" s="59"/>
      <c r="E393" s="57"/>
      <c r="F393" s="58"/>
      <c r="G393" s="59"/>
      <c r="H393" s="57"/>
      <c r="I393" s="58"/>
      <c r="J393" s="59"/>
      <c r="K393" s="60"/>
      <c r="L393" s="117"/>
      <c r="M393" s="116"/>
      <c r="N393" s="60"/>
      <c r="O393" s="76"/>
      <c r="P393" s="76"/>
      <c r="Q393" s="76"/>
      <c r="R393" s="77"/>
      <c r="S393" s="117"/>
      <c r="T393" s="63"/>
      <c r="U393" s="70"/>
      <c r="V393" s="59"/>
      <c r="W393" s="113"/>
      <c r="Y393" s="62"/>
      <c r="Z393" s="59"/>
      <c r="AA393" s="63"/>
      <c r="AB393" s="59"/>
      <c r="AC393" s="64"/>
      <c r="AD393" s="62"/>
      <c r="AE393" s="59"/>
      <c r="AF393" s="63"/>
      <c r="AG393" s="59"/>
      <c r="AH393" s="64"/>
      <c r="AI393" s="62"/>
      <c r="AJ393" s="64"/>
      <c r="AK393" s="65"/>
      <c r="AL393" s="387"/>
      <c r="AM393" s="65"/>
    </row>
    <row r="394" spans="1:39" ht="22.5" customHeight="1">
      <c r="A394" s="16" t="s">
        <v>47</v>
      </c>
      <c r="B394" s="57"/>
      <c r="C394" s="58"/>
      <c r="D394" s="59"/>
      <c r="E394" s="57"/>
      <c r="F394" s="58"/>
      <c r="G394" s="59"/>
      <c r="H394" s="57"/>
      <c r="I394" s="58"/>
      <c r="J394" s="59"/>
      <c r="K394" s="60"/>
      <c r="L394" s="117"/>
      <c r="M394" s="116"/>
      <c r="N394" s="60"/>
      <c r="O394" s="76"/>
      <c r="P394" s="76"/>
      <c r="Q394" s="76"/>
      <c r="R394" s="77"/>
      <c r="S394" s="117"/>
      <c r="T394" s="63"/>
      <c r="U394" s="70"/>
      <c r="V394" s="59"/>
      <c r="W394" s="113"/>
      <c r="Y394" s="62"/>
      <c r="Z394" s="59"/>
      <c r="AA394" s="63"/>
      <c r="AB394" s="59"/>
      <c r="AC394" s="64"/>
      <c r="AD394" s="62"/>
      <c r="AE394" s="59"/>
      <c r="AF394" s="63"/>
      <c r="AG394" s="59"/>
      <c r="AH394" s="64"/>
      <c r="AI394" s="62"/>
      <c r="AJ394" s="64"/>
      <c r="AK394" s="65"/>
      <c r="AL394" s="387"/>
      <c r="AM394" s="65"/>
    </row>
    <row r="395" spans="1:39" ht="22.5" customHeight="1">
      <c r="A395" s="56" t="s">
        <v>37</v>
      </c>
      <c r="B395" s="57">
        <f t="shared" ref="B395:J396" si="231">B219-B43</f>
        <v>0</v>
      </c>
      <c r="C395" s="58">
        <f t="shared" si="231"/>
        <v>-1.8600463397061284E-3</v>
      </c>
      <c r="D395" s="59">
        <f t="shared" si="231"/>
        <v>-2.2753101974560402E-4</v>
      </c>
      <c r="E395" s="57">
        <f t="shared" si="231"/>
        <v>0</v>
      </c>
      <c r="F395" s="58">
        <f t="shared" si="231"/>
        <v>-1.8600463397061284E-3</v>
      </c>
      <c r="G395" s="59">
        <f t="shared" si="231"/>
        <v>-2.6970716564340101E-4</v>
      </c>
      <c r="H395" s="57">
        <f t="shared" si="231"/>
        <v>0</v>
      </c>
      <c r="I395" s="58">
        <f t="shared" si="231"/>
        <v>-1.8600463397061284E-3</v>
      </c>
      <c r="J395" s="59">
        <f t="shared" si="231"/>
        <v>-1.3085505108881706E-3</v>
      </c>
      <c r="K395" s="60">
        <f>+B395+E395+H395</f>
        <v>0</v>
      </c>
      <c r="L395" s="117">
        <f>+D395+G395+J395</f>
        <v>-1.8057886962771757E-3</v>
      </c>
      <c r="M395" s="116"/>
      <c r="N395" s="60"/>
      <c r="O395" s="76"/>
      <c r="P395" s="76"/>
      <c r="Q395" s="76"/>
      <c r="R395" s="77"/>
      <c r="S395" s="117"/>
      <c r="T395" s="63"/>
      <c r="U395" s="70"/>
      <c r="V395" s="59"/>
      <c r="W395" s="113">
        <f>L395+S395+V395</f>
        <v>-1.8057886962771757E-3</v>
      </c>
      <c r="Y395" s="62">
        <f t="shared" ref="Y395:AB395" si="232">Y219-Y43</f>
        <v>0</v>
      </c>
      <c r="Z395" s="59">
        <f t="shared" si="232"/>
        <v>0</v>
      </c>
      <c r="AA395" s="63">
        <f t="shared" si="232"/>
        <v>0</v>
      </c>
      <c r="AB395" s="59">
        <f t="shared" si="232"/>
        <v>0</v>
      </c>
      <c r="AC395" s="64">
        <f>Z395+AB395</f>
        <v>0</v>
      </c>
      <c r="AD395" s="62"/>
      <c r="AE395" s="59"/>
      <c r="AF395" s="63"/>
      <c r="AG395" s="59"/>
      <c r="AH395" s="64"/>
      <c r="AI395" s="62"/>
      <c r="AJ395" s="64"/>
      <c r="AK395" s="65">
        <f>+AC395+AH395+AJ395</f>
        <v>0</v>
      </c>
      <c r="AL395" s="385"/>
      <c r="AM395" s="65">
        <f>W395+AK395</f>
        <v>-1.8057886962771757E-3</v>
      </c>
    </row>
    <row r="396" spans="1:39" ht="22.5" customHeight="1">
      <c r="A396" s="56" t="s">
        <v>38</v>
      </c>
      <c r="B396" s="57">
        <f t="shared" si="231"/>
        <v>0</v>
      </c>
      <c r="C396" s="66">
        <f t="shared" si="231"/>
        <v>2.210472331406238E-2</v>
      </c>
      <c r="D396" s="67">
        <f t="shared" si="231"/>
        <v>2.7039703955104924E-3</v>
      </c>
      <c r="E396" s="57">
        <f t="shared" si="231"/>
        <v>0</v>
      </c>
      <c r="F396" s="66">
        <f t="shared" si="231"/>
        <v>1.0613605152603622E-2</v>
      </c>
      <c r="G396" s="67">
        <f t="shared" si="231"/>
        <v>1.5389752942494839E-3</v>
      </c>
      <c r="H396" s="57">
        <f t="shared" si="231"/>
        <v>0</v>
      </c>
      <c r="I396" s="66">
        <f t="shared" si="231"/>
        <v>5.121688531850889E-3</v>
      </c>
      <c r="J396" s="67">
        <f t="shared" si="231"/>
        <v>3.6031296650503863E-3</v>
      </c>
      <c r="K396" s="68">
        <f>+B396+E396+H396</f>
        <v>0</v>
      </c>
      <c r="L396" s="146">
        <f>+D396+G396+J396</f>
        <v>7.8460753548103626E-3</v>
      </c>
      <c r="M396" s="116"/>
      <c r="N396" s="60"/>
      <c r="O396" s="76"/>
      <c r="P396" s="76"/>
      <c r="Q396" s="76"/>
      <c r="R396" s="77"/>
      <c r="S396" s="117"/>
      <c r="T396" s="63">
        <f>T220-T44</f>
        <v>0</v>
      </c>
      <c r="U396" s="70">
        <f>U220-U44</f>
        <v>0.7393559798571232</v>
      </c>
      <c r="V396" s="67">
        <f>V220-V44</f>
        <v>7.639159822582231E-4</v>
      </c>
      <c r="W396" s="114">
        <f>L396+S396+V396</f>
        <v>8.6099913370685857E-3</v>
      </c>
      <c r="Y396" s="72"/>
      <c r="Z396" s="69"/>
      <c r="AA396" s="73"/>
      <c r="AB396" s="69"/>
      <c r="AC396" s="74"/>
      <c r="AD396" s="72">
        <f t="shared" ref="AD396:AG396" si="233">AD220-AD44</f>
        <v>0</v>
      </c>
      <c r="AE396" s="69">
        <f t="shared" si="233"/>
        <v>0</v>
      </c>
      <c r="AF396" s="73">
        <f t="shared" si="233"/>
        <v>0</v>
      </c>
      <c r="AG396" s="69">
        <f t="shared" si="233"/>
        <v>0</v>
      </c>
      <c r="AH396" s="74">
        <f>AE396+AG396</f>
        <v>0</v>
      </c>
      <c r="AI396" s="62">
        <f t="shared" ref="AI396:AJ396" si="234">AI220-AI44</f>
        <v>0</v>
      </c>
      <c r="AJ396" s="64">
        <f t="shared" si="234"/>
        <v>0</v>
      </c>
      <c r="AK396" s="65">
        <f>+AC396+AH396+AJ396</f>
        <v>0</v>
      </c>
      <c r="AL396" s="385"/>
      <c r="AM396" s="75">
        <f>W396+AK396</f>
        <v>8.6099913370685857E-3</v>
      </c>
    </row>
    <row r="397" spans="1:39" ht="22.5" customHeight="1">
      <c r="A397" s="56" t="s">
        <v>39</v>
      </c>
      <c r="B397" s="57"/>
      <c r="C397" s="58">
        <f>SUM(C395:C396)</f>
        <v>2.0244676974356252E-2</v>
      </c>
      <c r="D397" s="59">
        <f>SUM(D395:D396)</f>
        <v>2.4764393757648884E-3</v>
      </c>
      <c r="E397" s="57">
        <f>E221-E45</f>
        <v>0</v>
      </c>
      <c r="F397" s="58">
        <f>SUM(F395:F396)</f>
        <v>8.7535588128974939E-3</v>
      </c>
      <c r="G397" s="59">
        <f>SUM(G395:G396)</f>
        <v>1.2692681286060829E-3</v>
      </c>
      <c r="H397" s="57">
        <f>H221-H45</f>
        <v>0</v>
      </c>
      <c r="I397" s="58">
        <f>SUM(I395:I396)</f>
        <v>3.2616421921447605E-3</v>
      </c>
      <c r="J397" s="59">
        <f>SUM(J395:J396)</f>
        <v>2.2945791541622157E-3</v>
      </c>
      <c r="K397" s="60"/>
      <c r="L397" s="117">
        <f>+D397+G397+J397</f>
        <v>6.0402866585331869E-3</v>
      </c>
      <c r="M397" s="116"/>
      <c r="N397" s="60"/>
      <c r="O397" s="76"/>
      <c r="P397" s="76"/>
      <c r="Q397" s="76"/>
      <c r="R397" s="77"/>
      <c r="S397" s="117"/>
      <c r="T397" s="192"/>
      <c r="U397" s="271"/>
      <c r="V397" s="59">
        <f>SUM(V395:V396)</f>
        <v>7.639159822582231E-4</v>
      </c>
      <c r="W397" s="113">
        <f>SUM(W395:W396)</f>
        <v>6.80420264079141E-3</v>
      </c>
      <c r="Y397" s="62"/>
      <c r="Z397" s="59">
        <f>SUM(Z395:Z396)</f>
        <v>0</v>
      </c>
      <c r="AA397" s="63"/>
      <c r="AB397" s="59">
        <f>SUM(AB395:AB396)</f>
        <v>0</v>
      </c>
      <c r="AC397" s="64">
        <f>SUM(AC395:AC396)</f>
        <v>0</v>
      </c>
      <c r="AD397" s="62"/>
      <c r="AE397" s="59">
        <f>SUM(AE395:AE396)</f>
        <v>0</v>
      </c>
      <c r="AF397" s="63"/>
      <c r="AG397" s="59">
        <f>SUM(AG395:AG396)</f>
        <v>0</v>
      </c>
      <c r="AH397" s="64">
        <f>SUM(AH395:AH396)</f>
        <v>0</v>
      </c>
      <c r="AI397" s="62"/>
      <c r="AJ397" s="64">
        <f>SUM(AJ395:AJ396)</f>
        <v>0</v>
      </c>
      <c r="AK397" s="65">
        <f>SUM(AK395:AK396)</f>
        <v>0</v>
      </c>
      <c r="AL397" s="387"/>
      <c r="AM397" s="65">
        <f>SUM(AM395:AM396)</f>
        <v>6.80420264079141E-3</v>
      </c>
    </row>
    <row r="398" spans="1:39" ht="22.5" customHeight="1">
      <c r="A398" s="56"/>
      <c r="B398" s="57"/>
      <c r="C398" s="58"/>
      <c r="D398" s="59"/>
      <c r="E398" s="57"/>
      <c r="F398" s="58"/>
      <c r="G398" s="59"/>
      <c r="H398" s="57"/>
      <c r="I398" s="58"/>
      <c r="J398" s="59"/>
      <c r="K398" s="60"/>
      <c r="L398" s="117"/>
      <c r="M398" s="116"/>
      <c r="N398" s="60"/>
      <c r="O398" s="76"/>
      <c r="P398" s="76"/>
      <c r="Q398" s="76"/>
      <c r="R398" s="77"/>
      <c r="S398" s="117"/>
      <c r="T398" s="63"/>
      <c r="U398" s="70"/>
      <c r="V398" s="59"/>
      <c r="W398" s="113"/>
      <c r="Y398" s="72"/>
      <c r="Z398" s="69"/>
      <c r="AA398" s="73"/>
      <c r="AB398" s="69"/>
      <c r="AC398" s="74"/>
      <c r="AD398" s="72"/>
      <c r="AE398" s="69"/>
      <c r="AF398" s="73"/>
      <c r="AG398" s="69"/>
      <c r="AH398" s="74"/>
      <c r="AI398" s="72"/>
      <c r="AJ398" s="74"/>
      <c r="AK398" s="81"/>
      <c r="AL398" s="387"/>
      <c r="AM398" s="81"/>
    </row>
    <row r="399" spans="1:39" ht="22.5" customHeight="1">
      <c r="A399" s="16" t="s">
        <v>48</v>
      </c>
      <c r="B399" s="57"/>
      <c r="C399" s="58"/>
      <c r="D399" s="59"/>
      <c r="E399" s="57"/>
      <c r="F399" s="58"/>
      <c r="G399" s="59"/>
      <c r="H399" s="57"/>
      <c r="I399" s="58"/>
      <c r="J399" s="59"/>
      <c r="K399" s="60"/>
      <c r="L399" s="117"/>
      <c r="M399" s="116"/>
      <c r="N399" s="60"/>
      <c r="O399" s="76"/>
      <c r="P399" s="76"/>
      <c r="Q399" s="76"/>
      <c r="R399" s="77"/>
      <c r="S399" s="117"/>
      <c r="T399" s="63"/>
      <c r="U399" s="70"/>
      <c r="V399" s="59"/>
      <c r="W399" s="113"/>
      <c r="Y399" s="62"/>
      <c r="Z399" s="59"/>
      <c r="AA399" s="63"/>
      <c r="AB399" s="59"/>
      <c r="AC399" s="64"/>
      <c r="AD399" s="62"/>
      <c r="AE399" s="59"/>
      <c r="AF399" s="63"/>
      <c r="AG399" s="59"/>
      <c r="AH399" s="64"/>
      <c r="AI399" s="62"/>
      <c r="AJ399" s="64"/>
      <c r="AK399" s="65"/>
      <c r="AL399" s="387"/>
      <c r="AM399" s="65"/>
    </row>
    <row r="400" spans="1:39" ht="22.5" customHeight="1">
      <c r="A400" s="56" t="s">
        <v>37</v>
      </c>
      <c r="B400" s="57">
        <f t="shared" ref="B400:J401" si="235">B224-B48</f>
        <v>0</v>
      </c>
      <c r="C400" s="58">
        <f t="shared" si="235"/>
        <v>-1.8600463397061284E-3</v>
      </c>
      <c r="D400" s="59">
        <f t="shared" si="235"/>
        <v>-1.251315439562879E-5</v>
      </c>
      <c r="E400" s="57">
        <f t="shared" si="235"/>
        <v>0</v>
      </c>
      <c r="F400" s="58">
        <f t="shared" si="235"/>
        <v>-1.8600463397061284E-3</v>
      </c>
      <c r="G400" s="59">
        <f t="shared" si="235"/>
        <v>-1.4099126564005166E-4</v>
      </c>
      <c r="H400" s="57">
        <f t="shared" si="235"/>
        <v>0</v>
      </c>
      <c r="I400" s="58">
        <f t="shared" si="235"/>
        <v>-1.8600463397061284E-3</v>
      </c>
      <c r="J400" s="59">
        <f t="shared" si="235"/>
        <v>-6.9408047431870901E-4</v>
      </c>
      <c r="K400" s="60">
        <f>+B400+E400+H400</f>
        <v>0</v>
      </c>
      <c r="L400" s="117">
        <f>+D400+G400+J400</f>
        <v>-8.4758489435438945E-4</v>
      </c>
      <c r="M400" s="116"/>
      <c r="N400" s="60"/>
      <c r="O400" s="76"/>
      <c r="P400" s="76"/>
      <c r="Q400" s="76"/>
      <c r="R400" s="77"/>
      <c r="S400" s="117"/>
      <c r="T400" s="63"/>
      <c r="U400" s="70"/>
      <c r="V400" s="59"/>
      <c r="W400" s="113">
        <f>L400+S400+V400</f>
        <v>-8.4758489435438945E-4</v>
      </c>
      <c r="Y400" s="62">
        <f t="shared" ref="Y400:AB400" si="236">Y224-Y48</f>
        <v>0</v>
      </c>
      <c r="Z400" s="59">
        <f t="shared" si="236"/>
        <v>0</v>
      </c>
      <c r="AA400" s="63">
        <f t="shared" si="236"/>
        <v>0</v>
      </c>
      <c r="AB400" s="59">
        <f t="shared" si="236"/>
        <v>0</v>
      </c>
      <c r="AC400" s="64">
        <f>Z400+AB400</f>
        <v>0</v>
      </c>
      <c r="AD400" s="62"/>
      <c r="AE400" s="59"/>
      <c r="AF400" s="63"/>
      <c r="AG400" s="59"/>
      <c r="AH400" s="64"/>
      <c r="AI400" s="62"/>
      <c r="AJ400" s="64"/>
      <c r="AK400" s="65">
        <f>+AC400+AH400+AJ400</f>
        <v>0</v>
      </c>
      <c r="AL400" s="385"/>
      <c r="AM400" s="65">
        <f>W400+AK400</f>
        <v>-8.4758489435438945E-4</v>
      </c>
    </row>
    <row r="401" spans="1:39" ht="22.5" customHeight="1">
      <c r="A401" s="56" t="s">
        <v>38</v>
      </c>
      <c r="B401" s="57">
        <f t="shared" si="235"/>
        <v>0</v>
      </c>
      <c r="C401" s="66">
        <f t="shared" si="235"/>
        <v>0.15401555981845605</v>
      </c>
      <c r="D401" s="67">
        <f t="shared" si="235"/>
        <v>1.0361142290906677E-3</v>
      </c>
      <c r="E401" s="57">
        <f t="shared" si="235"/>
        <v>0</v>
      </c>
      <c r="F401" s="66">
        <f t="shared" si="235"/>
        <v>8.2822147485862307E-3</v>
      </c>
      <c r="G401" s="67">
        <f t="shared" si="235"/>
        <v>6.2779077852994324E-4</v>
      </c>
      <c r="H401" s="57">
        <f t="shared" si="235"/>
        <v>0</v>
      </c>
      <c r="I401" s="66">
        <f t="shared" si="235"/>
        <v>6.7641473137472485E-3</v>
      </c>
      <c r="J401" s="67">
        <f t="shared" si="235"/>
        <v>2.5240567805579692E-3</v>
      </c>
      <c r="K401" s="68">
        <f>+B401+E401+H401</f>
        <v>0</v>
      </c>
      <c r="L401" s="146">
        <f>+D401+G401+J401</f>
        <v>4.1879617881785802E-3</v>
      </c>
      <c r="M401" s="116"/>
      <c r="N401" s="60"/>
      <c r="O401" s="76"/>
      <c r="P401" s="76"/>
      <c r="Q401" s="76"/>
      <c r="R401" s="77"/>
      <c r="S401" s="117"/>
      <c r="T401" s="63">
        <f>T225-T49</f>
        <v>0</v>
      </c>
      <c r="U401" s="70">
        <f>U225-U49</f>
        <v>0.7393559798571232</v>
      </c>
      <c r="V401" s="67">
        <f>V225-V49</f>
        <v>2.6444219598301707E-5</v>
      </c>
      <c r="W401" s="114">
        <f>L401+S401+V401</f>
        <v>4.214406007776882E-3</v>
      </c>
      <c r="Y401" s="72"/>
      <c r="Z401" s="69"/>
      <c r="AA401" s="73"/>
      <c r="AB401" s="69"/>
      <c r="AC401" s="74"/>
      <c r="AD401" s="72">
        <f t="shared" ref="AD401:AG401" si="237">AD225-AD49</f>
        <v>0</v>
      </c>
      <c r="AE401" s="69">
        <f t="shared" si="237"/>
        <v>0</v>
      </c>
      <c r="AF401" s="73">
        <f t="shared" si="237"/>
        <v>0</v>
      </c>
      <c r="AG401" s="69">
        <f t="shared" si="237"/>
        <v>0</v>
      </c>
      <c r="AH401" s="74">
        <f>AE401+AG401</f>
        <v>0</v>
      </c>
      <c r="AI401" s="62">
        <f t="shared" ref="AI401:AJ401" si="238">AI225-AI49</f>
        <v>0</v>
      </c>
      <c r="AJ401" s="64">
        <f t="shared" si="238"/>
        <v>0</v>
      </c>
      <c r="AK401" s="65">
        <f>+AC401+AH401+AJ401</f>
        <v>0</v>
      </c>
      <c r="AL401" s="385"/>
      <c r="AM401" s="75">
        <f>W401+AK401</f>
        <v>4.214406007776882E-3</v>
      </c>
    </row>
    <row r="402" spans="1:39" ht="22.5" customHeight="1">
      <c r="A402" s="56" t="s">
        <v>39</v>
      </c>
      <c r="B402" s="57"/>
      <c r="C402" s="58">
        <f>SUM(C400:C401)</f>
        <v>0.15215551347874992</v>
      </c>
      <c r="D402" s="59">
        <f>SUM(D400:D401)</f>
        <v>1.0236010746950391E-3</v>
      </c>
      <c r="E402" s="57">
        <f>E226-E50</f>
        <v>0</v>
      </c>
      <c r="F402" s="58">
        <f>SUM(F400:F401)</f>
        <v>6.4221684088801023E-3</v>
      </c>
      <c r="G402" s="59">
        <f>SUM(G400:G401)</f>
        <v>4.8679951288989158E-4</v>
      </c>
      <c r="H402" s="57">
        <f>H226-H50</f>
        <v>0</v>
      </c>
      <c r="I402" s="58">
        <f>SUM(I400:I401)</f>
        <v>4.9041009740411201E-3</v>
      </c>
      <c r="J402" s="59">
        <f>SUM(J400:J401)</f>
        <v>1.8299763062392602E-3</v>
      </c>
      <c r="K402" s="60"/>
      <c r="L402" s="117">
        <f>+D402+G402+J402</f>
        <v>3.3403768938241908E-3</v>
      </c>
      <c r="M402" s="116"/>
      <c r="N402" s="60"/>
      <c r="O402" s="76"/>
      <c r="P402" s="76"/>
      <c r="Q402" s="76"/>
      <c r="R402" s="77"/>
      <c r="S402" s="117"/>
      <c r="T402" s="192"/>
      <c r="V402" s="59">
        <f>SUM(V400:V401)</f>
        <v>2.6444219598301707E-5</v>
      </c>
      <c r="W402" s="113">
        <f>SUM(W400:W401)</f>
        <v>3.3668211134224926E-3</v>
      </c>
      <c r="Y402" s="62"/>
      <c r="Z402" s="59">
        <f>SUM(Z400:Z401)</f>
        <v>0</v>
      </c>
      <c r="AA402" s="63"/>
      <c r="AB402" s="59">
        <f>SUM(AB400:AB401)</f>
        <v>0</v>
      </c>
      <c r="AC402" s="64">
        <f>SUM(AC400:AC401)</f>
        <v>0</v>
      </c>
      <c r="AD402" s="62"/>
      <c r="AE402" s="59">
        <f>SUM(AE400:AE401)</f>
        <v>0</v>
      </c>
      <c r="AF402" s="63"/>
      <c r="AG402" s="59">
        <f>SUM(AG400:AG401)</f>
        <v>0</v>
      </c>
      <c r="AH402" s="64">
        <f>SUM(AH400:AH401)</f>
        <v>0</v>
      </c>
      <c r="AI402" s="62"/>
      <c r="AJ402" s="64">
        <f>SUM(AJ400:AJ401)</f>
        <v>0</v>
      </c>
      <c r="AK402" s="65">
        <f>SUM(AK400:AK401)</f>
        <v>0</v>
      </c>
      <c r="AL402" s="387"/>
      <c r="AM402" s="65">
        <f>SUM(AM400:AM401)</f>
        <v>3.3668211134224926E-3</v>
      </c>
    </row>
    <row r="403" spans="1:39" ht="22.5" customHeight="1">
      <c r="A403" s="56"/>
      <c r="B403" s="57"/>
      <c r="C403" s="58"/>
      <c r="D403" s="59"/>
      <c r="E403" s="57"/>
      <c r="F403" s="58"/>
      <c r="G403" s="59"/>
      <c r="H403" s="57"/>
      <c r="I403" s="58"/>
      <c r="J403" s="59"/>
      <c r="K403" s="60"/>
      <c r="L403" s="117"/>
      <c r="M403" s="116"/>
      <c r="N403" s="60"/>
      <c r="O403" s="76"/>
      <c r="P403" s="76"/>
      <c r="Q403" s="76"/>
      <c r="R403" s="77"/>
      <c r="S403" s="117"/>
      <c r="T403" s="63"/>
      <c r="U403" s="70"/>
      <c r="V403" s="59"/>
      <c r="W403" s="113"/>
      <c r="Y403" s="62"/>
      <c r="Z403" s="59"/>
      <c r="AA403" s="63"/>
      <c r="AB403" s="59"/>
      <c r="AC403" s="64"/>
      <c r="AD403" s="62"/>
      <c r="AE403" s="59"/>
      <c r="AF403" s="63"/>
      <c r="AG403" s="59"/>
      <c r="AH403" s="64"/>
      <c r="AI403" s="62"/>
      <c r="AJ403" s="64"/>
      <c r="AK403" s="65"/>
      <c r="AL403" s="387"/>
      <c r="AM403" s="65"/>
    </row>
    <row r="404" spans="1:39" ht="22.5" customHeight="1">
      <c r="A404" s="16" t="s">
        <v>49</v>
      </c>
      <c r="B404" s="57"/>
      <c r="C404" s="58"/>
      <c r="D404" s="59"/>
      <c r="E404" s="57"/>
      <c r="F404" s="58"/>
      <c r="G404" s="59"/>
      <c r="H404" s="57"/>
      <c r="I404" s="58"/>
      <c r="J404" s="59"/>
      <c r="K404" s="60"/>
      <c r="L404" s="117"/>
      <c r="M404" s="116"/>
      <c r="N404" s="60"/>
      <c r="O404" s="76"/>
      <c r="P404" s="76"/>
      <c r="Q404" s="76"/>
      <c r="R404" s="77"/>
      <c r="S404" s="117"/>
      <c r="T404" s="63"/>
      <c r="U404" s="70"/>
      <c r="V404" s="59"/>
      <c r="W404" s="113"/>
      <c r="Y404" s="62"/>
      <c r="Z404" s="59"/>
      <c r="AA404" s="63"/>
      <c r="AB404" s="59"/>
      <c r="AC404" s="64"/>
      <c r="AD404" s="62"/>
      <c r="AE404" s="59"/>
      <c r="AF404" s="63"/>
      <c r="AG404" s="59"/>
      <c r="AH404" s="64"/>
      <c r="AI404" s="62"/>
      <c r="AJ404" s="64"/>
      <c r="AK404" s="65"/>
      <c r="AL404" s="387"/>
      <c r="AM404" s="65"/>
    </row>
    <row r="405" spans="1:39" ht="22.5" customHeight="1">
      <c r="A405" s="56" t="s">
        <v>37</v>
      </c>
      <c r="B405" s="57">
        <f>B390+B395+B400</f>
        <v>0</v>
      </c>
      <c r="C405" s="58"/>
      <c r="D405" s="59">
        <f>D390+D395+D400</f>
        <v>-0.11134915007081389</v>
      </c>
      <c r="E405" s="57">
        <f t="shared" ref="E405" si="239">E390+E395+E400</f>
        <v>0</v>
      </c>
      <c r="F405" s="58">
        <f>F386+F390</f>
        <v>-1.8600463397061284E-3</v>
      </c>
      <c r="G405" s="59">
        <f t="shared" ref="G405:H407" si="240">G390+G395+G400</f>
        <v>-0.54945927407654915</v>
      </c>
      <c r="H405" s="57">
        <f t="shared" si="240"/>
        <v>0</v>
      </c>
      <c r="I405" s="58"/>
      <c r="J405" s="59">
        <f t="shared" ref="J405:L407" si="241">J390+J395+J400</f>
        <v>-2.0026309852068797E-3</v>
      </c>
      <c r="K405" s="60">
        <f t="shared" si="241"/>
        <v>0</v>
      </c>
      <c r="L405" s="117">
        <f t="shared" si="241"/>
        <v>-0.66281105513256988</v>
      </c>
      <c r="M405" s="154"/>
      <c r="N405" s="68"/>
      <c r="O405" s="79"/>
      <c r="P405" s="79"/>
      <c r="Q405" s="79"/>
      <c r="R405" s="77"/>
      <c r="S405" s="146"/>
      <c r="T405" s="73"/>
      <c r="U405" s="70"/>
      <c r="V405" s="69"/>
      <c r="W405" s="113">
        <f>L405+S405+V405</f>
        <v>-0.66281105513256988</v>
      </c>
      <c r="Y405" s="62"/>
      <c r="Z405" s="59">
        <f>Z390+Z395+Z400</f>
        <v>0</v>
      </c>
      <c r="AA405" s="63"/>
      <c r="AB405" s="59">
        <f>AB390+AB395+AB400</f>
        <v>0</v>
      </c>
      <c r="AC405" s="64">
        <f>Z405+AB405</f>
        <v>0</v>
      </c>
      <c r="AD405" s="62"/>
      <c r="AE405" s="59">
        <f>AE390+AE395+AE400</f>
        <v>0</v>
      </c>
      <c r="AF405" s="63"/>
      <c r="AG405" s="59">
        <f>AG390+AG395+AG400</f>
        <v>0</v>
      </c>
      <c r="AH405" s="64">
        <f>AE405+AG405</f>
        <v>0</v>
      </c>
      <c r="AI405" s="62"/>
      <c r="AJ405" s="64">
        <f>AJ390+AJ395+AJ400</f>
        <v>0</v>
      </c>
      <c r="AK405" s="65">
        <f>+AC405+AH405+AJ405</f>
        <v>0</v>
      </c>
      <c r="AL405" s="387"/>
      <c r="AM405" s="65">
        <f>W405+AK405</f>
        <v>-0.66281105513256988</v>
      </c>
    </row>
    <row r="406" spans="1:39" ht="22.5" customHeight="1">
      <c r="A406" s="56" t="s">
        <v>38</v>
      </c>
      <c r="B406" s="78">
        <f>B391+B396+B401</f>
        <v>0</v>
      </c>
      <c r="C406" s="58"/>
      <c r="D406" s="69">
        <f t="shared" ref="D406:E407" si="242">D391+D396+D401</f>
        <v>0.63884514226850353</v>
      </c>
      <c r="E406" s="78">
        <f t="shared" si="242"/>
        <v>0</v>
      </c>
      <c r="F406" s="58"/>
      <c r="G406" s="69">
        <f t="shared" si="240"/>
        <v>2.5655171084540846</v>
      </c>
      <c r="H406" s="78">
        <f t="shared" si="240"/>
        <v>0</v>
      </c>
      <c r="I406" s="58"/>
      <c r="J406" s="69">
        <f t="shared" si="241"/>
        <v>6.1271864456083555E-3</v>
      </c>
      <c r="K406" s="68">
        <f t="shared" si="241"/>
        <v>0</v>
      </c>
      <c r="L406" s="146">
        <f t="shared" si="241"/>
        <v>3.2104894371681962</v>
      </c>
      <c r="M406" s="154"/>
      <c r="N406" s="68"/>
      <c r="O406" s="79"/>
      <c r="P406" s="79"/>
      <c r="Q406" s="79"/>
      <c r="R406" s="77"/>
      <c r="S406" s="146"/>
      <c r="T406" s="73">
        <f>T391+T396+T401</f>
        <v>0</v>
      </c>
      <c r="U406" s="70"/>
      <c r="V406" s="69">
        <f>V391+V396+V401</f>
        <v>0.24390570608178519</v>
      </c>
      <c r="W406" s="83">
        <f>L406+S406+V406</f>
        <v>3.4543951432499815</v>
      </c>
      <c r="Y406" s="72"/>
      <c r="Z406" s="69">
        <f>Z391+Z396+Z401</f>
        <v>0</v>
      </c>
      <c r="AA406" s="73"/>
      <c r="AB406" s="69">
        <f>AB391+AB396+AB401</f>
        <v>0</v>
      </c>
      <c r="AC406" s="74">
        <f>Z406+AB406</f>
        <v>0</v>
      </c>
      <c r="AD406" s="72"/>
      <c r="AE406" s="69">
        <f>AE391+AE396+AE401</f>
        <v>0</v>
      </c>
      <c r="AF406" s="73"/>
      <c r="AG406" s="69">
        <f>AG391+AG396+AG401</f>
        <v>0</v>
      </c>
      <c r="AH406" s="74">
        <f>AE406+AG406</f>
        <v>0</v>
      </c>
      <c r="AI406" s="72"/>
      <c r="AJ406" s="74">
        <f>AJ391+AJ396+AJ401</f>
        <v>0</v>
      </c>
      <c r="AK406" s="81">
        <f>+AC406+AH406+AJ406</f>
        <v>0</v>
      </c>
      <c r="AL406" s="387"/>
      <c r="AM406" s="81">
        <f>W406+AK406</f>
        <v>3.4543951432499815</v>
      </c>
    </row>
    <row r="407" spans="1:39" ht="22.5" customHeight="1">
      <c r="A407" s="84" t="s">
        <v>39</v>
      </c>
      <c r="B407" s="21">
        <f>B392+B397+B402</f>
        <v>0</v>
      </c>
      <c r="C407" s="85"/>
      <c r="D407" s="86">
        <f t="shared" si="242"/>
        <v>0.52749599219768961</v>
      </c>
      <c r="E407" s="21">
        <f t="shared" si="242"/>
        <v>0</v>
      </c>
      <c r="F407" s="85"/>
      <c r="G407" s="86">
        <f t="shared" si="240"/>
        <v>2.0160578343775359</v>
      </c>
      <c r="H407" s="21">
        <f t="shared" si="240"/>
        <v>0</v>
      </c>
      <c r="I407" s="85"/>
      <c r="J407" s="86">
        <f t="shared" si="241"/>
        <v>4.1245554604014759E-3</v>
      </c>
      <c r="K407" s="24">
        <f t="shared" si="241"/>
        <v>0</v>
      </c>
      <c r="L407" s="272">
        <f t="shared" si="241"/>
        <v>2.547678382035627</v>
      </c>
      <c r="M407" s="278"/>
      <c r="N407" s="24"/>
      <c r="O407" s="87"/>
      <c r="P407" s="87"/>
      <c r="Q407" s="87"/>
      <c r="R407" s="88"/>
      <c r="S407" s="272"/>
      <c r="T407" s="143">
        <f>SUM(T405:T406)</f>
        <v>0</v>
      </c>
      <c r="U407" s="27"/>
      <c r="V407" s="86">
        <f>SUM(V405:V406)</f>
        <v>0.24390570608178519</v>
      </c>
      <c r="W407" s="268">
        <f>SUM(W405:W406)</f>
        <v>2.7915840881174114</v>
      </c>
      <c r="Y407" s="91"/>
      <c r="Z407" s="86">
        <f>SUM(Z405:Z406)</f>
        <v>0</v>
      </c>
      <c r="AA407" s="92"/>
      <c r="AB407" s="86">
        <f>SUM(AB405:AB406)</f>
        <v>0</v>
      </c>
      <c r="AC407" s="327">
        <f>SUM(AC405:AC406)</f>
        <v>0</v>
      </c>
      <c r="AD407" s="91"/>
      <c r="AE407" s="86">
        <f>SUM(AE405:AE406)</f>
        <v>0</v>
      </c>
      <c r="AF407" s="92"/>
      <c r="AG407" s="86">
        <f>SUM(AG405:AG406)</f>
        <v>0</v>
      </c>
      <c r="AH407" s="327">
        <f>SUM(AH405:AH406)</f>
        <v>0</v>
      </c>
      <c r="AI407" s="91"/>
      <c r="AJ407" s="327">
        <f>SUM(AJ405:AJ406)</f>
        <v>0</v>
      </c>
      <c r="AK407" s="388">
        <f>AK387+AK392+AK397+AK402</f>
        <v>0</v>
      </c>
      <c r="AL407" s="385"/>
      <c r="AM407" s="388">
        <f>SUM(AM405:AM406)</f>
        <v>2.7915840881174114</v>
      </c>
    </row>
    <row r="408" spans="1:39" ht="15" customHeight="1">
      <c r="A408" s="56"/>
      <c r="B408" s="57"/>
      <c r="C408" s="58"/>
      <c r="D408" s="59"/>
      <c r="E408" s="57"/>
      <c r="F408" s="58"/>
      <c r="G408" s="59"/>
      <c r="H408" s="57"/>
      <c r="I408" s="58"/>
      <c r="J408" s="59"/>
      <c r="K408" s="60"/>
      <c r="L408" s="117"/>
      <c r="M408" s="116"/>
      <c r="N408" s="60"/>
      <c r="O408" s="76"/>
      <c r="P408" s="76"/>
      <c r="Q408" s="76"/>
      <c r="R408" s="77"/>
      <c r="S408" s="117"/>
      <c r="T408" s="60"/>
      <c r="U408" s="70"/>
      <c r="V408" s="59"/>
      <c r="W408" s="113"/>
      <c r="Y408" s="62"/>
      <c r="Z408" s="59"/>
      <c r="AA408" s="63"/>
      <c r="AB408" s="59"/>
      <c r="AC408" s="64"/>
      <c r="AD408" s="62"/>
      <c r="AE408" s="59"/>
      <c r="AF408" s="63"/>
      <c r="AG408" s="59"/>
      <c r="AH408" s="64"/>
      <c r="AI408" s="62"/>
      <c r="AJ408" s="64"/>
      <c r="AK408" s="65"/>
      <c r="AL408" s="387"/>
      <c r="AM408" s="65"/>
    </row>
    <row r="409" spans="1:39" ht="22.5" customHeight="1">
      <c r="A409" s="33" t="s">
        <v>44</v>
      </c>
      <c r="B409" s="57"/>
      <c r="C409" s="58"/>
      <c r="D409" s="59"/>
      <c r="E409" s="57"/>
      <c r="F409" s="58"/>
      <c r="G409" s="59"/>
      <c r="H409" s="57"/>
      <c r="I409" s="58"/>
      <c r="J409" s="59"/>
      <c r="K409" s="60"/>
      <c r="L409" s="117"/>
      <c r="M409" s="116"/>
      <c r="N409" s="60"/>
      <c r="O409" s="76"/>
      <c r="P409" s="76"/>
      <c r="Q409" s="76"/>
      <c r="R409" s="77"/>
      <c r="S409" s="117"/>
      <c r="T409" s="60"/>
      <c r="U409" s="70"/>
      <c r="V409" s="59"/>
      <c r="W409" s="113"/>
      <c r="Y409" s="62"/>
      <c r="Z409" s="59"/>
      <c r="AA409" s="63"/>
      <c r="AB409" s="59"/>
      <c r="AC409" s="64"/>
      <c r="AD409" s="62"/>
      <c r="AE409" s="59"/>
      <c r="AF409" s="63"/>
      <c r="AG409" s="59"/>
      <c r="AH409" s="64"/>
      <c r="AI409" s="62"/>
      <c r="AJ409" s="64"/>
      <c r="AK409" s="65"/>
      <c r="AL409" s="387"/>
      <c r="AM409" s="65"/>
    </row>
    <row r="410" spans="1:39" ht="22.5" customHeight="1">
      <c r="A410" s="16" t="s">
        <v>50</v>
      </c>
      <c r="B410" s="57"/>
      <c r="C410" s="58"/>
      <c r="D410" s="59"/>
      <c r="E410" s="57"/>
      <c r="F410" s="58"/>
      <c r="G410" s="59"/>
      <c r="H410" s="57"/>
      <c r="I410" s="58"/>
      <c r="J410" s="59"/>
      <c r="K410" s="60"/>
      <c r="L410" s="117"/>
      <c r="M410" s="116"/>
      <c r="N410" s="60"/>
      <c r="O410" s="76"/>
      <c r="P410" s="76"/>
      <c r="Q410" s="76"/>
      <c r="R410" s="77"/>
      <c r="S410" s="117"/>
      <c r="T410" s="60"/>
      <c r="U410" s="70"/>
      <c r="V410" s="59"/>
      <c r="W410" s="113"/>
      <c r="Y410" s="62"/>
      <c r="Z410" s="59"/>
      <c r="AA410" s="63"/>
      <c r="AB410" s="59"/>
      <c r="AC410" s="64"/>
      <c r="AD410" s="62"/>
      <c r="AE410" s="59"/>
      <c r="AF410" s="63"/>
      <c r="AG410" s="59"/>
      <c r="AH410" s="64"/>
      <c r="AI410" s="62"/>
      <c r="AJ410" s="64"/>
      <c r="AK410" s="65"/>
      <c r="AL410" s="387"/>
      <c r="AM410" s="65"/>
    </row>
    <row r="411" spans="1:39" ht="22.5" customHeight="1">
      <c r="A411" s="56" t="s">
        <v>37</v>
      </c>
      <c r="B411" s="57">
        <f t="shared" ref="B411:G412" si="243">B235-B59</f>
        <v>0</v>
      </c>
      <c r="C411" s="58">
        <f t="shared" si="243"/>
        <v>-4.7698479806587285E-3</v>
      </c>
      <c r="D411" s="59">
        <f t="shared" si="243"/>
        <v>-5.5702428269476911</v>
      </c>
      <c r="E411" s="57">
        <f t="shared" si="243"/>
        <v>0</v>
      </c>
      <c r="F411" s="58">
        <f t="shared" si="243"/>
        <v>-4.7698479806587285E-3</v>
      </c>
      <c r="G411" s="59">
        <f t="shared" si="243"/>
        <v>-4.7468403260572956</v>
      </c>
      <c r="H411" s="57"/>
      <c r="I411" s="58"/>
      <c r="J411" s="59"/>
      <c r="K411" s="60">
        <f>+B411+E411+H411</f>
        <v>0</v>
      </c>
      <c r="L411" s="117">
        <f>+D411+G411+J411</f>
        <v>-10.317083153004987</v>
      </c>
      <c r="M411" s="116"/>
      <c r="N411" s="60"/>
      <c r="O411" s="76"/>
      <c r="P411" s="76"/>
      <c r="Q411" s="76"/>
      <c r="R411" s="77"/>
      <c r="S411" s="117">
        <f>+M411*R411/1000</f>
        <v>0</v>
      </c>
      <c r="T411" s="60"/>
      <c r="U411" s="70"/>
      <c r="V411" s="59"/>
      <c r="W411" s="113">
        <f>L411+S411+V411</f>
        <v>-10.317083153004987</v>
      </c>
      <c r="Y411" s="62">
        <f t="shared" ref="Y411:AB411" si="244">Y235-Y59</f>
        <v>0</v>
      </c>
      <c r="Z411" s="59">
        <f t="shared" si="244"/>
        <v>0</v>
      </c>
      <c r="AA411" s="63">
        <f t="shared" si="244"/>
        <v>0</v>
      </c>
      <c r="AB411" s="59">
        <f t="shared" si="244"/>
        <v>0</v>
      </c>
      <c r="AC411" s="64">
        <f>Z411+AB411</f>
        <v>0</v>
      </c>
      <c r="AD411" s="62"/>
      <c r="AE411" s="59"/>
      <c r="AF411" s="63"/>
      <c r="AG411" s="59"/>
      <c r="AH411" s="64"/>
      <c r="AI411" s="62"/>
      <c r="AJ411" s="64"/>
      <c r="AK411" s="65">
        <f>+AC411+AH411+AJ411</f>
        <v>0</v>
      </c>
      <c r="AL411" s="385"/>
      <c r="AM411" s="65">
        <f>W411+AK411</f>
        <v>-10.317083153004987</v>
      </c>
    </row>
    <row r="412" spans="1:39" ht="22.5" customHeight="1">
      <c r="A412" s="56" t="s">
        <v>38</v>
      </c>
      <c r="B412" s="57">
        <f t="shared" si="243"/>
        <v>0</v>
      </c>
      <c r="C412" s="66">
        <f t="shared" si="243"/>
        <v>5.271031844341266E-3</v>
      </c>
      <c r="D412" s="67">
        <f t="shared" si="243"/>
        <v>6.1555268512980916</v>
      </c>
      <c r="E412" s="57">
        <f t="shared" si="243"/>
        <v>0</v>
      </c>
      <c r="F412" s="66">
        <f t="shared" si="243"/>
        <v>2.4971145273750862E-3</v>
      </c>
      <c r="G412" s="67">
        <f t="shared" si="243"/>
        <v>2.4850695421304785</v>
      </c>
      <c r="H412" s="57"/>
      <c r="I412" s="66"/>
      <c r="J412" s="67"/>
      <c r="K412" s="68">
        <f>+B412+E412+H412</f>
        <v>0</v>
      </c>
      <c r="L412" s="146">
        <f>+D412+G412+J412</f>
        <v>8.6405963934285701</v>
      </c>
      <c r="M412" s="116">
        <f>M236-M60</f>
        <v>0</v>
      </c>
      <c r="N412" s="115">
        <f t="shared" ref="N412:Q412" si="245">N236-N60</f>
        <v>0.88794296440674714</v>
      </c>
      <c r="O412" s="76">
        <f t="shared" si="245"/>
        <v>0</v>
      </c>
      <c r="P412" s="76">
        <f t="shared" si="245"/>
        <v>0</v>
      </c>
      <c r="Q412" s="76">
        <f t="shared" si="245"/>
        <v>0</v>
      </c>
      <c r="R412" s="77">
        <f t="shared" ref="R412" si="246">SUM(N412:Q412)</f>
        <v>0.88794296440674714</v>
      </c>
      <c r="S412" s="173">
        <f>S236-S60</f>
        <v>5.2931392707878118</v>
      </c>
      <c r="T412" s="60"/>
      <c r="U412" s="70"/>
      <c r="V412" s="59"/>
      <c r="W412" s="114">
        <f>L412+S412+V412</f>
        <v>13.933735664216382</v>
      </c>
      <c r="Y412" s="72"/>
      <c r="Z412" s="69"/>
      <c r="AA412" s="73"/>
      <c r="AB412" s="69"/>
      <c r="AC412" s="74"/>
      <c r="AD412" s="72">
        <f t="shared" ref="AD412:AG412" si="247">AD236-AD60</f>
        <v>0</v>
      </c>
      <c r="AE412" s="69">
        <f t="shared" si="247"/>
        <v>0</v>
      </c>
      <c r="AF412" s="73">
        <f t="shared" si="247"/>
        <v>0</v>
      </c>
      <c r="AG412" s="69">
        <f t="shared" si="247"/>
        <v>0</v>
      </c>
      <c r="AH412" s="74">
        <f>AE412+AG412</f>
        <v>0</v>
      </c>
      <c r="AI412" s="62">
        <f t="shared" ref="AI412:AJ412" si="248">AI236-AI60</f>
        <v>0</v>
      </c>
      <c r="AJ412" s="64">
        <f t="shared" si="248"/>
        <v>0</v>
      </c>
      <c r="AK412" s="65">
        <f>+AC412+AH412+AJ412</f>
        <v>0</v>
      </c>
      <c r="AL412" s="385"/>
      <c r="AM412" s="75">
        <f>W412+AK412</f>
        <v>13.933735664216382</v>
      </c>
    </row>
    <row r="413" spans="1:39" ht="22.5" customHeight="1">
      <c r="A413" s="56" t="s">
        <v>39</v>
      </c>
      <c r="B413" s="57">
        <f>B237-B61</f>
        <v>0</v>
      </c>
      <c r="C413" s="58">
        <f>SUM(C411:C412)</f>
        <v>5.0118386368253748E-4</v>
      </c>
      <c r="D413" s="59">
        <f>SUM(D411:D412)</f>
        <v>0.5852840243504005</v>
      </c>
      <c r="E413" s="57"/>
      <c r="F413" s="58">
        <f>SUM(F411:F412)</f>
        <v>-2.2727334532836423E-3</v>
      </c>
      <c r="G413" s="59">
        <f>SUM(G411:G412)</f>
        <v>-2.2617707839268171</v>
      </c>
      <c r="H413" s="57"/>
      <c r="I413" s="58"/>
      <c r="J413" s="59"/>
      <c r="K413" s="60">
        <f>+B413+E413+H413</f>
        <v>0</v>
      </c>
      <c r="L413" s="117">
        <f>+D413+G413+J413</f>
        <v>-1.6764867595764166</v>
      </c>
      <c r="M413" s="116"/>
      <c r="N413" s="60"/>
      <c r="O413" s="76"/>
      <c r="P413" s="76"/>
      <c r="Q413" s="76"/>
      <c r="R413" s="77"/>
      <c r="S413" s="117">
        <f>SUM(S411:S412)</f>
        <v>5.2931392707878118</v>
      </c>
      <c r="T413" s="116"/>
      <c r="U413" s="70"/>
      <c r="V413" s="59"/>
      <c r="W413" s="113">
        <f>SUM(W411:W412)</f>
        <v>3.6166525112113952</v>
      </c>
      <c r="Y413" s="62"/>
      <c r="Z413" s="59">
        <f>SUM(Z411:Z412)</f>
        <v>0</v>
      </c>
      <c r="AA413" s="63"/>
      <c r="AB413" s="59">
        <f>SUM(AB411:AB412)</f>
        <v>0</v>
      </c>
      <c r="AC413" s="64">
        <f>SUM(AC411:AC412)</f>
        <v>0</v>
      </c>
      <c r="AD413" s="62"/>
      <c r="AE413" s="59">
        <f>SUM(AE411:AE412)</f>
        <v>0</v>
      </c>
      <c r="AF413" s="63"/>
      <c r="AG413" s="59">
        <f>SUM(AG411:AG412)</f>
        <v>0</v>
      </c>
      <c r="AH413" s="64">
        <f>SUM(AH411:AH412)</f>
        <v>0</v>
      </c>
      <c r="AI413" s="62"/>
      <c r="AJ413" s="64">
        <f>SUM(AJ411:AJ412)</f>
        <v>0</v>
      </c>
      <c r="AK413" s="65">
        <f>SUM(AK411:AK412)</f>
        <v>0</v>
      </c>
      <c r="AL413" s="387"/>
      <c r="AM413" s="65">
        <f>SUM(AM411:AM412)</f>
        <v>3.6166525112113952</v>
      </c>
    </row>
    <row r="414" spans="1:39" ht="22.5" customHeight="1">
      <c r="A414" s="56"/>
      <c r="B414" s="57"/>
      <c r="C414" s="58"/>
      <c r="D414" s="59"/>
      <c r="E414" s="57"/>
      <c r="F414" s="58"/>
      <c r="G414" s="59"/>
      <c r="H414" s="57"/>
      <c r="I414" s="58"/>
      <c r="J414" s="59"/>
      <c r="K414" s="60"/>
      <c r="L414" s="117"/>
      <c r="M414" s="116"/>
      <c r="N414" s="60"/>
      <c r="O414" s="76"/>
      <c r="P414" s="76"/>
      <c r="Q414" s="76"/>
      <c r="R414" s="77"/>
      <c r="S414" s="117"/>
      <c r="T414" s="116"/>
      <c r="U414" s="70"/>
      <c r="V414" s="59"/>
      <c r="W414" s="113"/>
      <c r="Y414" s="62"/>
      <c r="Z414" s="59"/>
      <c r="AA414" s="63"/>
      <c r="AB414" s="59"/>
      <c r="AC414" s="64"/>
      <c r="AD414" s="62"/>
      <c r="AE414" s="59"/>
      <c r="AF414" s="63"/>
      <c r="AG414" s="59"/>
      <c r="AH414" s="64"/>
      <c r="AI414" s="62"/>
      <c r="AJ414" s="64"/>
      <c r="AK414" s="65"/>
      <c r="AL414" s="387"/>
      <c r="AM414" s="65"/>
    </row>
    <row r="415" spans="1:39" ht="22.5" customHeight="1">
      <c r="A415" s="16" t="s">
        <v>51</v>
      </c>
      <c r="B415" s="57"/>
      <c r="C415" s="58"/>
      <c r="D415" s="59"/>
      <c r="E415" s="57"/>
      <c r="F415" s="58"/>
      <c r="G415" s="59"/>
      <c r="H415" s="57"/>
      <c r="I415" s="58"/>
      <c r="J415" s="59"/>
      <c r="K415" s="60"/>
      <c r="L415" s="117"/>
      <c r="M415" s="116"/>
      <c r="N415" s="60"/>
      <c r="O415" s="76"/>
      <c r="P415" s="76"/>
      <c r="Q415" s="76"/>
      <c r="R415" s="77"/>
      <c r="S415" s="117"/>
      <c r="T415" s="116"/>
      <c r="U415" s="70"/>
      <c r="V415" s="59"/>
      <c r="W415" s="113"/>
      <c r="Y415" s="62"/>
      <c r="Z415" s="59"/>
      <c r="AA415" s="63"/>
      <c r="AB415" s="59"/>
      <c r="AC415" s="64"/>
      <c r="AD415" s="62"/>
      <c r="AE415" s="59"/>
      <c r="AF415" s="63"/>
      <c r="AG415" s="59"/>
      <c r="AH415" s="64"/>
      <c r="AI415" s="62"/>
      <c r="AJ415" s="64"/>
      <c r="AK415" s="65"/>
      <c r="AL415" s="387"/>
      <c r="AM415" s="65"/>
    </row>
    <row r="416" spans="1:39" ht="22.5" customHeight="1">
      <c r="A416" s="56" t="s">
        <v>37</v>
      </c>
      <c r="B416" s="57">
        <f t="shared" ref="B416:J417" si="249">B240-B64</f>
        <v>0</v>
      </c>
      <c r="C416" s="58">
        <f t="shared" si="249"/>
        <v>-4.7698479806587285E-3</v>
      </c>
      <c r="D416" s="59">
        <f t="shared" si="249"/>
        <v>-1.2013985134797789E-3</v>
      </c>
      <c r="E416" s="57">
        <f t="shared" si="249"/>
        <v>0</v>
      </c>
      <c r="F416" s="58">
        <f t="shared" si="249"/>
        <v>-4.7698479806587285E-3</v>
      </c>
      <c r="G416" s="59">
        <f t="shared" si="249"/>
        <v>-4.4831774100826949E-3</v>
      </c>
      <c r="H416" s="57">
        <f t="shared" si="249"/>
        <v>0</v>
      </c>
      <c r="I416" s="58">
        <f t="shared" si="249"/>
        <v>-4.7698479806587285E-3</v>
      </c>
      <c r="J416" s="59">
        <f t="shared" si="249"/>
        <v>-3.811958740094365E-3</v>
      </c>
      <c r="K416" s="60">
        <f>+B416+E416+H416</f>
        <v>0</v>
      </c>
      <c r="L416" s="117">
        <f>+D416+G416+J416</f>
        <v>-9.4965346636568387E-3</v>
      </c>
      <c r="M416" s="116"/>
      <c r="N416" s="60"/>
      <c r="O416" s="76"/>
      <c r="P416" s="76"/>
      <c r="Q416" s="76"/>
      <c r="R416" s="77"/>
      <c r="S416" s="117">
        <f>+M416*R416/1000</f>
        <v>0</v>
      </c>
      <c r="T416" s="116"/>
      <c r="U416" s="70"/>
      <c r="V416" s="59"/>
      <c r="W416" s="113">
        <f>L416+S416+V416</f>
        <v>-9.4965346636568387E-3</v>
      </c>
      <c r="Y416" s="62">
        <f t="shared" ref="Y416:AB416" si="250">Y240-Y64</f>
        <v>0</v>
      </c>
      <c r="Z416" s="59">
        <f t="shared" si="250"/>
        <v>0</v>
      </c>
      <c r="AA416" s="63">
        <f t="shared" si="250"/>
        <v>0</v>
      </c>
      <c r="AB416" s="59">
        <f t="shared" si="250"/>
        <v>0</v>
      </c>
      <c r="AC416" s="64">
        <f>Z416+AB416</f>
        <v>0</v>
      </c>
      <c r="AD416" s="62"/>
      <c r="AE416" s="59"/>
      <c r="AF416" s="63"/>
      <c r="AG416" s="59"/>
      <c r="AH416" s="64"/>
      <c r="AI416" s="62"/>
      <c r="AJ416" s="64"/>
      <c r="AK416" s="65">
        <f>+AC416+AH416+AJ416</f>
        <v>0</v>
      </c>
      <c r="AL416" s="385"/>
      <c r="AM416" s="65">
        <f>W416+AK416</f>
        <v>-9.4965346636568387E-3</v>
      </c>
    </row>
    <row r="417" spans="1:39" ht="22.5" customHeight="1">
      <c r="A417" s="56" t="s">
        <v>38</v>
      </c>
      <c r="B417" s="57">
        <f t="shared" si="249"/>
        <v>0</v>
      </c>
      <c r="C417" s="66">
        <f t="shared" si="249"/>
        <v>9.0972907951270277E-3</v>
      </c>
      <c r="D417" s="67">
        <f t="shared" si="249"/>
        <v>2.2913668700295792E-3</v>
      </c>
      <c r="E417" s="57">
        <f t="shared" si="249"/>
        <v>0</v>
      </c>
      <c r="F417" s="66">
        <f t="shared" si="249"/>
        <v>4.8781233253776049E-3</v>
      </c>
      <c r="G417" s="67">
        <f t="shared" si="249"/>
        <v>4.584945345136586E-3</v>
      </c>
      <c r="H417" s="57">
        <f t="shared" si="249"/>
        <v>0</v>
      </c>
      <c r="I417" s="66">
        <f t="shared" si="249"/>
        <v>3.0110215750474415E-3</v>
      </c>
      <c r="J417" s="67">
        <f t="shared" si="249"/>
        <v>2.4063429392627406E-3</v>
      </c>
      <c r="K417" s="68">
        <f>+B417+E417+H417</f>
        <v>0</v>
      </c>
      <c r="L417" s="146">
        <f>+D417+G417+J417</f>
        <v>9.2826551544289062E-3</v>
      </c>
      <c r="M417" s="116">
        <f>M241-M65</f>
        <v>0</v>
      </c>
      <c r="N417" s="115">
        <f t="shared" ref="N417:Q417" si="251">N241-N65</f>
        <v>0.88794296440674714</v>
      </c>
      <c r="O417" s="76">
        <f t="shared" si="251"/>
        <v>0</v>
      </c>
      <c r="P417" s="76">
        <f t="shared" si="251"/>
        <v>0</v>
      </c>
      <c r="Q417" s="76">
        <f t="shared" si="251"/>
        <v>0</v>
      </c>
      <c r="R417" s="77">
        <f t="shared" ref="R417" si="252">SUM(N417:Q417)</f>
        <v>0.88794296440674714</v>
      </c>
      <c r="S417" s="173">
        <f>S241-S65</f>
        <v>3.8561934640070766E-3</v>
      </c>
      <c r="T417" s="116"/>
      <c r="U417" s="70"/>
      <c r="V417" s="59"/>
      <c r="W417" s="114">
        <f>L417+S417+V417</f>
        <v>1.3138848618435983E-2</v>
      </c>
      <c r="Y417" s="72"/>
      <c r="Z417" s="69"/>
      <c r="AA417" s="73"/>
      <c r="AB417" s="69"/>
      <c r="AC417" s="74"/>
      <c r="AD417" s="72">
        <f t="shared" ref="AD417:AG417" si="253">AD241-AD65</f>
        <v>0</v>
      </c>
      <c r="AE417" s="69">
        <f t="shared" si="253"/>
        <v>0</v>
      </c>
      <c r="AF417" s="73">
        <f t="shared" si="253"/>
        <v>0</v>
      </c>
      <c r="AG417" s="69">
        <f t="shared" si="253"/>
        <v>0</v>
      </c>
      <c r="AH417" s="74">
        <f>AE417+AG417</f>
        <v>0</v>
      </c>
      <c r="AI417" s="62">
        <f t="shared" ref="AI417:AJ417" si="254">AI241-AI65</f>
        <v>0</v>
      </c>
      <c r="AJ417" s="64">
        <f t="shared" si="254"/>
        <v>0</v>
      </c>
      <c r="AK417" s="65">
        <f>+AC417+AH417+AJ417</f>
        <v>0</v>
      </c>
      <c r="AL417" s="385"/>
      <c r="AM417" s="75">
        <f>W417+AK417</f>
        <v>1.3138848618435983E-2</v>
      </c>
    </row>
    <row r="418" spans="1:39" ht="22.5" customHeight="1">
      <c r="A418" s="56" t="s">
        <v>39</v>
      </c>
      <c r="B418" s="57">
        <f>B242-B66</f>
        <v>0</v>
      </c>
      <c r="C418" s="58">
        <f>SUM(C416:C417)</f>
        <v>4.3274428144682991E-3</v>
      </c>
      <c r="D418" s="59">
        <f>SUM(D416:D417)</f>
        <v>1.0899683565498003E-3</v>
      </c>
      <c r="E418" s="57"/>
      <c r="F418" s="58">
        <f>SUM(F416:F417)</f>
        <v>1.082753447188764E-4</v>
      </c>
      <c r="G418" s="59">
        <f>SUM(G416:G417)</f>
        <v>1.0176793505389109E-4</v>
      </c>
      <c r="H418" s="57"/>
      <c r="I418" s="58">
        <f>SUM(I416:I417)</f>
        <v>-1.758826405611287E-3</v>
      </c>
      <c r="J418" s="59">
        <f>SUM(J416:J417)</f>
        <v>-1.4056158008316244E-3</v>
      </c>
      <c r="K418" s="60">
        <f>+B418+E418+H418</f>
        <v>0</v>
      </c>
      <c r="L418" s="117">
        <f>+D418+G418+J418</f>
        <v>-2.1387950922793298E-4</v>
      </c>
      <c r="M418" s="116"/>
      <c r="N418" s="60"/>
      <c r="O418" s="76"/>
      <c r="P418" s="76"/>
      <c r="Q418" s="76"/>
      <c r="R418" s="77"/>
      <c r="S418" s="117">
        <f>SUM(S416:S417)</f>
        <v>3.8561934640070766E-3</v>
      </c>
      <c r="T418" s="116"/>
      <c r="U418" s="70"/>
      <c r="V418" s="59"/>
      <c r="W418" s="113">
        <f>SUM(W416:W417)</f>
        <v>3.6423139547791441E-3</v>
      </c>
      <c r="Y418" s="62"/>
      <c r="Z418" s="59">
        <f>SUM(Z416:Z417)</f>
        <v>0</v>
      </c>
      <c r="AA418" s="63"/>
      <c r="AB418" s="59">
        <f>SUM(AB416:AB417)</f>
        <v>0</v>
      </c>
      <c r="AC418" s="64">
        <f>SUM(AC416:AC417)</f>
        <v>0</v>
      </c>
      <c r="AD418" s="62"/>
      <c r="AE418" s="59">
        <f>SUM(AE416:AE417)</f>
        <v>0</v>
      </c>
      <c r="AF418" s="63"/>
      <c r="AG418" s="59">
        <f>SUM(AG416:AG417)</f>
        <v>0</v>
      </c>
      <c r="AH418" s="64">
        <f>SUM(AH416:AH417)</f>
        <v>0</v>
      </c>
      <c r="AI418" s="62"/>
      <c r="AJ418" s="64">
        <f>SUM(AJ416:AJ417)</f>
        <v>0</v>
      </c>
      <c r="AK418" s="65">
        <f>SUM(AK416:AK417)</f>
        <v>0</v>
      </c>
      <c r="AL418" s="387"/>
      <c r="AM418" s="65">
        <f>SUM(AM416:AM417)</f>
        <v>3.6423139547791441E-3</v>
      </c>
    </row>
    <row r="419" spans="1:39" ht="22.5" customHeight="1">
      <c r="A419" s="56"/>
      <c r="B419" s="57"/>
      <c r="C419" s="58"/>
      <c r="D419" s="59"/>
      <c r="E419" s="57"/>
      <c r="F419" s="58"/>
      <c r="G419" s="59"/>
      <c r="H419" s="57"/>
      <c r="I419" s="58"/>
      <c r="J419" s="59"/>
      <c r="K419" s="60"/>
      <c r="L419" s="117"/>
      <c r="M419" s="116"/>
      <c r="N419" s="60"/>
      <c r="O419" s="76"/>
      <c r="P419" s="76"/>
      <c r="Q419" s="76"/>
      <c r="R419" s="77"/>
      <c r="S419" s="117"/>
      <c r="T419" s="116"/>
      <c r="U419" s="70"/>
      <c r="V419" s="59"/>
      <c r="W419" s="113"/>
      <c r="Y419" s="72"/>
      <c r="Z419" s="69"/>
      <c r="AA419" s="73"/>
      <c r="AB419" s="69"/>
      <c r="AC419" s="74"/>
      <c r="AD419" s="72"/>
      <c r="AE419" s="69"/>
      <c r="AF419" s="73"/>
      <c r="AG419" s="69"/>
      <c r="AH419" s="74"/>
      <c r="AI419" s="72"/>
      <c r="AJ419" s="74"/>
      <c r="AK419" s="81"/>
      <c r="AL419" s="387"/>
      <c r="AM419" s="81"/>
    </row>
    <row r="420" spans="1:39" ht="22.5" customHeight="1">
      <c r="A420" s="16" t="s">
        <v>52</v>
      </c>
      <c r="B420" s="57"/>
      <c r="C420" s="58"/>
      <c r="D420" s="59"/>
      <c r="E420" s="57"/>
      <c r="F420" s="58"/>
      <c r="G420" s="59"/>
      <c r="H420" s="57"/>
      <c r="I420" s="58"/>
      <c r="J420" s="59"/>
      <c r="K420" s="60"/>
      <c r="L420" s="117"/>
      <c r="M420" s="116"/>
      <c r="N420" s="60"/>
      <c r="O420" s="76"/>
      <c r="P420" s="76"/>
      <c r="Q420" s="76"/>
      <c r="R420" s="77"/>
      <c r="S420" s="117"/>
      <c r="T420" s="116"/>
      <c r="U420" s="70"/>
      <c r="V420" s="59"/>
      <c r="W420" s="113"/>
      <c r="Y420" s="62"/>
      <c r="Z420" s="59"/>
      <c r="AA420" s="63"/>
      <c r="AB420" s="59"/>
      <c r="AC420" s="64"/>
      <c r="AD420" s="62"/>
      <c r="AE420" s="59"/>
      <c r="AF420" s="63"/>
      <c r="AG420" s="59"/>
      <c r="AH420" s="64"/>
      <c r="AI420" s="62"/>
      <c r="AJ420" s="64"/>
      <c r="AK420" s="65"/>
      <c r="AL420" s="387"/>
      <c r="AM420" s="65"/>
    </row>
    <row r="421" spans="1:39" ht="22.5" customHeight="1">
      <c r="A421" s="56" t="s">
        <v>37</v>
      </c>
      <c r="B421" s="57">
        <f t="shared" ref="B421:J422" si="255">B245-B69</f>
        <v>0</v>
      </c>
      <c r="C421" s="58">
        <f t="shared" si="255"/>
        <v>-4.7698479806587285E-3</v>
      </c>
      <c r="D421" s="59">
        <f t="shared" si="255"/>
        <v>-2.8593250447465652E-5</v>
      </c>
      <c r="E421" s="57">
        <f t="shared" si="255"/>
        <v>0</v>
      </c>
      <c r="F421" s="58">
        <f t="shared" si="255"/>
        <v>-4.7698479806587285E-3</v>
      </c>
      <c r="G421" s="59">
        <f t="shared" si="255"/>
        <v>-1.132318783444608E-3</v>
      </c>
      <c r="H421" s="57">
        <f t="shared" si="255"/>
        <v>0</v>
      </c>
      <c r="I421" s="58">
        <f t="shared" si="255"/>
        <v>-4.7698479806587285E-3</v>
      </c>
      <c r="J421" s="59">
        <f t="shared" si="255"/>
        <v>-9.6405391328376402E-4</v>
      </c>
      <c r="K421" s="60">
        <f>+B421+E421+H421</f>
        <v>0</v>
      </c>
      <c r="L421" s="117">
        <f>+D421+G421+J421</f>
        <v>-2.1249659471758377E-3</v>
      </c>
      <c r="M421" s="116"/>
      <c r="N421" s="60"/>
      <c r="O421" s="76"/>
      <c r="P421" s="76"/>
      <c r="Q421" s="76"/>
      <c r="R421" s="77"/>
      <c r="S421" s="117">
        <f>+M421*R421/1000</f>
        <v>0</v>
      </c>
      <c r="T421" s="116"/>
      <c r="U421" s="70"/>
      <c r="V421" s="59"/>
      <c r="W421" s="113">
        <f>L421+S421+V421</f>
        <v>-2.1249659471758377E-3</v>
      </c>
      <c r="Y421" s="62">
        <f t="shared" ref="Y421:AB421" si="256">Y245-Y69</f>
        <v>0</v>
      </c>
      <c r="Z421" s="59">
        <f t="shared" si="256"/>
        <v>0</v>
      </c>
      <c r="AA421" s="63">
        <f t="shared" si="256"/>
        <v>0</v>
      </c>
      <c r="AB421" s="59">
        <f t="shared" si="256"/>
        <v>0</v>
      </c>
      <c r="AC421" s="64">
        <f>Z421+AB421</f>
        <v>0</v>
      </c>
      <c r="AD421" s="62"/>
      <c r="AE421" s="59"/>
      <c r="AF421" s="63"/>
      <c r="AG421" s="59"/>
      <c r="AH421" s="64"/>
      <c r="AI421" s="62"/>
      <c r="AJ421" s="64"/>
      <c r="AK421" s="65">
        <f>+AC421+AH421+AJ421</f>
        <v>0</v>
      </c>
      <c r="AL421" s="385"/>
      <c r="AM421" s="65">
        <f>W421+AK421</f>
        <v>-2.1249659471758377E-3</v>
      </c>
    </row>
    <row r="422" spans="1:39" ht="22.5" customHeight="1">
      <c r="A422" s="56" t="s">
        <v>38</v>
      </c>
      <c r="B422" s="57">
        <f t="shared" si="255"/>
        <v>0</v>
      </c>
      <c r="C422" s="66">
        <f t="shared" si="255"/>
        <v>0.12131113623943102</v>
      </c>
      <c r="D422" s="67">
        <f t="shared" si="255"/>
        <v>7.272096961215193E-4</v>
      </c>
      <c r="E422" s="57">
        <f t="shared" si="255"/>
        <v>0</v>
      </c>
      <c r="F422" s="66">
        <f t="shared" si="255"/>
        <v>2.9413451441048788E-3</v>
      </c>
      <c r="G422" s="67">
        <f t="shared" si="255"/>
        <v>6.9824874267870873E-4</v>
      </c>
      <c r="H422" s="57">
        <f t="shared" si="255"/>
        <v>0</v>
      </c>
      <c r="I422" s="66">
        <f t="shared" si="255"/>
        <v>1.3932687524707329E-3</v>
      </c>
      <c r="J422" s="67">
        <f t="shared" si="255"/>
        <v>2.8159937141013398E-4</v>
      </c>
      <c r="K422" s="68">
        <f>+B422+E422+H422</f>
        <v>0</v>
      </c>
      <c r="L422" s="146">
        <f>+D422+G422+J422</f>
        <v>1.707057810210362E-3</v>
      </c>
      <c r="M422" s="116">
        <f>M246-M70</f>
        <v>0</v>
      </c>
      <c r="N422" s="115">
        <f t="shared" ref="N422:Q422" si="257">N246-N70</f>
        <v>0.88794296440674714</v>
      </c>
      <c r="O422" s="76">
        <f t="shared" si="257"/>
        <v>0</v>
      </c>
      <c r="P422" s="76">
        <f t="shared" si="257"/>
        <v>0</v>
      </c>
      <c r="Q422" s="76">
        <f t="shared" si="257"/>
        <v>0</v>
      </c>
      <c r="R422" s="77">
        <f t="shared" ref="R422" si="258">SUM(N422:Q422)</f>
        <v>0.88794296440674714</v>
      </c>
      <c r="S422" s="173">
        <f>S246-S70</f>
        <v>1.0890731449324769E-3</v>
      </c>
      <c r="T422" s="116"/>
      <c r="U422" s="70"/>
      <c r="V422" s="59"/>
      <c r="W422" s="114">
        <f>L422+S422+V422</f>
        <v>2.7961309551428389E-3</v>
      </c>
      <c r="Y422" s="72"/>
      <c r="Z422" s="69"/>
      <c r="AA422" s="73"/>
      <c r="AB422" s="69"/>
      <c r="AC422" s="74"/>
      <c r="AD422" s="72">
        <f t="shared" ref="AD422:AG422" si="259">AD246-AD70</f>
        <v>0</v>
      </c>
      <c r="AE422" s="69">
        <f t="shared" si="259"/>
        <v>0</v>
      </c>
      <c r="AF422" s="73">
        <f t="shared" si="259"/>
        <v>0</v>
      </c>
      <c r="AG422" s="69">
        <f t="shared" si="259"/>
        <v>0</v>
      </c>
      <c r="AH422" s="74">
        <f>AE422+AG422</f>
        <v>0</v>
      </c>
      <c r="AI422" s="62">
        <f t="shared" ref="AI422:AJ422" si="260">AI246-AI70</f>
        <v>0</v>
      </c>
      <c r="AJ422" s="64">
        <f t="shared" si="260"/>
        <v>0</v>
      </c>
      <c r="AK422" s="65">
        <f>+AC422+AH422+AJ422</f>
        <v>0</v>
      </c>
      <c r="AL422" s="385"/>
      <c r="AM422" s="75">
        <f>W422+AK422</f>
        <v>2.7961309551428389E-3</v>
      </c>
    </row>
    <row r="423" spans="1:39" ht="22.5" customHeight="1">
      <c r="A423" s="56" t="s">
        <v>39</v>
      </c>
      <c r="B423" s="57">
        <f>B247-B71</f>
        <v>0</v>
      </c>
      <c r="C423" s="58">
        <f>SUM(C421:C422)</f>
        <v>0.11654128825877229</v>
      </c>
      <c r="D423" s="59">
        <f>SUM(D421:D422)</f>
        <v>6.9861644567405365E-4</v>
      </c>
      <c r="E423" s="57"/>
      <c r="F423" s="58">
        <f>SUM(F421:F422)</f>
        <v>-1.8285028365538497E-3</v>
      </c>
      <c r="G423" s="59">
        <f>SUM(G421:G422)</f>
        <v>-4.3407004076589928E-4</v>
      </c>
      <c r="H423" s="57"/>
      <c r="I423" s="58">
        <f>SUM(I421:I422)</f>
        <v>-3.3765792281879956E-3</v>
      </c>
      <c r="J423" s="59">
        <f>SUM(J421:J422)</f>
        <v>-6.8245454187363004E-4</v>
      </c>
      <c r="K423" s="60">
        <f>+B423+E423+H423</f>
        <v>0</v>
      </c>
      <c r="L423" s="117">
        <f>+D423+G423+J423</f>
        <v>-4.1790813696547567E-4</v>
      </c>
      <c r="M423" s="116"/>
      <c r="N423" s="60"/>
      <c r="O423" s="76"/>
      <c r="P423" s="76"/>
      <c r="Q423" s="76"/>
      <c r="R423" s="77"/>
      <c r="S423" s="117">
        <f>SUM(S421:S422)</f>
        <v>1.0890731449324769E-3</v>
      </c>
      <c r="T423" s="116"/>
      <c r="U423" s="70"/>
      <c r="V423" s="59"/>
      <c r="W423" s="113">
        <f>SUM(W421:W422)</f>
        <v>6.7116500796700123E-4</v>
      </c>
      <c r="Y423" s="62"/>
      <c r="Z423" s="59">
        <f>SUM(Z421:Z422)</f>
        <v>0</v>
      </c>
      <c r="AA423" s="63"/>
      <c r="AB423" s="59">
        <f>SUM(AB421:AB422)</f>
        <v>0</v>
      </c>
      <c r="AC423" s="64">
        <f>SUM(AC421:AC422)</f>
        <v>0</v>
      </c>
      <c r="AD423" s="62"/>
      <c r="AE423" s="59">
        <f>SUM(AE421:AE422)</f>
        <v>0</v>
      </c>
      <c r="AF423" s="63"/>
      <c r="AG423" s="59">
        <f>SUM(AG421:AG422)</f>
        <v>0</v>
      </c>
      <c r="AH423" s="64">
        <f>SUM(AH421:AH422)</f>
        <v>0</v>
      </c>
      <c r="AI423" s="62"/>
      <c r="AJ423" s="64">
        <f>SUM(AJ421:AJ422)</f>
        <v>0</v>
      </c>
      <c r="AK423" s="65">
        <f>SUM(AK421:AK422)</f>
        <v>0</v>
      </c>
      <c r="AL423" s="387"/>
      <c r="AM423" s="65">
        <f>SUM(AM421:AM422)</f>
        <v>6.7116500796700123E-4</v>
      </c>
    </row>
    <row r="424" spans="1:39" ht="22.5" customHeight="1">
      <c r="A424" s="56"/>
      <c r="B424" s="57"/>
      <c r="C424" s="58"/>
      <c r="D424" s="59"/>
      <c r="E424" s="57"/>
      <c r="F424" s="58"/>
      <c r="G424" s="59"/>
      <c r="H424" s="57"/>
      <c r="I424" s="58"/>
      <c r="J424" s="59"/>
      <c r="K424" s="60"/>
      <c r="L424" s="117"/>
      <c r="M424" s="116"/>
      <c r="N424" s="60"/>
      <c r="O424" s="76"/>
      <c r="P424" s="76"/>
      <c r="Q424" s="76"/>
      <c r="R424" s="77"/>
      <c r="S424" s="117"/>
      <c r="T424" s="116"/>
      <c r="U424" s="70"/>
      <c r="V424" s="59"/>
      <c r="W424" s="113"/>
      <c r="Y424" s="62"/>
      <c r="Z424" s="59"/>
      <c r="AA424" s="63"/>
      <c r="AB424" s="59"/>
      <c r="AC424" s="64"/>
      <c r="AD424" s="62"/>
      <c r="AE424" s="59"/>
      <c r="AF424" s="63"/>
      <c r="AG424" s="59"/>
      <c r="AH424" s="64"/>
      <c r="AI424" s="62"/>
      <c r="AJ424" s="64"/>
      <c r="AK424" s="65"/>
      <c r="AL424" s="387"/>
      <c r="AM424" s="65"/>
    </row>
    <row r="425" spans="1:39" ht="22.5" customHeight="1">
      <c r="A425" s="16" t="s">
        <v>53</v>
      </c>
      <c r="B425" s="57"/>
      <c r="C425" s="58"/>
      <c r="D425" s="59"/>
      <c r="E425" s="57"/>
      <c r="F425" s="58"/>
      <c r="G425" s="59"/>
      <c r="H425" s="57"/>
      <c r="I425" s="58"/>
      <c r="J425" s="59"/>
      <c r="K425" s="60"/>
      <c r="L425" s="117"/>
      <c r="M425" s="116"/>
      <c r="N425" s="60"/>
      <c r="O425" s="76"/>
      <c r="P425" s="76"/>
      <c r="Q425" s="76"/>
      <c r="R425" s="77"/>
      <c r="S425" s="117"/>
      <c r="T425" s="116"/>
      <c r="U425" s="70"/>
      <c r="V425" s="59"/>
      <c r="W425" s="113"/>
      <c r="Y425" s="62"/>
      <c r="Z425" s="59"/>
      <c r="AA425" s="63"/>
      <c r="AB425" s="59"/>
      <c r="AC425" s="64"/>
      <c r="AD425" s="62"/>
      <c r="AE425" s="59"/>
      <c r="AF425" s="63"/>
      <c r="AG425" s="59"/>
      <c r="AH425" s="64"/>
      <c r="AI425" s="62"/>
      <c r="AJ425" s="64"/>
      <c r="AK425" s="65"/>
      <c r="AL425" s="387"/>
      <c r="AM425" s="65"/>
    </row>
    <row r="426" spans="1:39" ht="22.5" customHeight="1">
      <c r="A426" s="56" t="s">
        <v>37</v>
      </c>
      <c r="B426" s="57">
        <f>B411+B416+B421</f>
        <v>0</v>
      </c>
      <c r="C426" s="58"/>
      <c r="D426" s="59">
        <f t="shared" ref="D426:E428" si="261">D411+D416+D421</f>
        <v>-5.5714728187116185</v>
      </c>
      <c r="E426" s="57">
        <f t="shared" si="261"/>
        <v>0</v>
      </c>
      <c r="F426" s="58">
        <f>F406+F411</f>
        <v>-4.7698479806587285E-3</v>
      </c>
      <c r="G426" s="59">
        <f t="shared" ref="G426:H428" si="262">G411+G416+G421</f>
        <v>-4.7524558222508224</v>
      </c>
      <c r="H426" s="57">
        <f t="shared" si="262"/>
        <v>0</v>
      </c>
      <c r="I426" s="58"/>
      <c r="J426" s="59">
        <f t="shared" ref="J426:L428" si="263">J411+J416+J421</f>
        <v>-4.776012653378129E-3</v>
      </c>
      <c r="K426" s="60">
        <f t="shared" si="263"/>
        <v>0</v>
      </c>
      <c r="L426" s="117">
        <f t="shared" si="263"/>
        <v>-10.328704653615819</v>
      </c>
      <c r="M426" s="154"/>
      <c r="N426" s="68"/>
      <c r="O426" s="79"/>
      <c r="P426" s="79"/>
      <c r="Q426" s="79"/>
      <c r="R426" s="77"/>
      <c r="S426" s="146"/>
      <c r="T426" s="68"/>
      <c r="U426" s="70"/>
      <c r="V426" s="69"/>
      <c r="W426" s="113">
        <f>L426+S426+V426</f>
        <v>-10.328704653615819</v>
      </c>
      <c r="Y426" s="62"/>
      <c r="Z426" s="59">
        <f>Z411+Z416+Z421</f>
        <v>0</v>
      </c>
      <c r="AA426" s="63"/>
      <c r="AB426" s="59">
        <f>AB411+AB416+AB421</f>
        <v>0</v>
      </c>
      <c r="AC426" s="64">
        <f>Z426+AB426</f>
        <v>0</v>
      </c>
      <c r="AD426" s="62"/>
      <c r="AE426" s="59">
        <f>AE411+AE416+AE421</f>
        <v>0</v>
      </c>
      <c r="AF426" s="63"/>
      <c r="AG426" s="59">
        <f>AG411+AG416+AG421</f>
        <v>0</v>
      </c>
      <c r="AH426" s="64">
        <f>AE426+AG426</f>
        <v>0</v>
      </c>
      <c r="AI426" s="62"/>
      <c r="AJ426" s="64">
        <f>AJ411+AJ416+AJ421</f>
        <v>0</v>
      </c>
      <c r="AK426" s="65">
        <f>+AC426+AH426+AJ426</f>
        <v>0</v>
      </c>
      <c r="AL426" s="387"/>
      <c r="AM426" s="65">
        <f>W426+AK426</f>
        <v>-10.328704653615819</v>
      </c>
    </row>
    <row r="427" spans="1:39" ht="22.5" customHeight="1">
      <c r="A427" s="56" t="s">
        <v>38</v>
      </c>
      <c r="B427" s="78">
        <f>B412+B417+B422</f>
        <v>0</v>
      </c>
      <c r="C427" s="58"/>
      <c r="D427" s="69">
        <f t="shared" si="261"/>
        <v>6.1585454278642429</v>
      </c>
      <c r="E427" s="78">
        <f>E412+E417+E422</f>
        <v>0</v>
      </c>
      <c r="F427" s="58"/>
      <c r="G427" s="69">
        <f t="shared" si="262"/>
        <v>2.490352736218294</v>
      </c>
      <c r="H427" s="78">
        <f>H412+H417+H422</f>
        <v>0</v>
      </c>
      <c r="I427" s="58"/>
      <c r="J427" s="69">
        <f t="shared" si="263"/>
        <v>2.6879423106728746E-3</v>
      </c>
      <c r="K427" s="68">
        <f>K412+K417+K422</f>
        <v>0</v>
      </c>
      <c r="L427" s="146">
        <f t="shared" si="263"/>
        <v>8.6515861063932089</v>
      </c>
      <c r="M427" s="116">
        <f>M412+M417+M422</f>
        <v>0</v>
      </c>
      <c r="N427" s="60"/>
      <c r="O427" s="76"/>
      <c r="P427" s="76"/>
      <c r="Q427" s="76"/>
      <c r="R427" s="77"/>
      <c r="S427" s="146">
        <f>S412+S417+S422</f>
        <v>5.2980845373967513</v>
      </c>
      <c r="T427" s="68"/>
      <c r="U427" s="70"/>
      <c r="V427" s="69"/>
      <c r="W427" s="83">
        <f>L427+S427+V427</f>
        <v>13.949670643789961</v>
      </c>
      <c r="Y427" s="72"/>
      <c r="Z427" s="69">
        <f>Z412+Z417+Z422</f>
        <v>0</v>
      </c>
      <c r="AA427" s="73"/>
      <c r="AB427" s="69">
        <f>AB412+AB417+AB422</f>
        <v>0</v>
      </c>
      <c r="AC427" s="74">
        <f>Z427+AB427</f>
        <v>0</v>
      </c>
      <c r="AD427" s="72"/>
      <c r="AE427" s="69">
        <f>AE412+AE417+AE422</f>
        <v>0</v>
      </c>
      <c r="AF427" s="73"/>
      <c r="AG427" s="69">
        <f>AG412+AG417+AG422</f>
        <v>0</v>
      </c>
      <c r="AH427" s="74">
        <f>AE427+AG427</f>
        <v>0</v>
      </c>
      <c r="AI427" s="72"/>
      <c r="AJ427" s="74">
        <f>AJ412+AJ417+AJ422</f>
        <v>0</v>
      </c>
      <c r="AK427" s="81">
        <f>+AC427+AH427+AJ427</f>
        <v>0</v>
      </c>
      <c r="AL427" s="387"/>
      <c r="AM427" s="81">
        <f>W427+AK427</f>
        <v>13.949670643789961</v>
      </c>
    </row>
    <row r="428" spans="1:39" ht="22.5" customHeight="1">
      <c r="A428" s="84" t="s">
        <v>39</v>
      </c>
      <c r="B428" s="21">
        <f>B413+B418+B423</f>
        <v>0</v>
      </c>
      <c r="C428" s="85"/>
      <c r="D428" s="86">
        <f t="shared" si="261"/>
        <v>0.58707260915262438</v>
      </c>
      <c r="E428" s="21">
        <f t="shared" si="261"/>
        <v>0</v>
      </c>
      <c r="F428" s="85"/>
      <c r="G428" s="86">
        <f t="shared" si="262"/>
        <v>-2.2621030860325293</v>
      </c>
      <c r="H428" s="21">
        <f t="shared" si="262"/>
        <v>0</v>
      </c>
      <c r="I428" s="85"/>
      <c r="J428" s="86">
        <f t="shared" si="263"/>
        <v>-2.0880703427052544E-3</v>
      </c>
      <c r="K428" s="24">
        <f t="shared" si="263"/>
        <v>0</v>
      </c>
      <c r="L428" s="272">
        <f t="shared" si="263"/>
        <v>-1.67711854722261</v>
      </c>
      <c r="M428" s="278"/>
      <c r="N428" s="24"/>
      <c r="O428" s="87"/>
      <c r="P428" s="87"/>
      <c r="Q428" s="87"/>
      <c r="R428" s="88"/>
      <c r="S428" s="272">
        <f>SUM(S426:S427)</f>
        <v>5.2980845373967513</v>
      </c>
      <c r="T428" s="89"/>
      <c r="U428" s="27"/>
      <c r="V428" s="86"/>
      <c r="W428" s="268">
        <f>SUM(W426:W427)</f>
        <v>3.6209659901741418</v>
      </c>
      <c r="Y428" s="91"/>
      <c r="Z428" s="86">
        <f>SUM(Z426:Z427)</f>
        <v>0</v>
      </c>
      <c r="AA428" s="92"/>
      <c r="AB428" s="86">
        <f>SUM(AB426:AB427)</f>
        <v>0</v>
      </c>
      <c r="AC428" s="327">
        <f>SUM(AC426:AC427)</f>
        <v>0</v>
      </c>
      <c r="AD428" s="91"/>
      <c r="AE428" s="86">
        <f>SUM(AE426:AE427)</f>
        <v>0</v>
      </c>
      <c r="AF428" s="92"/>
      <c r="AG428" s="86">
        <f>SUM(AG426:AG427)</f>
        <v>0</v>
      </c>
      <c r="AH428" s="327">
        <f>SUM(AH426:AH427)</f>
        <v>0</v>
      </c>
      <c r="AI428" s="91"/>
      <c r="AJ428" s="327">
        <f>SUM(AJ426:AJ427)</f>
        <v>0</v>
      </c>
      <c r="AK428" s="388">
        <f>AK408+AK413+AK418+AK423</f>
        <v>0</v>
      </c>
      <c r="AL428" s="385"/>
      <c r="AM428" s="388">
        <f>SUM(AM426:AM427)</f>
        <v>3.6209659901741418</v>
      </c>
    </row>
    <row r="429" spans="1:39" ht="22.5" customHeight="1">
      <c r="A429" s="16"/>
      <c r="B429" s="57"/>
      <c r="C429" s="58"/>
      <c r="D429" s="59"/>
      <c r="E429" s="57"/>
      <c r="F429" s="58"/>
      <c r="G429" s="59"/>
      <c r="H429" s="57"/>
      <c r="I429" s="58"/>
      <c r="J429" s="59"/>
      <c r="K429" s="60"/>
      <c r="L429" s="117"/>
      <c r="M429" s="116"/>
      <c r="N429" s="60"/>
      <c r="O429" s="76"/>
      <c r="P429" s="76"/>
      <c r="Q429" s="76"/>
      <c r="R429" s="77"/>
      <c r="S429" s="117"/>
      <c r="T429" s="116"/>
      <c r="U429" s="70"/>
      <c r="V429" s="59"/>
      <c r="W429" s="113"/>
      <c r="Y429" s="62"/>
      <c r="Z429" s="59"/>
      <c r="AA429" s="63"/>
      <c r="AB429" s="59"/>
      <c r="AC429" s="64"/>
      <c r="AD429" s="62"/>
      <c r="AE429" s="59"/>
      <c r="AF429" s="63"/>
      <c r="AG429" s="59"/>
      <c r="AH429" s="64"/>
      <c r="AI429" s="62"/>
      <c r="AJ429" s="64"/>
      <c r="AK429" s="65"/>
      <c r="AL429" s="387"/>
      <c r="AM429" s="65"/>
    </row>
    <row r="430" spans="1:39" ht="22.5" customHeight="1">
      <c r="A430" s="33" t="s">
        <v>86</v>
      </c>
      <c r="B430" s="57"/>
      <c r="C430" s="58"/>
      <c r="D430" s="59"/>
      <c r="E430" s="57"/>
      <c r="F430" s="58"/>
      <c r="G430" s="59"/>
      <c r="H430" s="57"/>
      <c r="I430" s="58"/>
      <c r="J430" s="59"/>
      <c r="K430" s="60"/>
      <c r="L430" s="117"/>
      <c r="M430" s="116"/>
      <c r="N430" s="60"/>
      <c r="O430" s="76"/>
      <c r="P430" s="76"/>
      <c r="Q430" s="76"/>
      <c r="R430" s="77"/>
      <c r="S430" s="117"/>
      <c r="T430" s="93"/>
      <c r="U430" s="94"/>
      <c r="V430" s="59"/>
      <c r="W430" s="113"/>
      <c r="Y430" s="62"/>
      <c r="Z430" s="59"/>
      <c r="AA430" s="63"/>
      <c r="AB430" s="59"/>
      <c r="AC430" s="64"/>
      <c r="AD430" s="62"/>
      <c r="AE430" s="59"/>
      <c r="AF430" s="63"/>
      <c r="AG430" s="59"/>
      <c r="AH430" s="64"/>
      <c r="AI430" s="62"/>
      <c r="AJ430" s="64"/>
      <c r="AK430" s="65"/>
      <c r="AL430" s="387"/>
      <c r="AM430" s="65"/>
    </row>
    <row r="431" spans="1:39" ht="22.5" customHeight="1">
      <c r="A431" s="56" t="s">
        <v>37</v>
      </c>
      <c r="B431" s="57">
        <f>B255-B79</f>
        <v>0</v>
      </c>
      <c r="C431" s="58">
        <f>C255-C79</f>
        <v>-7.4020160721508244E-3</v>
      </c>
      <c r="D431" s="59">
        <f>D255-D79</f>
        <v>-2.6429112160298764</v>
      </c>
      <c r="E431" s="57"/>
      <c r="F431" s="58"/>
      <c r="G431" s="59"/>
      <c r="H431" s="57"/>
      <c r="I431" s="58"/>
      <c r="J431" s="59"/>
      <c r="K431" s="60">
        <f>+B431+E431+H431</f>
        <v>0</v>
      </c>
      <c r="L431" s="117">
        <f>+D431+G431+J431</f>
        <v>-2.6429112160298764</v>
      </c>
      <c r="M431" s="116"/>
      <c r="N431" s="60"/>
      <c r="O431" s="76"/>
      <c r="P431" s="76"/>
      <c r="Q431" s="76"/>
      <c r="R431" s="77"/>
      <c r="S431" s="117"/>
      <c r="T431" s="93"/>
      <c r="U431" s="94"/>
      <c r="V431" s="59"/>
      <c r="W431" s="113">
        <f>L431+S431+V431</f>
        <v>-2.6429112160298764</v>
      </c>
      <c r="Y431" s="62">
        <f t="shared" ref="Y431:AB431" si="264">Y255-Y79</f>
        <v>0</v>
      </c>
      <c r="Z431" s="59">
        <f t="shared" si="264"/>
        <v>0</v>
      </c>
      <c r="AA431" s="63">
        <f t="shared" si="264"/>
        <v>0</v>
      </c>
      <c r="AB431" s="59">
        <f t="shared" si="264"/>
        <v>0</v>
      </c>
      <c r="AC431" s="64">
        <f>Z431+AB431</f>
        <v>0</v>
      </c>
      <c r="AD431" s="62"/>
      <c r="AE431" s="59"/>
      <c r="AF431" s="63"/>
      <c r="AG431" s="59"/>
      <c r="AH431" s="64"/>
      <c r="AI431" s="62"/>
      <c r="AJ431" s="64"/>
      <c r="AK431" s="65">
        <f>+AC431+AH431+AJ431</f>
        <v>0</v>
      </c>
      <c r="AL431" s="385"/>
      <c r="AM431" s="65">
        <f>W431+AK431</f>
        <v>-2.6429112160298764</v>
      </c>
    </row>
    <row r="432" spans="1:39" ht="22.5" customHeight="1">
      <c r="A432" s="56" t="s">
        <v>38</v>
      </c>
      <c r="B432" s="57"/>
      <c r="C432" s="58"/>
      <c r="D432" s="59"/>
      <c r="E432" s="57"/>
      <c r="F432" s="58"/>
      <c r="G432" s="59"/>
      <c r="H432" s="57"/>
      <c r="I432" s="58"/>
      <c r="J432" s="59"/>
      <c r="K432" s="60"/>
      <c r="L432" s="117"/>
      <c r="M432" s="116"/>
      <c r="N432" s="60"/>
      <c r="O432" s="76"/>
      <c r="P432" s="76"/>
      <c r="Q432" s="76"/>
      <c r="R432" s="77"/>
      <c r="S432" s="117"/>
      <c r="T432" s="93"/>
      <c r="U432" s="94"/>
      <c r="V432" s="59"/>
      <c r="W432" s="113"/>
      <c r="Y432" s="62"/>
      <c r="Z432" s="59"/>
      <c r="AA432" s="63"/>
      <c r="AB432" s="59"/>
      <c r="AC432" s="64"/>
      <c r="AD432" s="62"/>
      <c r="AE432" s="59"/>
      <c r="AF432" s="63"/>
      <c r="AG432" s="59"/>
      <c r="AH432" s="64"/>
      <c r="AI432" s="62"/>
      <c r="AJ432" s="64"/>
      <c r="AK432" s="65"/>
      <c r="AL432" s="387"/>
      <c r="AM432" s="65"/>
    </row>
    <row r="433" spans="1:39" ht="22.5" customHeight="1">
      <c r="A433" s="56" t="s">
        <v>55</v>
      </c>
      <c r="B433" s="57">
        <f t="shared" ref="B433:D434" si="265">B257-B81</f>
        <v>0</v>
      </c>
      <c r="C433" s="58">
        <f t="shared" si="265"/>
        <v>1.9871817926722102E-3</v>
      </c>
      <c r="D433" s="59">
        <f t="shared" si="265"/>
        <v>0.42454157299347184</v>
      </c>
      <c r="E433" s="57"/>
      <c r="F433" s="58"/>
      <c r="G433" s="59"/>
      <c r="H433" s="57"/>
      <c r="I433" s="58"/>
      <c r="J433" s="59"/>
      <c r="K433" s="60">
        <f>+B433+E433+H433</f>
        <v>0</v>
      </c>
      <c r="L433" s="117">
        <f>+D433+G433+J433</f>
        <v>0.42454157299347184</v>
      </c>
      <c r="M433" s="116">
        <f t="shared" ref="M433:Q434" si="266">M257-M81</f>
        <v>0</v>
      </c>
      <c r="N433" s="115">
        <f t="shared" si="266"/>
        <v>0.81517317746821938</v>
      </c>
      <c r="O433" s="76">
        <f t="shared" si="266"/>
        <v>0</v>
      </c>
      <c r="P433" s="76">
        <f t="shared" si="266"/>
        <v>0</v>
      </c>
      <c r="Q433" s="76">
        <f t="shared" si="266"/>
        <v>0</v>
      </c>
      <c r="R433" s="77">
        <f t="shared" ref="R433:R434" si="267">SUM(N433:Q433)</f>
        <v>0.81517317746821938</v>
      </c>
      <c r="S433" s="117">
        <f>S257-S81</f>
        <v>0.38215563111663275</v>
      </c>
      <c r="T433" s="116"/>
      <c r="U433" s="70"/>
      <c r="V433" s="59"/>
      <c r="W433" s="113">
        <f>L433+S433+V433</f>
        <v>0.80669720411010459</v>
      </c>
      <c r="Y433" s="72"/>
      <c r="Z433" s="69"/>
      <c r="AA433" s="73"/>
      <c r="AB433" s="69"/>
      <c r="AC433" s="74">
        <f t="shared" ref="AC433:AJ434" si="268">AC257-AC81</f>
        <v>0</v>
      </c>
      <c r="AD433" s="72">
        <f t="shared" si="268"/>
        <v>0</v>
      </c>
      <c r="AE433" s="69">
        <f t="shared" si="268"/>
        <v>0</v>
      </c>
      <c r="AF433" s="73">
        <f t="shared" si="268"/>
        <v>0</v>
      </c>
      <c r="AG433" s="69">
        <f t="shared" si="268"/>
        <v>0</v>
      </c>
      <c r="AH433" s="74">
        <f t="shared" si="268"/>
        <v>0</v>
      </c>
      <c r="AI433" s="62">
        <f t="shared" si="268"/>
        <v>0</v>
      </c>
      <c r="AJ433" s="64">
        <f t="shared" si="268"/>
        <v>0</v>
      </c>
      <c r="AK433" s="65">
        <f>+AC433+AH433+AJ433</f>
        <v>0</v>
      </c>
      <c r="AL433" s="387"/>
      <c r="AM433" s="65">
        <f>W433+AK433</f>
        <v>0.80669720411010459</v>
      </c>
    </row>
    <row r="434" spans="1:39" ht="22.5" customHeight="1">
      <c r="A434" s="56" t="s">
        <v>56</v>
      </c>
      <c r="B434" s="118">
        <f t="shared" si="265"/>
        <v>0</v>
      </c>
      <c r="C434" s="58">
        <f t="shared" si="265"/>
        <v>1.9871817926722102E-3</v>
      </c>
      <c r="D434" s="67">
        <f t="shared" si="265"/>
        <v>0.28498742518089548</v>
      </c>
      <c r="E434" s="118"/>
      <c r="F434" s="58"/>
      <c r="G434" s="67"/>
      <c r="H434" s="118"/>
      <c r="I434" s="58"/>
      <c r="J434" s="67"/>
      <c r="K434" s="119">
        <f>+B434+E434+H434</f>
        <v>0</v>
      </c>
      <c r="L434" s="173">
        <f>+D434+G434+J434</f>
        <v>0.28498742518089548</v>
      </c>
      <c r="M434" s="282">
        <f t="shared" si="266"/>
        <v>0</v>
      </c>
      <c r="N434" s="115">
        <f t="shared" si="266"/>
        <v>0.81517317746821938</v>
      </c>
      <c r="O434" s="120">
        <f t="shared" si="266"/>
        <v>0</v>
      </c>
      <c r="P434" s="120">
        <f t="shared" si="266"/>
        <v>0</v>
      </c>
      <c r="Q434" s="82">
        <f t="shared" si="266"/>
        <v>0</v>
      </c>
      <c r="R434" s="77">
        <f t="shared" si="267"/>
        <v>0.81517317746821938</v>
      </c>
      <c r="S434" s="173">
        <f>S258-S82</f>
        <v>0.23834177648468202</v>
      </c>
      <c r="T434" s="121"/>
      <c r="U434" s="94"/>
      <c r="V434" s="67"/>
      <c r="W434" s="114">
        <f>L434+S434+V434</f>
        <v>0.5233292016655775</v>
      </c>
      <c r="X434" s="122"/>
      <c r="Y434" s="72"/>
      <c r="Z434" s="59"/>
      <c r="AA434" s="63"/>
      <c r="AB434" s="59"/>
      <c r="AC434" s="64">
        <f t="shared" si="268"/>
        <v>0</v>
      </c>
      <c r="AD434" s="72">
        <f t="shared" si="268"/>
        <v>0</v>
      </c>
      <c r="AE434" s="59">
        <f t="shared" si="268"/>
        <v>0</v>
      </c>
      <c r="AF434" s="63">
        <f t="shared" si="268"/>
        <v>0</v>
      </c>
      <c r="AG434" s="59">
        <f t="shared" si="268"/>
        <v>0</v>
      </c>
      <c r="AH434" s="64">
        <f t="shared" si="268"/>
        <v>0</v>
      </c>
      <c r="AI434" s="62">
        <f t="shared" si="268"/>
        <v>0</v>
      </c>
      <c r="AJ434" s="64">
        <f t="shared" si="268"/>
        <v>0</v>
      </c>
      <c r="AK434" s="65">
        <f>+AC434+AH434+AJ434</f>
        <v>0</v>
      </c>
      <c r="AL434" s="387"/>
      <c r="AM434" s="65">
        <f>W434+AK434</f>
        <v>0.5233292016655775</v>
      </c>
    </row>
    <row r="435" spans="1:39" ht="22.5" customHeight="1">
      <c r="A435" s="56" t="s">
        <v>57</v>
      </c>
      <c r="B435" s="57">
        <f>SUM(B433:B434)</f>
        <v>0</v>
      </c>
      <c r="C435" s="58"/>
      <c r="D435" s="69">
        <f>SUM(D433:D434)</f>
        <v>0.70952899817436732</v>
      </c>
      <c r="E435" s="57"/>
      <c r="F435" s="58"/>
      <c r="G435" s="69"/>
      <c r="H435" s="57"/>
      <c r="I435" s="58"/>
      <c r="J435" s="69"/>
      <c r="K435" s="60">
        <f>SUM(K433:K434)</f>
        <v>0</v>
      </c>
      <c r="L435" s="173">
        <f>SUM(L433:L434)</f>
        <v>0.70952899817436732</v>
      </c>
      <c r="M435" s="116">
        <f>SUM(M433:M434)</f>
        <v>0</v>
      </c>
      <c r="N435" s="60"/>
      <c r="O435" s="76"/>
      <c r="P435" s="76"/>
      <c r="Q435" s="76"/>
      <c r="R435" s="77"/>
      <c r="S435" s="173">
        <f>SUM(S433:S434)</f>
        <v>0.62049740760131478</v>
      </c>
      <c r="T435" s="123"/>
      <c r="U435" s="94"/>
      <c r="V435" s="69"/>
      <c r="W435" s="114">
        <f>+W433+W434</f>
        <v>1.3300264057756821</v>
      </c>
      <c r="Y435" s="62"/>
      <c r="Z435" s="67">
        <f>Z433+Z434</f>
        <v>0</v>
      </c>
      <c r="AA435" s="124"/>
      <c r="AB435" s="67">
        <f>AB433+AB434</f>
        <v>0</v>
      </c>
      <c r="AC435" s="125">
        <f>Z435+AB435</f>
        <v>0</v>
      </c>
      <c r="AD435" s="62"/>
      <c r="AE435" s="67">
        <f>AE433+AE434</f>
        <v>0</v>
      </c>
      <c r="AF435" s="124"/>
      <c r="AG435" s="67">
        <f>AG433+AG434</f>
        <v>0</v>
      </c>
      <c r="AH435" s="125">
        <f>AE435+AG435</f>
        <v>0</v>
      </c>
      <c r="AI435" s="126"/>
      <c r="AJ435" s="125">
        <f>AJ433+AJ434</f>
        <v>0</v>
      </c>
      <c r="AK435" s="75">
        <f>SUM(AK433:AK434)</f>
        <v>0</v>
      </c>
      <c r="AL435" s="387"/>
      <c r="AM435" s="75">
        <f>SUM(AM433:AM434)</f>
        <v>1.3300264057756821</v>
      </c>
    </row>
    <row r="436" spans="1:39" ht="22.5" customHeight="1">
      <c r="A436" s="127" t="s">
        <v>58</v>
      </c>
      <c r="B436" s="128">
        <f>B435</f>
        <v>0</v>
      </c>
      <c r="C436" s="129"/>
      <c r="D436" s="130">
        <f>D431+D435</f>
        <v>-1.9333822178555091</v>
      </c>
      <c r="E436" s="128"/>
      <c r="F436" s="129"/>
      <c r="G436" s="130"/>
      <c r="H436" s="128"/>
      <c r="I436" s="129"/>
      <c r="J436" s="130"/>
      <c r="K436" s="131">
        <f>K435</f>
        <v>0</v>
      </c>
      <c r="L436" s="265">
        <f>L431+L435</f>
        <v>-1.9333822178555091</v>
      </c>
      <c r="M436" s="280"/>
      <c r="N436" s="131"/>
      <c r="O436" s="133"/>
      <c r="P436" s="133"/>
      <c r="Q436" s="133"/>
      <c r="R436" s="134"/>
      <c r="S436" s="265">
        <f>S431+S435</f>
        <v>0.62049740760131478</v>
      </c>
      <c r="T436" s="135"/>
      <c r="U436" s="136"/>
      <c r="V436" s="132"/>
      <c r="W436" s="428">
        <f>W431+W435</f>
        <v>-1.3128848102541943</v>
      </c>
      <c r="Y436" s="137"/>
      <c r="Z436" s="130">
        <f t="shared" ref="Z436" si="269">Z431+Z435</f>
        <v>0</v>
      </c>
      <c r="AA436" s="138"/>
      <c r="AB436" s="130">
        <f t="shared" ref="AB436" si="270">AB431+AB435</f>
        <v>0</v>
      </c>
      <c r="AC436" s="97">
        <f>Z436+AB436</f>
        <v>0</v>
      </c>
      <c r="AD436" s="137"/>
      <c r="AE436" s="130">
        <f t="shared" ref="AE436" si="271">AE431+AE435</f>
        <v>0</v>
      </c>
      <c r="AF436" s="138"/>
      <c r="AG436" s="130">
        <f t="shared" ref="AG436" si="272">AG431+AG435</f>
        <v>0</v>
      </c>
      <c r="AH436" s="97">
        <f>AE436+AG436</f>
        <v>0</v>
      </c>
      <c r="AI436" s="137"/>
      <c r="AJ436" s="97">
        <f>AJ431+AJ435</f>
        <v>0</v>
      </c>
      <c r="AK436" s="389">
        <f t="shared" ref="AK436" si="273">AK431+AK435</f>
        <v>0</v>
      </c>
      <c r="AL436" s="387"/>
      <c r="AM436" s="389">
        <f t="shared" ref="AM436" si="274">AM431+AM435</f>
        <v>-1.3128848102541943</v>
      </c>
    </row>
    <row r="437" spans="1:39" ht="22.5" customHeight="1">
      <c r="A437" s="16"/>
      <c r="B437" s="57"/>
      <c r="C437" s="58"/>
      <c r="D437" s="59"/>
      <c r="E437" s="57"/>
      <c r="F437" s="58"/>
      <c r="G437" s="59"/>
      <c r="H437" s="57"/>
      <c r="I437" s="58"/>
      <c r="J437" s="59"/>
      <c r="K437" s="60"/>
      <c r="L437" s="117"/>
      <c r="M437" s="116"/>
      <c r="N437" s="60"/>
      <c r="O437" s="76"/>
      <c r="P437" s="76"/>
      <c r="Q437" s="76"/>
      <c r="R437" s="77"/>
      <c r="S437" s="117"/>
      <c r="T437" s="93"/>
      <c r="U437" s="94"/>
      <c r="V437" s="59"/>
      <c r="W437" s="95"/>
      <c r="Y437" s="62"/>
      <c r="Z437" s="59"/>
      <c r="AA437" s="63"/>
      <c r="AB437" s="59"/>
      <c r="AC437" s="64"/>
      <c r="AD437" s="62"/>
      <c r="AE437" s="59"/>
      <c r="AF437" s="63"/>
      <c r="AG437" s="59"/>
      <c r="AH437" s="64"/>
      <c r="AI437" s="62"/>
      <c r="AJ437" s="64"/>
      <c r="AK437" s="65"/>
      <c r="AL437" s="387"/>
      <c r="AM437" s="65"/>
    </row>
    <row r="438" spans="1:39" ht="22.5" customHeight="1">
      <c r="A438" s="33" t="s">
        <v>59</v>
      </c>
      <c r="B438" s="57"/>
      <c r="C438" s="58"/>
      <c r="D438" s="59"/>
      <c r="E438" s="57"/>
      <c r="F438" s="58"/>
      <c r="G438" s="59"/>
      <c r="H438" s="57"/>
      <c r="I438" s="58"/>
      <c r="J438" s="59"/>
      <c r="K438" s="60"/>
      <c r="L438" s="117"/>
      <c r="M438" s="116"/>
      <c r="N438" s="60"/>
      <c r="O438" s="76"/>
      <c r="P438" s="76"/>
      <c r="Q438" s="76"/>
      <c r="R438" s="77"/>
      <c r="S438" s="117"/>
      <c r="T438" s="93"/>
      <c r="U438" s="94"/>
      <c r="V438" s="59"/>
      <c r="W438" s="95"/>
      <c r="Y438" s="62"/>
      <c r="Z438" s="59"/>
      <c r="AA438" s="63"/>
      <c r="AB438" s="59"/>
      <c r="AC438" s="64"/>
      <c r="AD438" s="62"/>
      <c r="AE438" s="59"/>
      <c r="AF438" s="63"/>
      <c r="AG438" s="59"/>
      <c r="AH438" s="64"/>
      <c r="AI438" s="62"/>
      <c r="AJ438" s="64"/>
      <c r="AK438" s="65"/>
      <c r="AL438" s="387"/>
      <c r="AM438" s="65"/>
    </row>
    <row r="439" spans="1:39" ht="22.5" customHeight="1">
      <c r="A439" s="56" t="s">
        <v>37</v>
      </c>
      <c r="B439" s="57">
        <f>B405+B426+B431</f>
        <v>0</v>
      </c>
      <c r="C439" s="58"/>
      <c r="D439" s="59">
        <f>D405+D426+D431</f>
        <v>-8.3257331848123091</v>
      </c>
      <c r="E439" s="57">
        <f>E405+E426+E431</f>
        <v>0</v>
      </c>
      <c r="F439" s="58"/>
      <c r="G439" s="59">
        <f>G405+G426+G431</f>
        <v>-5.301915096327372</v>
      </c>
      <c r="H439" s="57">
        <f>H405+H426+H431</f>
        <v>0</v>
      </c>
      <c r="I439" s="58"/>
      <c r="J439" s="59">
        <f>J405+J426+J431</f>
        <v>-6.7786436385850087E-3</v>
      </c>
      <c r="K439" s="60">
        <f>K405+K426+K431</f>
        <v>0</v>
      </c>
      <c r="L439" s="117">
        <f>L405+L426+L431</f>
        <v>-13.634426924778266</v>
      </c>
      <c r="M439" s="116">
        <f>M405+M426+M431</f>
        <v>0</v>
      </c>
      <c r="N439" s="60"/>
      <c r="O439" s="76"/>
      <c r="P439" s="76"/>
      <c r="Q439" s="76"/>
      <c r="R439" s="77"/>
      <c r="S439" s="117">
        <f>S405+S426+S431</f>
        <v>0</v>
      </c>
      <c r="T439" s="139">
        <f>T405+T426+T431</f>
        <v>0</v>
      </c>
      <c r="U439" s="94"/>
      <c r="V439" s="59">
        <f>V405+V426+V431</f>
        <v>0</v>
      </c>
      <c r="W439" s="113">
        <f>W405+W426+W431</f>
        <v>-13.634426924778266</v>
      </c>
      <c r="Y439" s="62"/>
      <c r="Z439" s="59">
        <f>Z405+Z426+Z431</f>
        <v>0</v>
      </c>
      <c r="AA439" s="63"/>
      <c r="AB439" s="59">
        <f>AB405+AB426+AB431</f>
        <v>0</v>
      </c>
      <c r="AC439" s="64">
        <f>Z439+AB439</f>
        <v>0</v>
      </c>
      <c r="AD439" s="62"/>
      <c r="AE439" s="59">
        <f>AE405+AE426+AE431</f>
        <v>0</v>
      </c>
      <c r="AF439" s="63"/>
      <c r="AG439" s="59">
        <f>AG405+AG426+AG431</f>
        <v>0</v>
      </c>
      <c r="AH439" s="64">
        <f t="shared" ref="AH439:AH440" si="275">AE439+AG439</f>
        <v>0</v>
      </c>
      <c r="AI439" s="62"/>
      <c r="AJ439" s="64">
        <f>AJ405+AJ426+AJ431</f>
        <v>0</v>
      </c>
      <c r="AK439" s="65">
        <f>+AC439+AH439+AJ439</f>
        <v>0</v>
      </c>
      <c r="AL439" s="387"/>
      <c r="AM439" s="65">
        <f>W439+AK439</f>
        <v>-13.634426924778266</v>
      </c>
    </row>
    <row r="440" spans="1:39" ht="22.5" customHeight="1">
      <c r="A440" s="56" t="s">
        <v>38</v>
      </c>
      <c r="B440" s="78">
        <f>B406+B427+B435</f>
        <v>0</v>
      </c>
      <c r="C440" s="58"/>
      <c r="D440" s="67">
        <f>D406+D427+D435</f>
        <v>7.5069195683071133</v>
      </c>
      <c r="E440" s="78">
        <f>E406+E427+E435</f>
        <v>0</v>
      </c>
      <c r="F440" s="58"/>
      <c r="G440" s="67">
        <f>G406+G427+G435</f>
        <v>5.0558698446723787</v>
      </c>
      <c r="H440" s="78">
        <f>H406+H427+H435</f>
        <v>0</v>
      </c>
      <c r="I440" s="58"/>
      <c r="J440" s="67">
        <f>J406+J427+J435</f>
        <v>8.8151287562812305E-3</v>
      </c>
      <c r="K440" s="68">
        <f>K406+K427+K435</f>
        <v>0</v>
      </c>
      <c r="L440" s="146">
        <f>L406+L427+L435</f>
        <v>12.571604541735772</v>
      </c>
      <c r="M440" s="154">
        <f>M406+M427+M435</f>
        <v>0</v>
      </c>
      <c r="N440" s="68"/>
      <c r="O440" s="79"/>
      <c r="P440" s="79"/>
      <c r="Q440" s="79"/>
      <c r="R440" s="140"/>
      <c r="S440" s="146">
        <f>S406+S427+S435</f>
        <v>5.9185819449980661</v>
      </c>
      <c r="T440" s="68">
        <f>T406+T427+T435</f>
        <v>0</v>
      </c>
      <c r="U440" s="141"/>
      <c r="V440" s="69">
        <f>V406+V427+V435</f>
        <v>0.24390570608178519</v>
      </c>
      <c r="W440" s="83">
        <f>W406+W427+W435</f>
        <v>18.734092192815627</v>
      </c>
      <c r="Y440" s="72"/>
      <c r="Z440" s="69">
        <f>Z406+Z427+Z435</f>
        <v>0</v>
      </c>
      <c r="AA440" s="73"/>
      <c r="AB440" s="69">
        <f>AB406+AB427+AB435</f>
        <v>0</v>
      </c>
      <c r="AC440" s="74">
        <f t="shared" ref="AC440" si="276">Z440+AB440</f>
        <v>0</v>
      </c>
      <c r="AD440" s="72"/>
      <c r="AE440" s="69">
        <f>AE406+AE427+AE435</f>
        <v>0</v>
      </c>
      <c r="AF440" s="73"/>
      <c r="AG440" s="69">
        <f>AG406+AG427+AG435</f>
        <v>0</v>
      </c>
      <c r="AH440" s="74">
        <f t="shared" si="275"/>
        <v>0</v>
      </c>
      <c r="AI440" s="72"/>
      <c r="AJ440" s="74">
        <f>AJ406+AJ427+AJ435</f>
        <v>0</v>
      </c>
      <c r="AK440" s="81">
        <f>+AC440+AH440+AJ440</f>
        <v>0</v>
      </c>
      <c r="AL440" s="387"/>
      <c r="AM440" s="81">
        <f>W440+AK440</f>
        <v>18.734092192815627</v>
      </c>
    </row>
    <row r="441" spans="1:39" ht="22.5" customHeight="1">
      <c r="A441" s="142" t="s">
        <v>12</v>
      </c>
      <c r="B441" s="21">
        <f>B407+B428+B436</f>
        <v>0</v>
      </c>
      <c r="C441" s="85"/>
      <c r="D441" s="86">
        <f>D440</f>
        <v>7.5069195683071133</v>
      </c>
      <c r="E441" s="21">
        <f>E407+E428+E436</f>
        <v>0</v>
      </c>
      <c r="F441" s="85"/>
      <c r="G441" s="86">
        <f>G440</f>
        <v>5.0558698446723787</v>
      </c>
      <c r="H441" s="21">
        <f>H407+H428+H436</f>
        <v>0</v>
      </c>
      <c r="I441" s="85"/>
      <c r="J441" s="86">
        <f>J440</f>
        <v>8.8151287562812305E-3</v>
      </c>
      <c r="K441" s="24">
        <f>K407+K428+K436</f>
        <v>0</v>
      </c>
      <c r="L441" s="272">
        <f>L440</f>
        <v>12.571604541735772</v>
      </c>
      <c r="M441" s="278">
        <f>M440</f>
        <v>0</v>
      </c>
      <c r="N441" s="24"/>
      <c r="O441" s="87"/>
      <c r="P441" s="87"/>
      <c r="Q441" s="87"/>
      <c r="R441" s="88"/>
      <c r="S441" s="272">
        <f>S440</f>
        <v>5.9185819449980661</v>
      </c>
      <c r="T441" s="143">
        <f>T440</f>
        <v>0</v>
      </c>
      <c r="U441" s="27"/>
      <c r="V441" s="86">
        <f>V440</f>
        <v>0.24390570608178519</v>
      </c>
      <c r="W441" s="268">
        <f>SUM(W439:W440)</f>
        <v>5.0996652680373611</v>
      </c>
      <c r="X441" s="1"/>
      <c r="Y441" s="91"/>
      <c r="Z441" s="86">
        <f>SUM(Z439:Z440)</f>
        <v>0</v>
      </c>
      <c r="AA441" s="92"/>
      <c r="AB441" s="86">
        <f>SUM(AB439:AB440)</f>
        <v>0</v>
      </c>
      <c r="AC441" s="327">
        <f>SUM(AC439:AC440)</f>
        <v>0</v>
      </c>
      <c r="AD441" s="91"/>
      <c r="AE441" s="86">
        <f>SUM(AE439:AE440)</f>
        <v>0</v>
      </c>
      <c r="AF441" s="92"/>
      <c r="AG441" s="86">
        <f>SUM(AG439:AG440)</f>
        <v>0</v>
      </c>
      <c r="AH441" s="327">
        <f>SUM(AH439:AH440)</f>
        <v>0</v>
      </c>
      <c r="AI441" s="91"/>
      <c r="AJ441" s="327">
        <f>SUM(AJ439:AJ440)</f>
        <v>0</v>
      </c>
      <c r="AK441" s="388">
        <f>SUM(AK439:AK440)</f>
        <v>0</v>
      </c>
      <c r="AL441" s="385"/>
      <c r="AM441" s="388">
        <f>SUM(AM439:AM440)</f>
        <v>5.0996652680373611</v>
      </c>
    </row>
    <row r="442" spans="1:39" ht="22.5" customHeight="1">
      <c r="A442" s="16"/>
      <c r="B442" s="57"/>
      <c r="C442" s="58"/>
      <c r="D442" s="59"/>
      <c r="E442" s="57"/>
      <c r="F442" s="58"/>
      <c r="G442" s="59"/>
      <c r="H442" s="57"/>
      <c r="I442" s="58"/>
      <c r="J442" s="59"/>
      <c r="K442" s="60"/>
      <c r="L442" s="117"/>
      <c r="M442" s="116"/>
      <c r="N442" s="60"/>
      <c r="O442" s="76"/>
      <c r="P442" s="76"/>
      <c r="Q442" s="76"/>
      <c r="R442" s="77"/>
      <c r="S442" s="117"/>
      <c r="T442" s="144"/>
      <c r="U442" s="94"/>
      <c r="V442" s="59"/>
      <c r="W442" s="95"/>
      <c r="Y442" s="62"/>
      <c r="Z442" s="59"/>
      <c r="AA442" s="63"/>
      <c r="AB442" s="59"/>
      <c r="AC442" s="64"/>
      <c r="AD442" s="62"/>
      <c r="AE442" s="59"/>
      <c r="AF442" s="63"/>
      <c r="AG442" s="59"/>
      <c r="AH442" s="64"/>
      <c r="AI442" s="62"/>
      <c r="AJ442" s="64"/>
      <c r="AK442" s="65"/>
      <c r="AL442" s="387"/>
      <c r="AM442" s="65"/>
    </row>
    <row r="443" spans="1:39" ht="22.5" customHeight="1">
      <c r="A443" s="38" t="s">
        <v>60</v>
      </c>
      <c r="B443" s="99"/>
      <c r="C443" s="100"/>
      <c r="D443" s="101"/>
      <c r="E443" s="99"/>
      <c r="F443" s="100"/>
      <c r="G443" s="101"/>
      <c r="H443" s="99"/>
      <c r="I443" s="100"/>
      <c r="J443" s="101"/>
      <c r="K443" s="102"/>
      <c r="L443" s="273"/>
      <c r="M443" s="148"/>
      <c r="N443" s="102"/>
      <c r="O443" s="103"/>
      <c r="P443" s="103"/>
      <c r="Q443" s="103"/>
      <c r="R443" s="104"/>
      <c r="S443" s="273"/>
      <c r="T443" s="145"/>
      <c r="U443" s="106"/>
      <c r="V443" s="101"/>
      <c r="W443" s="107"/>
      <c r="Y443" s="108"/>
      <c r="Z443" s="101"/>
      <c r="AA443" s="109"/>
      <c r="AB443" s="101"/>
      <c r="AC443" s="110"/>
      <c r="AD443" s="108"/>
      <c r="AE443" s="101"/>
      <c r="AF443" s="109"/>
      <c r="AG443" s="101"/>
      <c r="AH443" s="110"/>
      <c r="AI443" s="108"/>
      <c r="AJ443" s="110"/>
      <c r="AK443" s="111"/>
      <c r="AL443" s="387"/>
      <c r="AM443" s="111"/>
    </row>
    <row r="444" spans="1:39" ht="22.5" customHeight="1">
      <c r="A444" s="54"/>
      <c r="B444" s="57"/>
      <c r="C444" s="58"/>
      <c r="D444" s="59"/>
      <c r="E444" s="57"/>
      <c r="F444" s="58"/>
      <c r="G444" s="59"/>
      <c r="H444" s="57"/>
      <c r="I444" s="58"/>
      <c r="J444" s="59"/>
      <c r="K444" s="60"/>
      <c r="L444" s="117"/>
      <c r="M444" s="116"/>
      <c r="N444" s="60"/>
      <c r="O444" s="76"/>
      <c r="P444" s="76"/>
      <c r="Q444" s="76"/>
      <c r="R444" s="77"/>
      <c r="S444" s="117"/>
      <c r="T444" s="144"/>
      <c r="U444" s="94"/>
      <c r="V444" s="59"/>
      <c r="W444" s="95"/>
      <c r="Y444" s="62"/>
      <c r="Z444" s="59"/>
      <c r="AA444" s="63"/>
      <c r="AB444" s="59"/>
      <c r="AC444" s="64"/>
      <c r="AD444" s="62"/>
      <c r="AE444" s="59"/>
      <c r="AF444" s="63"/>
      <c r="AG444" s="59"/>
      <c r="AH444" s="64"/>
      <c r="AI444" s="62"/>
      <c r="AJ444" s="64"/>
      <c r="AK444" s="65"/>
      <c r="AL444" s="387"/>
      <c r="AM444" s="65"/>
    </row>
    <row r="445" spans="1:39" ht="22.5" customHeight="1">
      <c r="A445" s="16" t="s">
        <v>87</v>
      </c>
      <c r="B445" s="57"/>
      <c r="C445" s="58"/>
      <c r="D445" s="59"/>
      <c r="E445" s="57"/>
      <c r="F445" s="58"/>
      <c r="G445" s="59"/>
      <c r="H445" s="57"/>
      <c r="I445" s="58"/>
      <c r="J445" s="59"/>
      <c r="K445" s="60"/>
      <c r="L445" s="117"/>
      <c r="M445" s="116"/>
      <c r="N445" s="60"/>
      <c r="O445" s="76"/>
      <c r="P445" s="76"/>
      <c r="Q445" s="76"/>
      <c r="R445" s="77"/>
      <c r="S445" s="117"/>
      <c r="T445" s="144"/>
      <c r="U445" s="94"/>
      <c r="V445" s="59"/>
      <c r="W445" s="95"/>
      <c r="Y445" s="62"/>
      <c r="Z445" s="59"/>
      <c r="AA445" s="63"/>
      <c r="AB445" s="59"/>
      <c r="AC445" s="64"/>
      <c r="AD445" s="62"/>
      <c r="AE445" s="59"/>
      <c r="AF445" s="63"/>
      <c r="AG445" s="59"/>
      <c r="AH445" s="64"/>
      <c r="AI445" s="62"/>
      <c r="AJ445" s="64"/>
      <c r="AK445" s="65"/>
      <c r="AL445" s="387"/>
      <c r="AM445" s="65"/>
    </row>
    <row r="446" spans="1:39" ht="22.5" customHeight="1">
      <c r="A446" s="56" t="s">
        <v>37</v>
      </c>
      <c r="B446" s="57">
        <f t="shared" ref="B446:G447" si="277">B270-B94</f>
        <v>0</v>
      </c>
      <c r="C446" s="58">
        <f t="shared" si="277"/>
        <v>-4.7050653283721711E-3</v>
      </c>
      <c r="D446" s="59">
        <f t="shared" si="277"/>
        <v>-0.78095537553980421</v>
      </c>
      <c r="E446" s="57">
        <f t="shared" si="277"/>
        <v>0</v>
      </c>
      <c r="F446" s="58">
        <f t="shared" si="277"/>
        <v>-4.7050653283721711E-3</v>
      </c>
      <c r="G446" s="59">
        <f t="shared" si="277"/>
        <v>-0.41633160702541971</v>
      </c>
      <c r="H446" s="57"/>
      <c r="I446" s="58"/>
      <c r="J446" s="59"/>
      <c r="K446" s="60">
        <f>+B446+E446+H446</f>
        <v>0</v>
      </c>
      <c r="L446" s="117">
        <f>+D446+G446+J446</f>
        <v>-1.1972869825652239</v>
      </c>
      <c r="M446" s="116"/>
      <c r="N446" s="60"/>
      <c r="O446" s="76"/>
      <c r="P446" s="76"/>
      <c r="Q446" s="76"/>
      <c r="R446" s="77"/>
      <c r="S446" s="117"/>
      <c r="T446" s="144"/>
      <c r="U446" s="94"/>
      <c r="V446" s="59"/>
      <c r="W446" s="113">
        <f>L446+S446+V446</f>
        <v>-1.1972869825652239</v>
      </c>
      <c r="Y446" s="62">
        <f t="shared" ref="Y446:AB446" si="278">Y270-Y94</f>
        <v>0</v>
      </c>
      <c r="Z446" s="59">
        <f t="shared" si="278"/>
        <v>0</v>
      </c>
      <c r="AA446" s="63">
        <f t="shared" si="278"/>
        <v>0</v>
      </c>
      <c r="AB446" s="59">
        <f t="shared" si="278"/>
        <v>0</v>
      </c>
      <c r="AC446" s="64">
        <f>Z446+AB446</f>
        <v>0</v>
      </c>
      <c r="AD446" s="62"/>
      <c r="AE446" s="59"/>
      <c r="AF446" s="63"/>
      <c r="AG446" s="59"/>
      <c r="AH446" s="64"/>
      <c r="AI446" s="62"/>
      <c r="AJ446" s="64"/>
      <c r="AK446" s="65">
        <f>+AC446+AH446+AJ446</f>
        <v>0</v>
      </c>
      <c r="AL446" s="385"/>
      <c r="AM446" s="65">
        <f>W446+AK446</f>
        <v>-1.1972869825652239</v>
      </c>
    </row>
    <row r="447" spans="1:39" ht="22.5" customHeight="1">
      <c r="A447" s="56" t="s">
        <v>38</v>
      </c>
      <c r="B447" s="57">
        <f t="shared" si="277"/>
        <v>0</v>
      </c>
      <c r="C447" s="66">
        <f t="shared" si="277"/>
        <v>4.3408506323491386E-3</v>
      </c>
      <c r="D447" s="67">
        <f t="shared" si="277"/>
        <v>0.72050235207281865</v>
      </c>
      <c r="E447" s="57">
        <f t="shared" si="277"/>
        <v>0</v>
      </c>
      <c r="F447" s="66">
        <f t="shared" si="277"/>
        <v>2.3420943473551233E-3</v>
      </c>
      <c r="G447" s="67">
        <f t="shared" si="277"/>
        <v>0.20724216039246057</v>
      </c>
      <c r="H447" s="57"/>
      <c r="I447" s="66"/>
      <c r="J447" s="67"/>
      <c r="K447" s="60">
        <f>+B447+E447+H447</f>
        <v>0</v>
      </c>
      <c r="L447" s="146">
        <f>+D447+G447+J447</f>
        <v>0.92774451246527923</v>
      </c>
      <c r="M447" s="116">
        <f>M271-M95</f>
        <v>0</v>
      </c>
      <c r="N447" s="115">
        <f t="shared" ref="N447:Q447" si="279">N271-N95</f>
        <v>0.6470958618710636</v>
      </c>
      <c r="O447" s="76">
        <f t="shared" si="279"/>
        <v>0</v>
      </c>
      <c r="P447" s="76">
        <f t="shared" si="279"/>
        <v>0</v>
      </c>
      <c r="Q447" s="76">
        <f t="shared" si="279"/>
        <v>0</v>
      </c>
      <c r="R447" s="77">
        <f t="shared" ref="R447" si="280">SUM(N447:Q447)</f>
        <v>0.6470958618710636</v>
      </c>
      <c r="S447" s="117">
        <f>S271-S95</f>
        <v>0.60010493702116907</v>
      </c>
      <c r="T447" s="144"/>
      <c r="U447" s="94"/>
      <c r="V447" s="59"/>
      <c r="W447" s="114">
        <f>L447+S447+V447</f>
        <v>1.5278494494864483</v>
      </c>
      <c r="Y447" s="72"/>
      <c r="Z447" s="67"/>
      <c r="AA447" s="124"/>
      <c r="AB447" s="67"/>
      <c r="AC447" s="125"/>
      <c r="AD447" s="72">
        <f t="shared" ref="AD447:AG447" si="281">AD271-AD95</f>
        <v>0</v>
      </c>
      <c r="AE447" s="67">
        <f t="shared" si="281"/>
        <v>0</v>
      </c>
      <c r="AF447" s="124">
        <f t="shared" si="281"/>
        <v>0</v>
      </c>
      <c r="AG447" s="67">
        <f t="shared" si="281"/>
        <v>0</v>
      </c>
      <c r="AH447" s="125">
        <f>AE447+AG447</f>
        <v>0</v>
      </c>
      <c r="AI447" s="126">
        <f t="shared" ref="AI447:AJ447" si="282">AI271-AI95</f>
        <v>0</v>
      </c>
      <c r="AJ447" s="125">
        <f t="shared" si="282"/>
        <v>0</v>
      </c>
      <c r="AK447" s="75">
        <f>+AC447+AH447+AJ447</f>
        <v>0</v>
      </c>
      <c r="AL447" s="390"/>
      <c r="AM447" s="75">
        <f>W447+AK447</f>
        <v>1.5278494494864483</v>
      </c>
    </row>
    <row r="448" spans="1:39" ht="22.5" customHeight="1">
      <c r="A448" s="56" t="s">
        <v>39</v>
      </c>
      <c r="B448" s="57">
        <f>B272-B96</f>
        <v>0</v>
      </c>
      <c r="C448" s="58">
        <f>SUM(C446:C447)</f>
        <v>-3.6421469602303247E-4</v>
      </c>
      <c r="D448" s="59">
        <f>SUM(D446:D447)</f>
        <v>-6.0453023466985556E-2</v>
      </c>
      <c r="E448" s="57">
        <f>E272-E96</f>
        <v>0</v>
      </c>
      <c r="F448" s="58">
        <f>SUM(F446:F447)</f>
        <v>-2.3629709810170478E-3</v>
      </c>
      <c r="G448" s="59">
        <f>SUM(G446:G447)</f>
        <v>-0.20908944663295914</v>
      </c>
      <c r="H448" s="57"/>
      <c r="I448" s="58"/>
      <c r="J448" s="59"/>
      <c r="K448" s="60">
        <f>+B448+E448+H448</f>
        <v>0</v>
      </c>
      <c r="L448" s="117">
        <f>+D448+G448+J448</f>
        <v>-0.2695424700999447</v>
      </c>
      <c r="M448" s="116"/>
      <c r="N448" s="60"/>
      <c r="O448" s="76"/>
      <c r="P448" s="76"/>
      <c r="Q448" s="76"/>
      <c r="R448" s="77"/>
      <c r="S448" s="117">
        <f>SUM(S446:S447)</f>
        <v>0.60010493702116907</v>
      </c>
      <c r="T448" s="60"/>
      <c r="U448" s="70"/>
      <c r="V448" s="59"/>
      <c r="W448" s="113">
        <f>SUM(W446:W447)</f>
        <v>0.33056246692122437</v>
      </c>
      <c r="Y448" s="62"/>
      <c r="Z448" s="59">
        <f>SUM(Z446:Z447)</f>
        <v>0</v>
      </c>
      <c r="AA448" s="63"/>
      <c r="AB448" s="59">
        <f>SUM(AB446:AB447)</f>
        <v>0</v>
      </c>
      <c r="AC448" s="64">
        <f>SUM(AC446:AC447)</f>
        <v>0</v>
      </c>
      <c r="AD448" s="62"/>
      <c r="AE448" s="59">
        <f>SUM(AE446:AE447)</f>
        <v>0</v>
      </c>
      <c r="AF448" s="63"/>
      <c r="AG448" s="59">
        <f>SUM(AG446:AG447)</f>
        <v>0</v>
      </c>
      <c r="AH448" s="64">
        <f>SUM(AH446:AH447)</f>
        <v>0</v>
      </c>
      <c r="AI448" s="62"/>
      <c r="AJ448" s="64">
        <f>SUM(AJ446:AJ447)</f>
        <v>0</v>
      </c>
      <c r="AK448" s="65">
        <f>SUM(AK446:AK447)</f>
        <v>0</v>
      </c>
      <c r="AL448" s="387"/>
      <c r="AM448" s="65">
        <f>SUM(AM446:AM447)</f>
        <v>0.33056246692122437</v>
      </c>
    </row>
    <row r="449" spans="1:39" ht="22.5" customHeight="1">
      <c r="A449" s="56"/>
      <c r="B449" s="57"/>
      <c r="C449" s="58"/>
      <c r="D449" s="59"/>
      <c r="E449" s="57"/>
      <c r="F449" s="58"/>
      <c r="G449" s="59"/>
      <c r="H449" s="57"/>
      <c r="I449" s="58"/>
      <c r="J449" s="59"/>
      <c r="K449" s="60"/>
      <c r="L449" s="117"/>
      <c r="M449" s="116"/>
      <c r="N449" s="60"/>
      <c r="O449" s="76"/>
      <c r="P449" s="76"/>
      <c r="Q449" s="76"/>
      <c r="R449" s="77"/>
      <c r="S449" s="117"/>
      <c r="T449" s="60"/>
      <c r="U449" s="70"/>
      <c r="V449" s="59"/>
      <c r="W449" s="113"/>
      <c r="Y449" s="62"/>
      <c r="Z449" s="59"/>
      <c r="AA449" s="63"/>
      <c r="AB449" s="59"/>
      <c r="AC449" s="64"/>
      <c r="AD449" s="62"/>
      <c r="AE449" s="59"/>
      <c r="AF449" s="63"/>
      <c r="AG449" s="59"/>
      <c r="AH449" s="64"/>
      <c r="AI449" s="62"/>
      <c r="AJ449" s="64"/>
      <c r="AK449" s="65"/>
      <c r="AL449" s="387"/>
      <c r="AM449" s="65"/>
    </row>
    <row r="450" spans="1:39" ht="22.5" customHeight="1">
      <c r="A450" s="16" t="s">
        <v>88</v>
      </c>
      <c r="B450" s="57"/>
      <c r="C450" s="58"/>
      <c r="D450" s="59"/>
      <c r="E450" s="57"/>
      <c r="F450" s="58"/>
      <c r="G450" s="59"/>
      <c r="H450" s="57"/>
      <c r="I450" s="58"/>
      <c r="J450" s="59"/>
      <c r="K450" s="60"/>
      <c r="L450" s="117"/>
      <c r="M450" s="116"/>
      <c r="N450" s="60"/>
      <c r="O450" s="76"/>
      <c r="P450" s="76"/>
      <c r="Q450" s="76"/>
      <c r="R450" s="77"/>
      <c r="S450" s="117"/>
      <c r="T450" s="60"/>
      <c r="U450" s="70"/>
      <c r="V450" s="59"/>
      <c r="W450" s="113"/>
      <c r="Y450" s="62"/>
      <c r="Z450" s="59"/>
      <c r="AA450" s="63"/>
      <c r="AB450" s="59"/>
      <c r="AC450" s="64"/>
      <c r="AD450" s="62"/>
      <c r="AE450" s="59"/>
      <c r="AF450" s="63"/>
      <c r="AG450" s="59"/>
      <c r="AH450" s="64"/>
      <c r="AI450" s="62"/>
      <c r="AJ450" s="64"/>
      <c r="AK450" s="65"/>
      <c r="AL450" s="387"/>
      <c r="AM450" s="65"/>
    </row>
    <row r="451" spans="1:39" ht="22.5" customHeight="1">
      <c r="A451" s="56" t="s">
        <v>37</v>
      </c>
      <c r="B451" s="57">
        <f t="shared" ref="B451:D452" si="283">B275-B99</f>
        <v>0</v>
      </c>
      <c r="C451" s="58">
        <f t="shared" si="283"/>
        <v>-8.5460319279356128E-3</v>
      </c>
      <c r="D451" s="59">
        <f t="shared" si="283"/>
        <v>-3.5426352323769059</v>
      </c>
      <c r="E451" s="57"/>
      <c r="F451" s="58"/>
      <c r="G451" s="59"/>
      <c r="H451" s="57"/>
      <c r="I451" s="58"/>
      <c r="J451" s="59"/>
      <c r="K451" s="60">
        <f>+B451+E451+H451</f>
        <v>0</v>
      </c>
      <c r="L451" s="117">
        <f>+D451+G451+J451</f>
        <v>-3.5426352323769059</v>
      </c>
      <c r="M451" s="116"/>
      <c r="N451" s="60"/>
      <c r="O451" s="76"/>
      <c r="P451" s="76"/>
      <c r="Q451" s="76"/>
      <c r="R451" s="77"/>
      <c r="S451" s="117"/>
      <c r="T451" s="60"/>
      <c r="U451" s="70"/>
      <c r="V451" s="59"/>
      <c r="W451" s="113">
        <f>L451+S451+V451</f>
        <v>-3.5426352323769059</v>
      </c>
      <c r="Y451" s="62">
        <f t="shared" ref="Y451:AB451" si="284">Y275-Y99</f>
        <v>0</v>
      </c>
      <c r="Z451" s="59">
        <f t="shared" si="284"/>
        <v>0</v>
      </c>
      <c r="AA451" s="63">
        <f t="shared" si="284"/>
        <v>0</v>
      </c>
      <c r="AB451" s="59">
        <f t="shared" si="284"/>
        <v>0</v>
      </c>
      <c r="AC451" s="64">
        <f>Z451+AB451</f>
        <v>0</v>
      </c>
      <c r="AD451" s="62"/>
      <c r="AE451" s="59"/>
      <c r="AF451" s="63"/>
      <c r="AG451" s="59"/>
      <c r="AH451" s="64"/>
      <c r="AI451" s="62"/>
      <c r="AJ451" s="64"/>
      <c r="AK451" s="65">
        <f>+AC451+AH451+AJ451</f>
        <v>0</v>
      </c>
      <c r="AL451" s="387"/>
      <c r="AM451" s="65">
        <f>W451+AK451</f>
        <v>-3.5426352323769059</v>
      </c>
    </row>
    <row r="452" spans="1:39" ht="22.5" customHeight="1">
      <c r="A452" s="56" t="s">
        <v>38</v>
      </c>
      <c r="B452" s="57">
        <f t="shared" si="283"/>
        <v>0</v>
      </c>
      <c r="C452" s="66">
        <f t="shared" si="283"/>
        <v>1.1377202150201146E-3</v>
      </c>
      <c r="D452" s="67">
        <f t="shared" si="283"/>
        <v>0.4716256330780304</v>
      </c>
      <c r="E452" s="57"/>
      <c r="F452" s="66"/>
      <c r="G452" s="67"/>
      <c r="H452" s="57"/>
      <c r="I452" s="66"/>
      <c r="J452" s="67"/>
      <c r="K452" s="60">
        <f>+B452+E452+H452</f>
        <v>0</v>
      </c>
      <c r="L452" s="146">
        <f>+D452+G452+J452</f>
        <v>0.4716256330780304</v>
      </c>
      <c r="M452" s="116">
        <f>M276-M100</f>
        <v>0</v>
      </c>
      <c r="N452" s="115">
        <f t="shared" ref="N452:Q452" si="285">N276-N100</f>
        <v>0.5592858684888995</v>
      </c>
      <c r="O452" s="76">
        <f t="shared" si="285"/>
        <v>0</v>
      </c>
      <c r="P452" s="76">
        <f t="shared" si="285"/>
        <v>0</v>
      </c>
      <c r="Q452" s="76">
        <f t="shared" si="285"/>
        <v>0</v>
      </c>
      <c r="R452" s="77">
        <f t="shared" ref="R452" si="286">SUM(N452:Q452)</f>
        <v>0.5592858684888995</v>
      </c>
      <c r="S452" s="117">
        <f>S276-S100</f>
        <v>0.67436624918985366</v>
      </c>
      <c r="T452" s="60"/>
      <c r="U452" s="70"/>
      <c r="V452" s="59"/>
      <c r="W452" s="114">
        <f>L452+S452+V452</f>
        <v>1.1459918822678841</v>
      </c>
      <c r="Y452" s="62"/>
      <c r="Z452" s="69"/>
      <c r="AA452" s="63"/>
      <c r="AB452" s="69"/>
      <c r="AC452" s="125"/>
      <c r="AD452" s="62">
        <f t="shared" ref="AD452:AG452" si="287">AD276-AD100</f>
        <v>0</v>
      </c>
      <c r="AE452" s="69">
        <f t="shared" si="287"/>
        <v>0</v>
      </c>
      <c r="AF452" s="63">
        <f t="shared" si="287"/>
        <v>0</v>
      </c>
      <c r="AG452" s="69">
        <f t="shared" si="287"/>
        <v>0</v>
      </c>
      <c r="AH452" s="125">
        <f>AE452+AG452</f>
        <v>0</v>
      </c>
      <c r="AI452" s="62">
        <f t="shared" ref="AI452:AJ452" si="288">AI276-AI100</f>
        <v>0</v>
      </c>
      <c r="AJ452" s="74">
        <f t="shared" si="288"/>
        <v>0</v>
      </c>
      <c r="AK452" s="75">
        <f>+AC452+AH452+AJ452</f>
        <v>0</v>
      </c>
      <c r="AL452" s="387"/>
      <c r="AM452" s="75">
        <f>W452+AK452</f>
        <v>1.1459918822678841</v>
      </c>
    </row>
    <row r="453" spans="1:39" ht="22.5" customHeight="1">
      <c r="A453" s="56" t="s">
        <v>39</v>
      </c>
      <c r="B453" s="57">
        <f>B277-B101</f>
        <v>0</v>
      </c>
      <c r="C453" s="58">
        <f>SUM(C451:C452)</f>
        <v>-7.4083117129154982E-3</v>
      </c>
      <c r="D453" s="59">
        <f>SUM(D451:D452)</f>
        <v>-3.0710095992988755</v>
      </c>
      <c r="E453" s="57"/>
      <c r="F453" s="58"/>
      <c r="G453" s="59"/>
      <c r="H453" s="57"/>
      <c r="I453" s="58"/>
      <c r="J453" s="59"/>
      <c r="K453" s="60">
        <f>+B453+E453+H453</f>
        <v>0</v>
      </c>
      <c r="L453" s="117">
        <f>+D453+G453+J453</f>
        <v>-3.0710095992988755</v>
      </c>
      <c r="M453" s="116"/>
      <c r="N453" s="60"/>
      <c r="O453" s="76"/>
      <c r="P453" s="76"/>
      <c r="Q453" s="76"/>
      <c r="R453" s="77"/>
      <c r="S453" s="117">
        <f>SUM(S451:S452)</f>
        <v>0.67436624918985366</v>
      </c>
      <c r="T453" s="116"/>
      <c r="U453" s="70"/>
      <c r="V453" s="59"/>
      <c r="W453" s="113">
        <f>SUM(W451:W452)</f>
        <v>-2.3966433501090219</v>
      </c>
      <c r="Y453" s="62"/>
      <c r="Z453" s="59">
        <f>SUM(Z451:Z452)</f>
        <v>0</v>
      </c>
      <c r="AA453" s="63"/>
      <c r="AB453" s="59">
        <f>SUM(AB451:AB452)</f>
        <v>0</v>
      </c>
      <c r="AC453" s="64">
        <f>SUM(AC451:AC452)</f>
        <v>0</v>
      </c>
      <c r="AD453" s="62"/>
      <c r="AE453" s="59">
        <f>SUM(AE451:AE452)</f>
        <v>0</v>
      </c>
      <c r="AF453" s="63"/>
      <c r="AG453" s="59">
        <f>SUM(AG451:AG452)</f>
        <v>0</v>
      </c>
      <c r="AH453" s="64">
        <f>SUM(AH451:AH452)</f>
        <v>0</v>
      </c>
      <c r="AI453" s="62"/>
      <c r="AJ453" s="64">
        <f>SUM(AJ451:AJ452)</f>
        <v>0</v>
      </c>
      <c r="AK453" s="65">
        <f>SUM(AK451:AK452)</f>
        <v>0</v>
      </c>
      <c r="AL453" s="387"/>
      <c r="AM453" s="65">
        <f>SUM(AM451:AM452)</f>
        <v>-2.3966433501090219</v>
      </c>
    </row>
    <row r="454" spans="1:39" ht="22.5" customHeight="1">
      <c r="A454" s="147" t="s">
        <v>63</v>
      </c>
      <c r="B454" s="99"/>
      <c r="C454" s="100"/>
      <c r="D454" s="101"/>
      <c r="E454" s="99"/>
      <c r="F454" s="100"/>
      <c r="G454" s="101"/>
      <c r="H454" s="99"/>
      <c r="I454" s="100"/>
      <c r="J454" s="101"/>
      <c r="K454" s="102"/>
      <c r="L454" s="273"/>
      <c r="M454" s="148"/>
      <c r="N454" s="102"/>
      <c r="O454" s="103"/>
      <c r="P454" s="103"/>
      <c r="Q454" s="103"/>
      <c r="R454" s="104"/>
      <c r="S454" s="273"/>
      <c r="T454" s="148"/>
      <c r="U454" s="149"/>
      <c r="V454" s="101"/>
      <c r="W454" s="150"/>
      <c r="Y454" s="108"/>
      <c r="Z454" s="101"/>
      <c r="AA454" s="109"/>
      <c r="AB454" s="101"/>
      <c r="AC454" s="110"/>
      <c r="AD454" s="108"/>
      <c r="AE454" s="101"/>
      <c r="AF454" s="109"/>
      <c r="AG454" s="101"/>
      <c r="AH454" s="110"/>
      <c r="AI454" s="108"/>
      <c r="AJ454" s="110"/>
      <c r="AK454" s="111"/>
      <c r="AL454" s="387"/>
      <c r="AM454" s="111"/>
    </row>
    <row r="455" spans="1:39" ht="22.5" customHeight="1">
      <c r="A455" s="16" t="s">
        <v>64</v>
      </c>
      <c r="B455" s="57"/>
      <c r="C455" s="58"/>
      <c r="D455" s="59"/>
      <c r="E455" s="57"/>
      <c r="F455" s="58"/>
      <c r="G455" s="59"/>
      <c r="H455" s="57"/>
      <c r="I455" s="58"/>
      <c r="J455" s="59"/>
      <c r="K455" s="60"/>
      <c r="L455" s="117"/>
      <c r="M455" s="116"/>
      <c r="N455" s="60"/>
      <c r="O455" s="76"/>
      <c r="P455" s="76"/>
      <c r="Q455" s="76"/>
      <c r="R455" s="77"/>
      <c r="S455" s="117"/>
      <c r="T455" s="116"/>
      <c r="U455" s="70"/>
      <c r="V455" s="59"/>
      <c r="W455" s="113"/>
      <c r="Y455" s="62"/>
      <c r="Z455" s="59"/>
      <c r="AA455" s="63"/>
      <c r="AB455" s="59"/>
      <c r="AC455" s="64"/>
      <c r="AD455" s="62"/>
      <c r="AE455" s="59"/>
      <c r="AF455" s="63"/>
      <c r="AG455" s="59"/>
      <c r="AH455" s="64"/>
      <c r="AI455" s="62"/>
      <c r="AJ455" s="64"/>
      <c r="AK455" s="65"/>
      <c r="AL455" s="387"/>
      <c r="AM455" s="65"/>
    </row>
    <row r="456" spans="1:39" ht="22.5" customHeight="1">
      <c r="A456" s="16" t="s">
        <v>65</v>
      </c>
      <c r="B456" s="57"/>
      <c r="C456" s="58"/>
      <c r="D456" s="59"/>
      <c r="E456" s="57"/>
      <c r="F456" s="58"/>
      <c r="G456" s="59"/>
      <c r="H456" s="57"/>
      <c r="I456" s="58"/>
      <c r="J456" s="59"/>
      <c r="K456" s="60"/>
      <c r="L456" s="117"/>
      <c r="M456" s="116"/>
      <c r="N456" s="60"/>
      <c r="O456" s="76"/>
      <c r="P456" s="76"/>
      <c r="Q456" s="76"/>
      <c r="R456" s="77"/>
      <c r="S456" s="117"/>
      <c r="T456" s="116"/>
      <c r="U456" s="70"/>
      <c r="V456" s="59"/>
      <c r="W456" s="113"/>
      <c r="Y456" s="62"/>
      <c r="Z456" s="59"/>
      <c r="AA456" s="63"/>
      <c r="AB456" s="59"/>
      <c r="AC456" s="64"/>
      <c r="AD456" s="62"/>
      <c r="AE456" s="59"/>
      <c r="AF456" s="63"/>
      <c r="AG456" s="59"/>
      <c r="AH456" s="64"/>
      <c r="AI456" s="62"/>
      <c r="AJ456" s="64"/>
      <c r="AK456" s="65"/>
      <c r="AL456" s="387"/>
      <c r="AM456" s="65"/>
    </row>
    <row r="457" spans="1:39" ht="22.5" customHeight="1">
      <c r="A457" s="56" t="s">
        <v>37</v>
      </c>
      <c r="B457" s="57">
        <f>B281-B105</f>
        <v>0</v>
      </c>
      <c r="C457" s="58">
        <f>C281-C105</f>
        <v>-7.4993989363716929E-3</v>
      </c>
      <c r="D457" s="59">
        <f>D281-D105</f>
        <v>-0.29260612585890167</v>
      </c>
      <c r="E457" s="57"/>
      <c r="F457" s="58"/>
      <c r="G457" s="59"/>
      <c r="H457" s="57"/>
      <c r="I457" s="58"/>
      <c r="J457" s="59"/>
      <c r="K457" s="60">
        <f>+B457+E457+H457</f>
        <v>0</v>
      </c>
      <c r="L457" s="117">
        <f>+D457+G457+J457</f>
        <v>-0.29260612585890167</v>
      </c>
      <c r="M457" s="116"/>
      <c r="N457" s="60"/>
      <c r="O457" s="76"/>
      <c r="P457" s="76"/>
      <c r="Q457" s="76"/>
      <c r="R457" s="77"/>
      <c r="S457" s="117"/>
      <c r="T457" s="116"/>
      <c r="U457" s="70"/>
      <c r="V457" s="59"/>
      <c r="W457" s="113">
        <f>L457+S457+V457</f>
        <v>-0.29260612585890167</v>
      </c>
      <c r="Y457" s="62">
        <f t="shared" ref="Y457:AB457" si="289">Y281-Y105</f>
        <v>0</v>
      </c>
      <c r="Z457" s="59">
        <f t="shared" si="289"/>
        <v>0</v>
      </c>
      <c r="AA457" s="63">
        <f t="shared" si="289"/>
        <v>0</v>
      </c>
      <c r="AB457" s="59">
        <f t="shared" si="289"/>
        <v>0</v>
      </c>
      <c r="AC457" s="64">
        <f>Z457+AB457</f>
        <v>0</v>
      </c>
      <c r="AD457" s="62"/>
      <c r="AE457" s="59"/>
      <c r="AF457" s="63"/>
      <c r="AG457" s="59"/>
      <c r="AH457" s="64"/>
      <c r="AI457" s="62"/>
      <c r="AJ457" s="64"/>
      <c r="AK457" s="65">
        <f>+AC457+AH457+AJ457</f>
        <v>0</v>
      </c>
      <c r="AL457" s="385"/>
      <c r="AM457" s="65">
        <f>W457+AK457</f>
        <v>-0.29260612585890167</v>
      </c>
    </row>
    <row r="458" spans="1:39" ht="22.5" customHeight="1">
      <c r="A458" s="56" t="s">
        <v>38</v>
      </c>
      <c r="B458" s="57"/>
      <c r="C458" s="58"/>
      <c r="D458" s="59"/>
      <c r="E458" s="57"/>
      <c r="F458" s="58"/>
      <c r="G458" s="59"/>
      <c r="H458" s="57"/>
      <c r="I458" s="58"/>
      <c r="J458" s="59"/>
      <c r="K458" s="60"/>
      <c r="L458" s="117"/>
      <c r="M458" s="116"/>
      <c r="N458" s="60"/>
      <c r="O458" s="76"/>
      <c r="P458" s="76"/>
      <c r="Q458" s="76"/>
      <c r="R458" s="77"/>
      <c r="S458" s="117"/>
      <c r="T458" s="116"/>
      <c r="U458" s="70"/>
      <c r="V458" s="59"/>
      <c r="W458" s="113"/>
      <c r="Y458" s="62"/>
      <c r="Z458" s="59"/>
      <c r="AA458" s="63"/>
      <c r="AB458" s="59"/>
      <c r="AC458" s="64"/>
      <c r="AD458" s="62"/>
      <c r="AE458" s="59"/>
      <c r="AF458" s="63"/>
      <c r="AG458" s="59"/>
      <c r="AH458" s="64"/>
      <c r="AI458" s="62"/>
      <c r="AJ458" s="64"/>
      <c r="AK458" s="65"/>
      <c r="AL458" s="387"/>
      <c r="AM458" s="65"/>
    </row>
    <row r="459" spans="1:39" ht="22.5" customHeight="1">
      <c r="A459" s="56" t="s">
        <v>55</v>
      </c>
      <c r="B459" s="57">
        <f t="shared" ref="B459:D460" si="290">B283-B107</f>
        <v>0</v>
      </c>
      <c r="C459" s="58">
        <f t="shared" si="290"/>
        <v>1.6426064998565533E-3</v>
      </c>
      <c r="D459" s="59">
        <f t="shared" si="290"/>
        <v>0</v>
      </c>
      <c r="E459" s="57"/>
      <c r="F459" s="58"/>
      <c r="G459" s="59"/>
      <c r="H459" s="57"/>
      <c r="I459" s="58"/>
      <c r="J459" s="59"/>
      <c r="K459" s="60">
        <f>+B459+E459+H459</f>
        <v>0</v>
      </c>
      <c r="L459" s="117">
        <f>+D459+G459+J459</f>
        <v>0</v>
      </c>
      <c r="M459" s="116">
        <f t="shared" ref="M459:Q460" si="291">M283-M107</f>
        <v>0</v>
      </c>
      <c r="N459" s="115">
        <f t="shared" si="291"/>
        <v>0.73870218509983943</v>
      </c>
      <c r="O459" s="76">
        <f t="shared" si="291"/>
        <v>0</v>
      </c>
      <c r="P459" s="76">
        <f t="shared" si="291"/>
        <v>0</v>
      </c>
      <c r="Q459" s="76">
        <f t="shared" si="291"/>
        <v>0</v>
      </c>
      <c r="R459" s="77">
        <f t="shared" ref="R459:R460" si="292">SUM(N459:Q459)</f>
        <v>0.73870218509983943</v>
      </c>
      <c r="S459" s="117">
        <f>S283-S107</f>
        <v>0</v>
      </c>
      <c r="T459" s="116"/>
      <c r="U459" s="70"/>
      <c r="V459" s="59"/>
      <c r="W459" s="113">
        <f>L459+S459+V459</f>
        <v>0</v>
      </c>
      <c r="Y459" s="72"/>
      <c r="Z459" s="69"/>
      <c r="AA459" s="73"/>
      <c r="AB459" s="69"/>
      <c r="AC459" s="74"/>
      <c r="AD459" s="72">
        <f t="shared" ref="AD459:AG460" si="293">AD283-AD107</f>
        <v>0</v>
      </c>
      <c r="AE459" s="69">
        <f t="shared" si="293"/>
        <v>0</v>
      </c>
      <c r="AF459" s="73">
        <f t="shared" si="293"/>
        <v>0</v>
      </c>
      <c r="AG459" s="69">
        <f t="shared" si="293"/>
        <v>0</v>
      </c>
      <c r="AH459" s="74">
        <f t="shared" ref="AH459:AH460" si="294">AE459+AG459</f>
        <v>0</v>
      </c>
      <c r="AI459" s="62">
        <f t="shared" ref="AI459:AJ460" si="295">AI283-AI107</f>
        <v>0</v>
      </c>
      <c r="AJ459" s="64">
        <f t="shared" si="295"/>
        <v>0</v>
      </c>
      <c r="AK459" s="65">
        <f>+AC459+AH459+AJ459</f>
        <v>0</v>
      </c>
      <c r="AL459" s="387"/>
      <c r="AM459" s="65">
        <f>W459+AK459</f>
        <v>0</v>
      </c>
    </row>
    <row r="460" spans="1:39" ht="22.5" customHeight="1">
      <c r="A460" s="56" t="s">
        <v>56</v>
      </c>
      <c r="B460" s="118">
        <f t="shared" si="290"/>
        <v>0</v>
      </c>
      <c r="C460" s="58">
        <f t="shared" si="290"/>
        <v>1.6426064998565533E-3</v>
      </c>
      <c r="D460" s="67">
        <f t="shared" si="290"/>
        <v>6.4090032856181756E-2</v>
      </c>
      <c r="E460" s="118"/>
      <c r="F460" s="58"/>
      <c r="G460" s="67"/>
      <c r="H460" s="118"/>
      <c r="I460" s="58"/>
      <c r="J460" s="67"/>
      <c r="K460" s="119">
        <f>+B460+E460+H460</f>
        <v>0</v>
      </c>
      <c r="L460" s="173">
        <f>+D460+G460+J460</f>
        <v>6.4090032856181756E-2</v>
      </c>
      <c r="M460" s="279">
        <f t="shared" si="291"/>
        <v>0</v>
      </c>
      <c r="N460" s="115">
        <f t="shared" si="291"/>
        <v>0.73870218509983943</v>
      </c>
      <c r="O460" s="151">
        <f t="shared" si="291"/>
        <v>0</v>
      </c>
      <c r="P460" s="151">
        <f t="shared" si="291"/>
        <v>0</v>
      </c>
      <c r="Q460" s="82">
        <f t="shared" si="291"/>
        <v>0</v>
      </c>
      <c r="R460" s="77">
        <f t="shared" si="292"/>
        <v>0.73870218509983943</v>
      </c>
      <c r="S460" s="173">
        <f>S284-S108</f>
        <v>5.7015989454746063E-2</v>
      </c>
      <c r="T460" s="121"/>
      <c r="U460" s="152"/>
      <c r="V460" s="67"/>
      <c r="W460" s="114">
        <f>L460+S460+V460</f>
        <v>0.12110602231092782</v>
      </c>
      <c r="X460" s="122"/>
      <c r="Y460" s="72"/>
      <c r="Z460" s="67"/>
      <c r="AA460" s="124"/>
      <c r="AB460" s="67"/>
      <c r="AC460" s="125"/>
      <c r="AD460" s="72">
        <f t="shared" si="293"/>
        <v>0</v>
      </c>
      <c r="AE460" s="67">
        <f t="shared" si="293"/>
        <v>0</v>
      </c>
      <c r="AF460" s="124">
        <f t="shared" si="293"/>
        <v>0</v>
      </c>
      <c r="AG460" s="67">
        <f t="shared" si="293"/>
        <v>0</v>
      </c>
      <c r="AH460" s="125">
        <f t="shared" si="294"/>
        <v>0</v>
      </c>
      <c r="AI460" s="126">
        <f t="shared" si="295"/>
        <v>0</v>
      </c>
      <c r="AJ460" s="125">
        <f t="shared" si="295"/>
        <v>0</v>
      </c>
      <c r="AK460" s="75">
        <f>+AC460+AH460+AJ460</f>
        <v>0</v>
      </c>
      <c r="AL460" s="391"/>
      <c r="AM460" s="75">
        <f>W460+AK460</f>
        <v>0.12110602231092782</v>
      </c>
    </row>
    <row r="461" spans="1:39" ht="22.5" customHeight="1">
      <c r="A461" s="56" t="s">
        <v>57</v>
      </c>
      <c r="B461" s="57">
        <f>SUM(B459:B460)</f>
        <v>0</v>
      </c>
      <c r="C461" s="58"/>
      <c r="D461" s="67">
        <f>SUM(D459:D460)</f>
        <v>6.4090032856181756E-2</v>
      </c>
      <c r="E461" s="57"/>
      <c r="F461" s="58"/>
      <c r="G461" s="67"/>
      <c r="H461" s="57"/>
      <c r="I461" s="58"/>
      <c r="J461" s="67"/>
      <c r="K461" s="60">
        <f>+B461+E461+H461</f>
        <v>0</v>
      </c>
      <c r="L461" s="117">
        <f>+D461+G461+J461</f>
        <v>6.4090032856181756E-2</v>
      </c>
      <c r="M461" s="116">
        <f>SUM(M459:M460)</f>
        <v>0</v>
      </c>
      <c r="N461" s="60"/>
      <c r="O461" s="76"/>
      <c r="P461" s="76"/>
      <c r="Q461" s="76"/>
      <c r="R461" s="77"/>
      <c r="S461" s="117">
        <f>SUM(S459:S460)</f>
        <v>5.7015989454746063E-2</v>
      </c>
      <c r="T461" s="116"/>
      <c r="U461" s="70"/>
      <c r="V461" s="59"/>
      <c r="W461" s="114">
        <f>+W459+W460</f>
        <v>0.12110602231092782</v>
      </c>
      <c r="Y461" s="62"/>
      <c r="Z461" s="67">
        <f>Z459+Z460</f>
        <v>0</v>
      </c>
      <c r="AA461" s="124"/>
      <c r="AB461" s="67">
        <f>AB459+AB460</f>
        <v>0</v>
      </c>
      <c r="AC461" s="125">
        <f>Z461+AB461</f>
        <v>0</v>
      </c>
      <c r="AD461" s="62"/>
      <c r="AE461" s="67">
        <f>AE459+AE460</f>
        <v>0</v>
      </c>
      <c r="AF461" s="124"/>
      <c r="AG461" s="67">
        <f>AG459+AG460</f>
        <v>0</v>
      </c>
      <c r="AH461" s="125">
        <f>AE461+AG461</f>
        <v>0</v>
      </c>
      <c r="AI461" s="126"/>
      <c r="AJ461" s="125">
        <f>AJ459+AJ460</f>
        <v>0</v>
      </c>
      <c r="AK461" s="75">
        <f>SUM(AK459:AK460)</f>
        <v>0</v>
      </c>
      <c r="AL461" s="387"/>
      <c r="AM461" s="75">
        <f>SUM(AM459:AM460)</f>
        <v>0.12110602231092782</v>
      </c>
    </row>
    <row r="462" spans="1:39" ht="22.5" customHeight="1">
      <c r="A462" s="16" t="s">
        <v>66</v>
      </c>
      <c r="B462" s="57">
        <f>B461</f>
        <v>0</v>
      </c>
      <c r="C462" s="58"/>
      <c r="D462" s="59">
        <f>D457+D461</f>
        <v>-0.22851609300271991</v>
      </c>
      <c r="E462" s="57"/>
      <c r="F462" s="58"/>
      <c r="G462" s="59"/>
      <c r="H462" s="57"/>
      <c r="I462" s="58"/>
      <c r="J462" s="59"/>
      <c r="K462" s="60">
        <f>+B462+E462+H462</f>
        <v>0</v>
      </c>
      <c r="L462" s="117">
        <f>L457+L461</f>
        <v>-0.22851609300271991</v>
      </c>
      <c r="M462" s="116"/>
      <c r="N462" s="60"/>
      <c r="O462" s="76"/>
      <c r="P462" s="76"/>
      <c r="Q462" s="76"/>
      <c r="R462" s="77"/>
      <c r="S462" s="117">
        <f>S457+S461</f>
        <v>5.7015989454746063E-2</v>
      </c>
      <c r="T462" s="116"/>
      <c r="U462" s="70"/>
      <c r="V462" s="59"/>
      <c r="W462" s="113">
        <f>W457+W461</f>
        <v>-0.17150010354797385</v>
      </c>
      <c r="Y462" s="137"/>
      <c r="Z462" s="130">
        <f t="shared" ref="Z462" si="296">Z457+Z461</f>
        <v>0</v>
      </c>
      <c r="AA462" s="138"/>
      <c r="AB462" s="130">
        <f t="shared" ref="AB462" si="297">AB457+AB461</f>
        <v>0</v>
      </c>
      <c r="AC462" s="97">
        <f>Z462+AB462</f>
        <v>0</v>
      </c>
      <c r="AD462" s="137"/>
      <c r="AE462" s="130">
        <f t="shared" ref="AE462" si="298">AE457+AE461</f>
        <v>0</v>
      </c>
      <c r="AF462" s="138"/>
      <c r="AG462" s="130">
        <f t="shared" ref="AG462" si="299">AG457+AG461</f>
        <v>0</v>
      </c>
      <c r="AH462" s="97">
        <f>AE462+AG462</f>
        <v>0</v>
      </c>
      <c r="AI462" s="137"/>
      <c r="AJ462" s="97">
        <f>AJ457+AJ461</f>
        <v>0</v>
      </c>
      <c r="AK462" s="389">
        <f t="shared" ref="AK462" si="300">AK457+AK461</f>
        <v>0</v>
      </c>
      <c r="AL462" s="387"/>
      <c r="AM462" s="389">
        <f t="shared" ref="AM462" si="301">AM457+AM461</f>
        <v>-0.17150010354797385</v>
      </c>
    </row>
    <row r="463" spans="1:39" ht="22.5" customHeight="1">
      <c r="A463" s="16"/>
      <c r="B463" s="57"/>
      <c r="C463" s="58"/>
      <c r="D463" s="59"/>
      <c r="E463" s="57"/>
      <c r="F463" s="58"/>
      <c r="G463" s="59"/>
      <c r="H463" s="57"/>
      <c r="I463" s="58"/>
      <c r="J463" s="59"/>
      <c r="K463" s="60"/>
      <c r="L463" s="117"/>
      <c r="M463" s="116"/>
      <c r="N463" s="60"/>
      <c r="O463" s="76"/>
      <c r="P463" s="76"/>
      <c r="Q463" s="76"/>
      <c r="R463" s="77"/>
      <c r="S463" s="117"/>
      <c r="T463" s="116"/>
      <c r="U463" s="70"/>
      <c r="V463" s="59"/>
      <c r="W463" s="113"/>
      <c r="Y463" s="62"/>
      <c r="Z463" s="59"/>
      <c r="AA463" s="63"/>
      <c r="AB463" s="59"/>
      <c r="AC463" s="64"/>
      <c r="AD463" s="62"/>
      <c r="AE463" s="59"/>
      <c r="AF463" s="63"/>
      <c r="AG463" s="59"/>
      <c r="AH463" s="64"/>
      <c r="AI463" s="62"/>
      <c r="AJ463" s="64"/>
      <c r="AK463" s="65"/>
      <c r="AL463" s="387"/>
      <c r="AM463" s="65"/>
    </row>
    <row r="464" spans="1:39" ht="22.5" customHeight="1">
      <c r="A464" s="16" t="s">
        <v>67</v>
      </c>
      <c r="B464" s="57"/>
      <c r="C464" s="58"/>
      <c r="D464" s="59"/>
      <c r="E464" s="57"/>
      <c r="F464" s="58"/>
      <c r="G464" s="59"/>
      <c r="H464" s="57"/>
      <c r="I464" s="58"/>
      <c r="J464" s="59"/>
      <c r="K464" s="60"/>
      <c r="L464" s="117"/>
      <c r="M464" s="116"/>
      <c r="N464" s="60"/>
      <c r="O464" s="76"/>
      <c r="P464" s="76"/>
      <c r="Q464" s="76"/>
      <c r="R464" s="77"/>
      <c r="S464" s="117"/>
      <c r="T464" s="116"/>
      <c r="U464" s="70"/>
      <c r="V464" s="59"/>
      <c r="W464" s="113"/>
      <c r="Y464" s="62"/>
      <c r="Z464" s="59"/>
      <c r="AA464" s="63"/>
      <c r="AB464" s="59"/>
      <c r="AC464" s="64"/>
      <c r="AD464" s="62"/>
      <c r="AE464" s="59"/>
      <c r="AF464" s="63"/>
      <c r="AG464" s="59"/>
      <c r="AH464" s="64"/>
      <c r="AI464" s="62"/>
      <c r="AJ464" s="64"/>
      <c r="AK464" s="65"/>
      <c r="AL464" s="387"/>
      <c r="AM464" s="65"/>
    </row>
    <row r="465" spans="1:39" ht="22.5" customHeight="1">
      <c r="A465" s="56" t="s">
        <v>37</v>
      </c>
      <c r="B465" s="57">
        <f>B289-B113</f>
        <v>0</v>
      </c>
      <c r="C465" s="58">
        <f>C289-C113</f>
        <v>-7.4993989363716929E-3</v>
      </c>
      <c r="D465" s="59">
        <f>D289-D113</f>
        <v>-0.43822145170168181</v>
      </c>
      <c r="E465" s="57"/>
      <c r="F465" s="58"/>
      <c r="G465" s="59"/>
      <c r="H465" s="57"/>
      <c r="I465" s="58"/>
      <c r="J465" s="59"/>
      <c r="K465" s="60">
        <f>+B465+E465+H465</f>
        <v>0</v>
      </c>
      <c r="L465" s="117">
        <f>+D465+G465+J465</f>
        <v>-0.43822145170168181</v>
      </c>
      <c r="M465" s="116"/>
      <c r="N465" s="60"/>
      <c r="O465" s="76"/>
      <c r="P465" s="76"/>
      <c r="Q465" s="76"/>
      <c r="R465" s="77"/>
      <c r="S465" s="117"/>
      <c r="T465" s="116"/>
      <c r="U465" s="70"/>
      <c r="V465" s="59"/>
      <c r="W465" s="113">
        <f>L465+S465+V465</f>
        <v>-0.43822145170168181</v>
      </c>
      <c r="Y465" s="62">
        <f t="shared" ref="Y465:AB465" si="302">Y289-Y113</f>
        <v>0</v>
      </c>
      <c r="Z465" s="59">
        <f t="shared" si="302"/>
        <v>0</v>
      </c>
      <c r="AA465" s="63">
        <f t="shared" si="302"/>
        <v>0</v>
      </c>
      <c r="AB465" s="59">
        <f t="shared" si="302"/>
        <v>0</v>
      </c>
      <c r="AC465" s="64">
        <f>Z465+AB465</f>
        <v>0</v>
      </c>
      <c r="AD465" s="62"/>
      <c r="AE465" s="59"/>
      <c r="AF465" s="63"/>
      <c r="AG465" s="59"/>
      <c r="AH465" s="64"/>
      <c r="AI465" s="62"/>
      <c r="AJ465" s="64"/>
      <c r="AK465" s="65">
        <f>+AC465+AH465+AJ465</f>
        <v>0</v>
      </c>
      <c r="AL465" s="385"/>
      <c r="AM465" s="65">
        <f>W465+AK465</f>
        <v>-0.43822145170168181</v>
      </c>
    </row>
    <row r="466" spans="1:39" ht="22.5" customHeight="1">
      <c r="A466" s="56" t="s">
        <v>38</v>
      </c>
      <c r="B466" s="57"/>
      <c r="C466" s="58"/>
      <c r="D466" s="59"/>
      <c r="E466" s="57"/>
      <c r="F466" s="58"/>
      <c r="G466" s="59"/>
      <c r="H466" s="57"/>
      <c r="I466" s="58"/>
      <c r="J466" s="59"/>
      <c r="K466" s="60"/>
      <c r="L466" s="117"/>
      <c r="M466" s="116"/>
      <c r="N466" s="60"/>
      <c r="O466" s="76"/>
      <c r="P466" s="76"/>
      <c r="Q466" s="76"/>
      <c r="R466" s="77"/>
      <c r="S466" s="117"/>
      <c r="T466" s="116"/>
      <c r="U466" s="70"/>
      <c r="V466" s="59"/>
      <c r="W466" s="113"/>
      <c r="Y466" s="62"/>
      <c r="Z466" s="59"/>
      <c r="AA466" s="63"/>
      <c r="AB466" s="59"/>
      <c r="AC466" s="64"/>
      <c r="AD466" s="62"/>
      <c r="AE466" s="59"/>
      <c r="AF466" s="63"/>
      <c r="AG466" s="59"/>
      <c r="AH466" s="64"/>
      <c r="AI466" s="62"/>
      <c r="AJ466" s="64"/>
      <c r="AK466" s="65"/>
      <c r="AL466" s="387"/>
      <c r="AM466" s="65"/>
    </row>
    <row r="467" spans="1:39" ht="22.5" customHeight="1">
      <c r="A467" s="56" t="s">
        <v>55</v>
      </c>
      <c r="B467" s="57">
        <f t="shared" ref="B467:D468" si="303">B291-B115</f>
        <v>0</v>
      </c>
      <c r="C467" s="58">
        <f t="shared" si="303"/>
        <v>1.6426064998565533E-3</v>
      </c>
      <c r="D467" s="59">
        <f t="shared" si="303"/>
        <v>5.5324291912355106E-2</v>
      </c>
      <c r="E467" s="57"/>
      <c r="F467" s="58"/>
      <c r="G467" s="59"/>
      <c r="H467" s="57"/>
      <c r="I467" s="58"/>
      <c r="J467" s="59"/>
      <c r="K467" s="60">
        <f>+B467+E467+H467</f>
        <v>0</v>
      </c>
      <c r="L467" s="117">
        <f>+D467+G467+J467</f>
        <v>5.5324291912355106E-2</v>
      </c>
      <c r="M467" s="116">
        <f t="shared" ref="M467:Q468" si="304">M291-M115</f>
        <v>0</v>
      </c>
      <c r="N467" s="115">
        <f t="shared" si="304"/>
        <v>0.73870218509983943</v>
      </c>
      <c r="O467" s="82">
        <f t="shared" si="304"/>
        <v>0.16600108422845627</v>
      </c>
      <c r="P467" s="76">
        <f t="shared" si="304"/>
        <v>0</v>
      </c>
      <c r="Q467" s="76">
        <f t="shared" si="304"/>
        <v>0</v>
      </c>
      <c r="R467" s="77">
        <f t="shared" ref="R467:R468" si="305">SUM(N467:Q467)</f>
        <v>0.9047032693282957</v>
      </c>
      <c r="S467" s="117">
        <f>S291-S115</f>
        <v>8.4506522981417476E-2</v>
      </c>
      <c r="T467" s="116"/>
      <c r="U467" s="70"/>
      <c r="V467" s="59"/>
      <c r="W467" s="113">
        <f>L467+S467+V467</f>
        <v>0.13983081489377258</v>
      </c>
      <c r="Y467" s="72"/>
      <c r="Z467" s="69"/>
      <c r="AA467" s="73"/>
      <c r="AB467" s="69"/>
      <c r="AC467" s="74"/>
      <c r="AD467" s="72">
        <f t="shared" ref="AD467:AG468" si="306">AD291-AD115</f>
        <v>0</v>
      </c>
      <c r="AE467" s="69">
        <f t="shared" si="306"/>
        <v>0</v>
      </c>
      <c r="AF467" s="73">
        <f t="shared" si="306"/>
        <v>0</v>
      </c>
      <c r="AG467" s="69">
        <f t="shared" si="306"/>
        <v>0</v>
      </c>
      <c r="AH467" s="74">
        <f t="shared" ref="AH467:AH468" si="307">AE467+AG467</f>
        <v>0</v>
      </c>
      <c r="AI467" s="62">
        <f t="shared" ref="AI467:AJ468" si="308">AI291-AI115</f>
        <v>0</v>
      </c>
      <c r="AJ467" s="64">
        <f t="shared" si="308"/>
        <v>0</v>
      </c>
      <c r="AK467" s="65">
        <f>+AC467+AH467+AJ467</f>
        <v>0</v>
      </c>
      <c r="AL467" s="387"/>
      <c r="AM467" s="65">
        <f>W467+AK467</f>
        <v>0.13983081489377258</v>
      </c>
    </row>
    <row r="468" spans="1:39" ht="22.5" customHeight="1">
      <c r="A468" s="56" t="s">
        <v>56</v>
      </c>
      <c r="B468" s="118">
        <f t="shared" si="303"/>
        <v>0</v>
      </c>
      <c r="C468" s="58">
        <f t="shared" si="303"/>
        <v>1.6426064998565533E-3</v>
      </c>
      <c r="D468" s="67">
        <f t="shared" si="303"/>
        <v>4.0660121111819603E-2</v>
      </c>
      <c r="E468" s="118"/>
      <c r="F468" s="58"/>
      <c r="G468" s="67"/>
      <c r="H468" s="118"/>
      <c r="I468" s="58"/>
      <c r="J468" s="67"/>
      <c r="K468" s="119">
        <f>+B468+E468+H468</f>
        <v>0</v>
      </c>
      <c r="L468" s="173">
        <f>+D468+G468+J468</f>
        <v>4.0660121111819603E-2</v>
      </c>
      <c r="M468" s="279">
        <f t="shared" si="304"/>
        <v>0</v>
      </c>
      <c r="N468" s="115">
        <f t="shared" si="304"/>
        <v>0.73870218509983943</v>
      </c>
      <c r="O468" s="82">
        <f t="shared" si="304"/>
        <v>0.16600108422845627</v>
      </c>
      <c r="P468" s="151">
        <f t="shared" si="304"/>
        <v>0</v>
      </c>
      <c r="Q468" s="82">
        <f t="shared" si="304"/>
        <v>0</v>
      </c>
      <c r="R468" s="77">
        <f t="shared" si="305"/>
        <v>0.9047032693282957</v>
      </c>
      <c r="S468" s="173">
        <f>S292-S116</f>
        <v>2.7119385201385016E-2</v>
      </c>
      <c r="T468" s="116"/>
      <c r="U468" s="70"/>
      <c r="V468" s="59"/>
      <c r="W468" s="114">
        <f>L468+S468+V468</f>
        <v>6.7779506313204618E-2</v>
      </c>
      <c r="Y468" s="72"/>
      <c r="Z468" s="67"/>
      <c r="AA468" s="124"/>
      <c r="AB468" s="67"/>
      <c r="AC468" s="125"/>
      <c r="AD468" s="72">
        <f t="shared" si="306"/>
        <v>0</v>
      </c>
      <c r="AE468" s="67">
        <f t="shared" si="306"/>
        <v>0</v>
      </c>
      <c r="AF468" s="124">
        <f t="shared" si="306"/>
        <v>0</v>
      </c>
      <c r="AG468" s="67">
        <f t="shared" si="306"/>
        <v>0</v>
      </c>
      <c r="AH468" s="125">
        <f t="shared" si="307"/>
        <v>0</v>
      </c>
      <c r="AI468" s="126">
        <f t="shared" si="308"/>
        <v>0</v>
      </c>
      <c r="AJ468" s="125">
        <f t="shared" si="308"/>
        <v>0</v>
      </c>
      <c r="AK468" s="75">
        <f>+AC468+AH468+AJ468</f>
        <v>0</v>
      </c>
      <c r="AL468" s="391"/>
      <c r="AM468" s="75">
        <f>W468+AK468</f>
        <v>6.7779506313204618E-2</v>
      </c>
    </row>
    <row r="469" spans="1:39" ht="22.5" customHeight="1">
      <c r="A469" s="56" t="s">
        <v>57</v>
      </c>
      <c r="B469" s="57">
        <f>SUM(B467:B468)</f>
        <v>0</v>
      </c>
      <c r="C469" s="58"/>
      <c r="D469" s="67">
        <f>SUM(D467:D468)</f>
        <v>9.5984413024174708E-2</v>
      </c>
      <c r="E469" s="57"/>
      <c r="F469" s="58"/>
      <c r="G469" s="67"/>
      <c r="H469" s="57"/>
      <c r="I469" s="58"/>
      <c r="J469" s="67"/>
      <c r="K469" s="60">
        <f>+B469+E469+H469</f>
        <v>0</v>
      </c>
      <c r="L469" s="117">
        <f>+D469+G469+J469</f>
        <v>9.5984413024174708E-2</v>
      </c>
      <c r="M469" s="116">
        <f>SUM(M467:M468)</f>
        <v>0</v>
      </c>
      <c r="N469" s="60"/>
      <c r="O469" s="76"/>
      <c r="P469" s="76"/>
      <c r="Q469" s="82"/>
      <c r="R469" s="77"/>
      <c r="S469" s="117">
        <f>SUM(S467:S468)</f>
        <v>0.11162590818280249</v>
      </c>
      <c r="T469" s="116"/>
      <c r="U469" s="70"/>
      <c r="V469" s="59"/>
      <c r="W469" s="114">
        <f>+W467+W468</f>
        <v>0.2076103212069772</v>
      </c>
      <c r="Y469" s="62"/>
      <c r="Z469" s="67">
        <f>Z467+Z468</f>
        <v>0</v>
      </c>
      <c r="AA469" s="124"/>
      <c r="AB469" s="67">
        <f>AB467+AB468</f>
        <v>0</v>
      </c>
      <c r="AC469" s="125">
        <f>Z469+AB469</f>
        <v>0</v>
      </c>
      <c r="AD469" s="62"/>
      <c r="AE469" s="67">
        <f>AE467+AE468</f>
        <v>0</v>
      </c>
      <c r="AF469" s="124"/>
      <c r="AG469" s="67">
        <f>AG467+AG468</f>
        <v>0</v>
      </c>
      <c r="AH469" s="125">
        <f>AE469+AG469</f>
        <v>0</v>
      </c>
      <c r="AI469" s="126"/>
      <c r="AJ469" s="125">
        <f>AJ467+AJ468</f>
        <v>0</v>
      </c>
      <c r="AK469" s="75">
        <f>SUM(AK467:AK468)</f>
        <v>0</v>
      </c>
      <c r="AL469" s="387"/>
      <c r="AM469" s="75">
        <f>SUM(AM467:AM468)</f>
        <v>0.2076103212069772</v>
      </c>
    </row>
    <row r="470" spans="1:39" ht="22.5" customHeight="1">
      <c r="A470" s="16" t="s">
        <v>66</v>
      </c>
      <c r="B470" s="57">
        <f>B469</f>
        <v>0</v>
      </c>
      <c r="C470" s="58"/>
      <c r="D470" s="59">
        <f>D465+D469</f>
        <v>-0.3422370386775071</v>
      </c>
      <c r="E470" s="57"/>
      <c r="F470" s="58"/>
      <c r="G470" s="59"/>
      <c r="H470" s="57"/>
      <c r="I470" s="58"/>
      <c r="J470" s="59"/>
      <c r="K470" s="60"/>
      <c r="L470" s="117">
        <f>L465+L469</f>
        <v>-0.3422370386775071</v>
      </c>
      <c r="M470" s="116"/>
      <c r="N470" s="60"/>
      <c r="O470" s="76"/>
      <c r="P470" s="76"/>
      <c r="Q470" s="76"/>
      <c r="R470" s="77"/>
      <c r="S470" s="117">
        <f>S465+S469</f>
        <v>0.11162590818280249</v>
      </c>
      <c r="T470" s="116"/>
      <c r="U470" s="70"/>
      <c r="V470" s="59"/>
      <c r="W470" s="113">
        <f>W465+W469</f>
        <v>-0.23061113049470461</v>
      </c>
      <c r="Y470" s="137"/>
      <c r="Z470" s="130">
        <f t="shared" ref="Z470" si="309">Z465+Z469</f>
        <v>0</v>
      </c>
      <c r="AA470" s="138"/>
      <c r="AB470" s="130">
        <f t="shared" ref="AB470" si="310">AB465+AB469</f>
        <v>0</v>
      </c>
      <c r="AC470" s="97">
        <f>Z470+AB470</f>
        <v>0</v>
      </c>
      <c r="AD470" s="137"/>
      <c r="AE470" s="130">
        <f t="shared" ref="AE470" si="311">AE465+AE469</f>
        <v>0</v>
      </c>
      <c r="AF470" s="138"/>
      <c r="AG470" s="130">
        <f t="shared" ref="AG470" si="312">AG465+AG469</f>
        <v>0</v>
      </c>
      <c r="AH470" s="97">
        <f>AE470+AG470</f>
        <v>0</v>
      </c>
      <c r="AI470" s="137"/>
      <c r="AJ470" s="97">
        <f>AJ465+AJ469</f>
        <v>0</v>
      </c>
      <c r="AK470" s="389">
        <f t="shared" ref="AK470" si="313">AK465+AK469</f>
        <v>0</v>
      </c>
      <c r="AL470" s="387"/>
      <c r="AM470" s="389">
        <f t="shared" ref="AM470" si="314">AM465+AM469</f>
        <v>-0.23061113049470461</v>
      </c>
    </row>
    <row r="471" spans="1:39" ht="22.5" customHeight="1">
      <c r="A471" s="16"/>
      <c r="B471" s="57"/>
      <c r="C471" s="58"/>
      <c r="D471" s="59"/>
      <c r="E471" s="57"/>
      <c r="F471" s="58"/>
      <c r="G471" s="59"/>
      <c r="H471" s="57"/>
      <c r="I471" s="58"/>
      <c r="J471" s="59"/>
      <c r="K471" s="60"/>
      <c r="L471" s="117"/>
      <c r="M471" s="116"/>
      <c r="N471" s="60"/>
      <c r="O471" s="76"/>
      <c r="P471" s="76"/>
      <c r="Q471" s="76"/>
      <c r="R471" s="77"/>
      <c r="S471" s="117"/>
      <c r="T471" s="116"/>
      <c r="U471" s="70"/>
      <c r="V471" s="59"/>
      <c r="W471" s="113"/>
      <c r="Y471" s="62"/>
      <c r="Z471" s="59"/>
      <c r="AA471" s="63"/>
      <c r="AB471" s="59"/>
      <c r="AC471" s="64"/>
      <c r="AD471" s="62"/>
      <c r="AE471" s="59"/>
      <c r="AF471" s="63"/>
      <c r="AG471" s="59"/>
      <c r="AH471" s="64"/>
      <c r="AI471" s="62"/>
      <c r="AJ471" s="64"/>
      <c r="AK471" s="65"/>
      <c r="AL471" s="387"/>
      <c r="AM471" s="65"/>
    </row>
    <row r="472" spans="1:39" ht="22.5" customHeight="1">
      <c r="A472" s="16" t="s">
        <v>68</v>
      </c>
      <c r="B472" s="57">
        <f>B462+B470</f>
        <v>0</v>
      </c>
      <c r="C472" s="58"/>
      <c r="D472" s="59">
        <f>D462+D470</f>
        <v>-0.57075313168022701</v>
      </c>
      <c r="E472" s="57"/>
      <c r="F472" s="58"/>
      <c r="G472" s="59"/>
      <c r="H472" s="57"/>
      <c r="I472" s="58"/>
      <c r="J472" s="59"/>
      <c r="K472" s="60">
        <f>K462+K470</f>
        <v>0</v>
      </c>
      <c r="L472" s="117">
        <f>L462+L470</f>
        <v>-0.57075313168022701</v>
      </c>
      <c r="M472" s="116">
        <f>M462+M470</f>
        <v>0</v>
      </c>
      <c r="N472" s="60"/>
      <c r="O472" s="76"/>
      <c r="P472" s="76"/>
      <c r="Q472" s="76"/>
      <c r="R472" s="77"/>
      <c r="S472" s="117">
        <f>S462+S470</f>
        <v>0.16864189763754855</v>
      </c>
      <c r="T472" s="116"/>
      <c r="U472" s="70"/>
      <c r="V472" s="59"/>
      <c r="W472" s="113">
        <f>W462+W470</f>
        <v>-0.40211123404267846</v>
      </c>
      <c r="Y472" s="62"/>
      <c r="Z472" s="59">
        <f t="shared" ref="Z472" si="315">Z462+Z470</f>
        <v>0</v>
      </c>
      <c r="AA472" s="63"/>
      <c r="AB472" s="59">
        <f t="shared" ref="AB472" si="316">AB462+AB470</f>
        <v>0</v>
      </c>
      <c r="AC472" s="64">
        <f>Z472+AB472</f>
        <v>0</v>
      </c>
      <c r="AD472" s="62"/>
      <c r="AE472" s="59">
        <f t="shared" ref="AE472" si="317">AE462+AE470</f>
        <v>0</v>
      </c>
      <c r="AF472" s="63"/>
      <c r="AG472" s="59">
        <f t="shared" ref="AG472" si="318">AG462+AG470</f>
        <v>0</v>
      </c>
      <c r="AH472" s="64">
        <f>AE472+AG472</f>
        <v>0</v>
      </c>
      <c r="AI472" s="62"/>
      <c r="AJ472" s="64">
        <f t="shared" ref="AJ472" si="319">AJ462+AJ470</f>
        <v>0</v>
      </c>
      <c r="AK472" s="65">
        <f>+AC472+AH472+AJ472</f>
        <v>0</v>
      </c>
      <c r="AL472" s="387"/>
      <c r="AM472" s="65">
        <f>W472+AK472</f>
        <v>-0.40211123404267846</v>
      </c>
    </row>
    <row r="473" spans="1:39" ht="22.5" customHeight="1">
      <c r="A473" s="16"/>
      <c r="B473" s="57"/>
      <c r="C473" s="58"/>
      <c r="D473" s="59"/>
      <c r="E473" s="57"/>
      <c r="F473" s="58"/>
      <c r="G473" s="59"/>
      <c r="H473" s="57"/>
      <c r="I473" s="58"/>
      <c r="J473" s="59"/>
      <c r="K473" s="60"/>
      <c r="L473" s="117"/>
      <c r="M473" s="116"/>
      <c r="N473" s="60"/>
      <c r="O473" s="76"/>
      <c r="P473" s="76"/>
      <c r="Q473" s="76"/>
      <c r="R473" s="77"/>
      <c r="S473" s="117"/>
      <c r="T473" s="116"/>
      <c r="U473" s="70"/>
      <c r="V473" s="59"/>
      <c r="W473" s="113"/>
      <c r="Y473" s="62"/>
      <c r="Z473" s="59"/>
      <c r="AA473" s="63"/>
      <c r="AB473" s="59"/>
      <c r="AC473" s="64"/>
      <c r="AD473" s="62"/>
      <c r="AE473" s="59"/>
      <c r="AF473" s="63"/>
      <c r="AG473" s="59"/>
      <c r="AH473" s="64"/>
      <c r="AI473" s="62"/>
      <c r="AJ473" s="64"/>
      <c r="AK473" s="65"/>
      <c r="AL473" s="387"/>
      <c r="AM473" s="65"/>
    </row>
    <row r="474" spans="1:39" ht="22.5" customHeight="1">
      <c r="A474" s="16" t="s">
        <v>69</v>
      </c>
      <c r="B474" s="57"/>
      <c r="C474" s="58"/>
      <c r="D474" s="59"/>
      <c r="E474" s="57"/>
      <c r="F474" s="58"/>
      <c r="G474" s="59"/>
      <c r="H474" s="57"/>
      <c r="I474" s="58"/>
      <c r="J474" s="59"/>
      <c r="K474" s="60"/>
      <c r="L474" s="117"/>
      <c r="M474" s="116"/>
      <c r="N474" s="60"/>
      <c r="O474" s="76"/>
      <c r="P474" s="76"/>
      <c r="Q474" s="76"/>
      <c r="R474" s="77"/>
      <c r="S474" s="117"/>
      <c r="T474" s="144"/>
      <c r="U474" s="94"/>
      <c r="V474" s="59"/>
      <c r="W474" s="113"/>
      <c r="Y474" s="62"/>
      <c r="Z474" s="59"/>
      <c r="AA474" s="63"/>
      <c r="AB474" s="59"/>
      <c r="AC474" s="64"/>
      <c r="AD474" s="62"/>
      <c r="AE474" s="59"/>
      <c r="AF474" s="63"/>
      <c r="AG474" s="59"/>
      <c r="AH474" s="64"/>
      <c r="AI474" s="62"/>
      <c r="AJ474" s="64"/>
      <c r="AK474" s="65"/>
      <c r="AL474" s="387"/>
      <c r="AM474" s="65"/>
    </row>
    <row r="475" spans="1:39" ht="22.5" customHeight="1">
      <c r="A475" s="16" t="s">
        <v>65</v>
      </c>
      <c r="B475" s="57"/>
      <c r="C475" s="58"/>
      <c r="D475" s="59"/>
      <c r="E475" s="57"/>
      <c r="F475" s="58"/>
      <c r="G475" s="59"/>
      <c r="H475" s="57"/>
      <c r="I475" s="58"/>
      <c r="J475" s="59"/>
      <c r="K475" s="60"/>
      <c r="L475" s="117"/>
      <c r="M475" s="116"/>
      <c r="N475" s="60"/>
      <c r="O475" s="76"/>
      <c r="P475" s="76"/>
      <c r="Q475" s="76"/>
      <c r="R475" s="77"/>
      <c r="S475" s="117"/>
      <c r="T475" s="144"/>
      <c r="U475" s="94"/>
      <c r="V475" s="59"/>
      <c r="W475" s="113"/>
      <c r="Y475" s="62"/>
      <c r="Z475" s="59"/>
      <c r="AA475" s="63"/>
      <c r="AB475" s="59"/>
      <c r="AC475" s="64"/>
      <c r="AD475" s="62"/>
      <c r="AE475" s="59"/>
      <c r="AF475" s="63"/>
      <c r="AG475" s="59"/>
      <c r="AH475" s="64"/>
      <c r="AI475" s="62"/>
      <c r="AJ475" s="64"/>
      <c r="AK475" s="65"/>
      <c r="AL475" s="387"/>
      <c r="AM475" s="65"/>
    </row>
    <row r="476" spans="1:39" ht="22.5" customHeight="1">
      <c r="A476" s="56" t="s">
        <v>37</v>
      </c>
      <c r="B476" s="57">
        <f>B300-B124</f>
        <v>0</v>
      </c>
      <c r="C476" s="58">
        <f>C300-C124</f>
        <v>-8.1031912786824062E-3</v>
      </c>
      <c r="D476" s="59">
        <f>D300-D124</f>
        <v>-2.7877662676045603</v>
      </c>
      <c r="E476" s="57"/>
      <c r="F476" s="58"/>
      <c r="G476" s="59"/>
      <c r="H476" s="57"/>
      <c r="I476" s="58"/>
      <c r="J476" s="59"/>
      <c r="K476" s="60">
        <f>+B476+E476+H476</f>
        <v>0</v>
      </c>
      <c r="L476" s="117">
        <f>+D476+G476+J476</f>
        <v>-2.7877662676045603</v>
      </c>
      <c r="M476" s="116"/>
      <c r="N476" s="60"/>
      <c r="O476" s="76"/>
      <c r="P476" s="76"/>
      <c r="Q476" s="76"/>
      <c r="R476" s="77"/>
      <c r="S476" s="117"/>
      <c r="T476" s="144"/>
      <c r="U476" s="94"/>
      <c r="V476" s="59"/>
      <c r="W476" s="113">
        <f>L476+S476+V476</f>
        <v>-2.7877662676045603</v>
      </c>
      <c r="Y476" s="62">
        <f t="shared" ref="Y476:AB476" si="320">Y300-Y124</f>
        <v>0</v>
      </c>
      <c r="Z476" s="59">
        <f t="shared" si="320"/>
        <v>0</v>
      </c>
      <c r="AA476" s="63">
        <f t="shared" si="320"/>
        <v>0</v>
      </c>
      <c r="AB476" s="59">
        <f t="shared" si="320"/>
        <v>0</v>
      </c>
      <c r="AC476" s="64">
        <f>Z476+AB476</f>
        <v>0</v>
      </c>
      <c r="AD476" s="62"/>
      <c r="AE476" s="59"/>
      <c r="AF476" s="63"/>
      <c r="AG476" s="59"/>
      <c r="AH476" s="64"/>
      <c r="AI476" s="62"/>
      <c r="AJ476" s="64"/>
      <c r="AK476" s="65">
        <f>+AC476+AH476+AJ476</f>
        <v>0</v>
      </c>
      <c r="AL476" s="385"/>
      <c r="AM476" s="65">
        <f>W476+AK476</f>
        <v>-2.7877662676045603</v>
      </c>
    </row>
    <row r="477" spans="1:39" ht="22.5" customHeight="1">
      <c r="A477" s="56" t="s">
        <v>38</v>
      </c>
      <c r="B477" s="57"/>
      <c r="C477" s="58"/>
      <c r="D477" s="59"/>
      <c r="E477" s="57"/>
      <c r="F477" s="58"/>
      <c r="G477" s="59"/>
      <c r="H477" s="57"/>
      <c r="I477" s="58"/>
      <c r="J477" s="59"/>
      <c r="K477" s="60"/>
      <c r="L477" s="117"/>
      <c r="M477" s="116"/>
      <c r="N477" s="60"/>
      <c r="O477" s="76"/>
      <c r="P477" s="76"/>
      <c r="Q477" s="76"/>
      <c r="R477" s="77"/>
      <c r="S477" s="117"/>
      <c r="T477" s="144"/>
      <c r="U477" s="94"/>
      <c r="V477" s="59"/>
      <c r="W477" s="113"/>
      <c r="Y477" s="62"/>
      <c r="Z477" s="59"/>
      <c r="AA477" s="63"/>
      <c r="AB477" s="59"/>
      <c r="AC477" s="64"/>
      <c r="AD477" s="62"/>
      <c r="AE477" s="59"/>
      <c r="AF477" s="63"/>
      <c r="AG477" s="59"/>
      <c r="AH477" s="64"/>
      <c r="AI477" s="62"/>
      <c r="AJ477" s="64"/>
      <c r="AK477" s="65"/>
      <c r="AL477" s="387"/>
      <c r="AM477" s="65"/>
    </row>
    <row r="478" spans="1:39" ht="22.5" customHeight="1">
      <c r="A478" s="56" t="s">
        <v>55</v>
      </c>
      <c r="B478" s="57">
        <f t="shared" ref="B478:D479" si="321">B302-B126</f>
        <v>0</v>
      </c>
      <c r="C478" s="58">
        <f t="shared" si="321"/>
        <v>1.6426064998565533E-3</v>
      </c>
      <c r="D478" s="59">
        <f t="shared" si="321"/>
        <v>0</v>
      </c>
      <c r="E478" s="57"/>
      <c r="F478" s="58"/>
      <c r="G478" s="59"/>
      <c r="H478" s="57"/>
      <c r="I478" s="58"/>
      <c r="J478" s="59"/>
      <c r="K478" s="60">
        <f>+B478+E478+H478</f>
        <v>0</v>
      </c>
      <c r="L478" s="117">
        <f>+D478+G478+J478</f>
        <v>0</v>
      </c>
      <c r="M478" s="116">
        <f t="shared" ref="M478:Q479" si="322">M302-M126</f>
        <v>0</v>
      </c>
      <c r="N478" s="115">
        <f t="shared" si="322"/>
        <v>0.73870218509983943</v>
      </c>
      <c r="O478" s="76">
        <f t="shared" si="322"/>
        <v>0</v>
      </c>
      <c r="P478" s="82">
        <f t="shared" si="322"/>
        <v>-2.8861933927162298E-2</v>
      </c>
      <c r="Q478" s="76">
        <f t="shared" si="322"/>
        <v>0</v>
      </c>
      <c r="R478" s="77">
        <f t="shared" ref="R478:R479" si="323">SUM(N478:Q478)</f>
        <v>0.70984025117267713</v>
      </c>
      <c r="S478" s="117">
        <f>S302-S126</f>
        <v>0</v>
      </c>
      <c r="T478" s="144"/>
      <c r="U478" s="94"/>
      <c r="V478" s="59"/>
      <c r="W478" s="113">
        <f>L478+S478+V478</f>
        <v>0</v>
      </c>
      <c r="Y478" s="72"/>
      <c r="Z478" s="69"/>
      <c r="AA478" s="73"/>
      <c r="AB478" s="69"/>
      <c r="AC478" s="74"/>
      <c r="AD478" s="72">
        <f t="shared" ref="AD478:AG479" si="324">AD302-AD126</f>
        <v>0</v>
      </c>
      <c r="AE478" s="69">
        <f t="shared" si="324"/>
        <v>0</v>
      </c>
      <c r="AF478" s="73">
        <f t="shared" si="324"/>
        <v>0</v>
      </c>
      <c r="AG478" s="69">
        <f t="shared" si="324"/>
        <v>0</v>
      </c>
      <c r="AH478" s="74">
        <f t="shared" ref="AH478:AH479" si="325">AE478+AG478</f>
        <v>0</v>
      </c>
      <c r="AI478" s="62">
        <f t="shared" ref="AI478:AJ479" si="326">AI302-AI126</f>
        <v>0</v>
      </c>
      <c r="AJ478" s="64">
        <f t="shared" si="326"/>
        <v>0</v>
      </c>
      <c r="AK478" s="65">
        <f>+AC478+AH478+AJ478</f>
        <v>0</v>
      </c>
      <c r="AL478" s="387"/>
      <c r="AM478" s="65">
        <f>W478+AK478</f>
        <v>0</v>
      </c>
    </row>
    <row r="479" spans="1:39" ht="22.5" customHeight="1">
      <c r="A479" s="56" t="s">
        <v>56</v>
      </c>
      <c r="B479" s="118">
        <f t="shared" si="321"/>
        <v>0</v>
      </c>
      <c r="C479" s="58">
        <f t="shared" si="321"/>
        <v>1.6426064998565533E-3</v>
      </c>
      <c r="D479" s="67">
        <f t="shared" si="321"/>
        <v>0.56511105733057221</v>
      </c>
      <c r="E479" s="118"/>
      <c r="F479" s="58"/>
      <c r="G479" s="67"/>
      <c r="H479" s="118"/>
      <c r="I479" s="58"/>
      <c r="J479" s="67"/>
      <c r="K479" s="119">
        <f>+B479+E479+H479</f>
        <v>0</v>
      </c>
      <c r="L479" s="173">
        <f>+D479+G479+J479</f>
        <v>0.56511105733057221</v>
      </c>
      <c r="M479" s="279">
        <f t="shared" si="322"/>
        <v>0</v>
      </c>
      <c r="N479" s="115">
        <f t="shared" si="322"/>
        <v>0.73870218509983943</v>
      </c>
      <c r="O479" s="151">
        <f t="shared" si="322"/>
        <v>0</v>
      </c>
      <c r="P479" s="82">
        <f t="shared" si="322"/>
        <v>-2.8861933927162298E-2</v>
      </c>
      <c r="Q479" s="82">
        <f t="shared" si="322"/>
        <v>0</v>
      </c>
      <c r="R479" s="77">
        <f t="shared" si="323"/>
        <v>0.70984025117267713</v>
      </c>
      <c r="S479" s="173">
        <f>S303-S127</f>
        <v>0.47588417526841031</v>
      </c>
      <c r="T479" s="153"/>
      <c r="U479" s="152"/>
      <c r="V479" s="67"/>
      <c r="W479" s="114">
        <f>L479+S479+V479</f>
        <v>1.0409952325989824</v>
      </c>
      <c r="X479" s="122"/>
      <c r="Y479" s="72"/>
      <c r="Z479" s="67"/>
      <c r="AA479" s="124"/>
      <c r="AB479" s="67"/>
      <c r="AC479" s="125"/>
      <c r="AD479" s="72">
        <f t="shared" si="324"/>
        <v>0</v>
      </c>
      <c r="AE479" s="67">
        <f t="shared" si="324"/>
        <v>0</v>
      </c>
      <c r="AF479" s="124">
        <f t="shared" si="324"/>
        <v>0</v>
      </c>
      <c r="AG479" s="67">
        <f t="shared" si="324"/>
        <v>0</v>
      </c>
      <c r="AH479" s="125">
        <f t="shared" si="325"/>
        <v>0</v>
      </c>
      <c r="AI479" s="126">
        <f t="shared" si="326"/>
        <v>0</v>
      </c>
      <c r="AJ479" s="125">
        <f t="shared" si="326"/>
        <v>0</v>
      </c>
      <c r="AK479" s="75">
        <f>+AC479+AH479+AJ479</f>
        <v>0</v>
      </c>
      <c r="AL479" s="391"/>
      <c r="AM479" s="75">
        <f>W479+AK479</f>
        <v>1.0409952325989824</v>
      </c>
    </row>
    <row r="480" spans="1:39" ht="22.5" customHeight="1">
      <c r="A480" s="56" t="s">
        <v>57</v>
      </c>
      <c r="B480" s="57">
        <f>SUM(B478:B479)</f>
        <v>0</v>
      </c>
      <c r="C480" s="58"/>
      <c r="D480" s="69">
        <f>SUM(D478:D479)</f>
        <v>0.56511105733057221</v>
      </c>
      <c r="E480" s="57"/>
      <c r="F480" s="58"/>
      <c r="G480" s="69"/>
      <c r="H480" s="57"/>
      <c r="I480" s="58"/>
      <c r="J480" s="69"/>
      <c r="K480" s="60">
        <f>+B480+E480+H480</f>
        <v>0</v>
      </c>
      <c r="L480" s="117">
        <f>+D480+G480+J480</f>
        <v>0.56511105733057221</v>
      </c>
      <c r="M480" s="116">
        <f>SUM(M478:M479)</f>
        <v>0</v>
      </c>
      <c r="N480" s="60"/>
      <c r="O480" s="76"/>
      <c r="P480" s="76"/>
      <c r="Q480" s="76"/>
      <c r="R480" s="77"/>
      <c r="S480" s="146">
        <f>SUM(S478:S479)</f>
        <v>0.47588417526841031</v>
      </c>
      <c r="T480" s="154"/>
      <c r="U480" s="155"/>
      <c r="V480" s="69"/>
      <c r="W480" s="83">
        <f>+W478+W479</f>
        <v>1.0409952325989824</v>
      </c>
      <c r="Y480" s="62"/>
      <c r="Z480" s="67">
        <f>Z478+Z479</f>
        <v>0</v>
      </c>
      <c r="AA480" s="124"/>
      <c r="AB480" s="67">
        <f>AB478+AB479</f>
        <v>0</v>
      </c>
      <c r="AC480" s="125">
        <f>Z480+AB480</f>
        <v>0</v>
      </c>
      <c r="AD480" s="62"/>
      <c r="AE480" s="67">
        <f>AE478+AE479</f>
        <v>0</v>
      </c>
      <c r="AF480" s="124"/>
      <c r="AG480" s="67">
        <f>AG478+AG479</f>
        <v>0</v>
      </c>
      <c r="AH480" s="125">
        <f>AE480+AG480</f>
        <v>0</v>
      </c>
      <c r="AI480" s="126"/>
      <c r="AJ480" s="125">
        <f>AJ478+AJ479</f>
        <v>0</v>
      </c>
      <c r="AK480" s="75">
        <f>SUM(AK478:AK479)</f>
        <v>0</v>
      </c>
      <c r="AL480" s="387"/>
      <c r="AM480" s="75">
        <f>SUM(AM478:AM479)</f>
        <v>1.0409952325989824</v>
      </c>
    </row>
    <row r="481" spans="1:39" ht="22.5" customHeight="1">
      <c r="A481" s="56" t="s">
        <v>58</v>
      </c>
      <c r="B481" s="57"/>
      <c r="C481" s="58"/>
      <c r="D481" s="59">
        <f>D476+D480</f>
        <v>-2.222655210273988</v>
      </c>
      <c r="E481" s="57"/>
      <c r="F481" s="58"/>
      <c r="G481" s="59"/>
      <c r="H481" s="57"/>
      <c r="I481" s="58"/>
      <c r="J481" s="59"/>
      <c r="K481" s="60"/>
      <c r="L481" s="117">
        <f>L476+L480</f>
        <v>-2.222655210273988</v>
      </c>
      <c r="M481" s="116"/>
      <c r="N481" s="60"/>
      <c r="O481" s="76"/>
      <c r="P481" s="76"/>
      <c r="Q481" s="76"/>
      <c r="R481" s="77"/>
      <c r="S481" s="117">
        <f>S476+S480</f>
        <v>0.47588417526841031</v>
      </c>
      <c r="T481" s="154"/>
      <c r="U481" s="155"/>
      <c r="V481" s="69"/>
      <c r="W481" s="113">
        <f>W476+W480</f>
        <v>-1.7467710350055778</v>
      </c>
      <c r="Y481" s="137"/>
      <c r="Z481" s="130">
        <f t="shared" ref="Z481" si="327">Z476+Z480</f>
        <v>0</v>
      </c>
      <c r="AA481" s="138"/>
      <c r="AB481" s="130">
        <f t="shared" ref="AB481" si="328">AB476+AB480</f>
        <v>0</v>
      </c>
      <c r="AC481" s="97">
        <f>Z481+AB481</f>
        <v>0</v>
      </c>
      <c r="AD481" s="137"/>
      <c r="AE481" s="130">
        <f t="shared" ref="AE481" si="329">AE476+AE480</f>
        <v>0</v>
      </c>
      <c r="AF481" s="138"/>
      <c r="AG481" s="130">
        <f t="shared" ref="AG481" si="330">AG476+AG480</f>
        <v>0</v>
      </c>
      <c r="AH481" s="97">
        <f>AE481+AG481</f>
        <v>0</v>
      </c>
      <c r="AI481" s="137"/>
      <c r="AJ481" s="97">
        <f>AJ476+AJ480</f>
        <v>0</v>
      </c>
      <c r="AK481" s="389">
        <f t="shared" ref="AK481" si="331">AK476+AK480</f>
        <v>0</v>
      </c>
      <c r="AL481" s="387"/>
      <c r="AM481" s="389">
        <f t="shared" ref="AM481" si="332">AM476+AM480</f>
        <v>-1.7467710350055778</v>
      </c>
    </row>
    <row r="482" spans="1:39" ht="22.5" customHeight="1">
      <c r="A482" s="56"/>
      <c r="B482" s="78"/>
      <c r="C482" s="58"/>
      <c r="D482" s="59"/>
      <c r="E482" s="78"/>
      <c r="F482" s="58"/>
      <c r="G482" s="59"/>
      <c r="H482" s="78"/>
      <c r="I482" s="58"/>
      <c r="J482" s="59"/>
      <c r="K482" s="60"/>
      <c r="L482" s="117"/>
      <c r="M482" s="154"/>
      <c r="N482" s="68"/>
      <c r="O482" s="79"/>
      <c r="P482" s="79"/>
      <c r="Q482" s="79"/>
      <c r="R482" s="77"/>
      <c r="S482" s="117"/>
      <c r="T482" s="154"/>
      <c r="U482" s="155"/>
      <c r="V482" s="69"/>
      <c r="W482" s="113"/>
      <c r="Y482" s="62"/>
      <c r="Z482" s="59"/>
      <c r="AA482" s="63"/>
      <c r="AB482" s="59"/>
      <c r="AC482" s="64"/>
      <c r="AD482" s="62"/>
      <c r="AE482" s="59"/>
      <c r="AF482" s="63"/>
      <c r="AG482" s="59"/>
      <c r="AH482" s="64"/>
      <c r="AI482" s="62"/>
      <c r="AJ482" s="64"/>
      <c r="AK482" s="65"/>
      <c r="AL482" s="387"/>
      <c r="AM482" s="65"/>
    </row>
    <row r="483" spans="1:39" ht="22.5" customHeight="1">
      <c r="A483" s="16" t="s">
        <v>70</v>
      </c>
      <c r="B483" s="78"/>
      <c r="C483" s="58"/>
      <c r="D483" s="59"/>
      <c r="E483" s="78"/>
      <c r="F483" s="58"/>
      <c r="G483" s="59"/>
      <c r="H483" s="78"/>
      <c r="I483" s="58"/>
      <c r="J483" s="59"/>
      <c r="K483" s="60"/>
      <c r="L483" s="117"/>
      <c r="M483" s="154"/>
      <c r="N483" s="68"/>
      <c r="O483" s="79"/>
      <c r="P483" s="79"/>
      <c r="Q483" s="79"/>
      <c r="R483" s="77"/>
      <c r="S483" s="117"/>
      <c r="T483" s="154"/>
      <c r="U483" s="155"/>
      <c r="V483" s="69"/>
      <c r="W483" s="113"/>
      <c r="Y483" s="62"/>
      <c r="Z483" s="59"/>
      <c r="AA483" s="63"/>
      <c r="AB483" s="59"/>
      <c r="AC483" s="64"/>
      <c r="AD483" s="62"/>
      <c r="AE483" s="59"/>
      <c r="AF483" s="63"/>
      <c r="AG483" s="59"/>
      <c r="AH483" s="64"/>
      <c r="AI483" s="62"/>
      <c r="AJ483" s="64"/>
      <c r="AK483" s="65"/>
      <c r="AL483" s="387"/>
      <c r="AM483" s="65"/>
    </row>
    <row r="484" spans="1:39" ht="22.5" customHeight="1">
      <c r="A484" s="56" t="s">
        <v>37</v>
      </c>
      <c r="B484" s="57">
        <f>B308-B132</f>
        <v>0</v>
      </c>
      <c r="C484" s="58">
        <f>C308-C132</f>
        <v>-8.1031912786824062E-3</v>
      </c>
      <c r="D484" s="59">
        <f>D308-D132</f>
        <v>-2.050895910802943</v>
      </c>
      <c r="E484" s="57"/>
      <c r="F484" s="58"/>
      <c r="G484" s="59"/>
      <c r="H484" s="57"/>
      <c r="I484" s="58"/>
      <c r="J484" s="59"/>
      <c r="K484" s="60">
        <f>+B484+E484+H484</f>
        <v>0</v>
      </c>
      <c r="L484" s="117">
        <f>+D484+G484+J484</f>
        <v>-2.050895910802943</v>
      </c>
      <c r="M484" s="154"/>
      <c r="N484" s="68"/>
      <c r="O484" s="79"/>
      <c r="P484" s="79"/>
      <c r="Q484" s="79"/>
      <c r="R484" s="77"/>
      <c r="S484" s="117"/>
      <c r="T484" s="154"/>
      <c r="U484" s="155"/>
      <c r="V484" s="69"/>
      <c r="W484" s="113">
        <f>L484+S484+V484</f>
        <v>-2.050895910802943</v>
      </c>
      <c r="Y484" s="62">
        <f t="shared" ref="Y484:AB484" si="333">Y308-Y132</f>
        <v>0</v>
      </c>
      <c r="Z484" s="59">
        <f t="shared" si="333"/>
        <v>0</v>
      </c>
      <c r="AA484" s="63">
        <f t="shared" si="333"/>
        <v>0</v>
      </c>
      <c r="AB484" s="59">
        <f t="shared" si="333"/>
        <v>0</v>
      </c>
      <c r="AC484" s="64">
        <f>Z484+AB484</f>
        <v>0</v>
      </c>
      <c r="AD484" s="62"/>
      <c r="AE484" s="59"/>
      <c r="AF484" s="63"/>
      <c r="AG484" s="59"/>
      <c r="AH484" s="64"/>
      <c r="AI484" s="62"/>
      <c r="AJ484" s="64"/>
      <c r="AK484" s="65">
        <f>+AC484+AH484+AJ484</f>
        <v>0</v>
      </c>
      <c r="AL484" s="385"/>
      <c r="AM484" s="65">
        <f>W484+AK484</f>
        <v>-2.050895910802943</v>
      </c>
    </row>
    <row r="485" spans="1:39" ht="22.5" customHeight="1">
      <c r="A485" s="56" t="s">
        <v>38</v>
      </c>
      <c r="B485" s="57"/>
      <c r="C485" s="58"/>
      <c r="D485" s="59"/>
      <c r="E485" s="57"/>
      <c r="F485" s="58"/>
      <c r="G485" s="59"/>
      <c r="H485" s="57"/>
      <c r="I485" s="58"/>
      <c r="J485" s="59"/>
      <c r="K485" s="60"/>
      <c r="L485" s="117"/>
      <c r="M485" s="154"/>
      <c r="N485" s="68"/>
      <c r="O485" s="79"/>
      <c r="P485" s="79"/>
      <c r="Q485" s="79"/>
      <c r="R485" s="77"/>
      <c r="S485" s="117"/>
      <c r="T485" s="154"/>
      <c r="U485" s="155"/>
      <c r="V485" s="69"/>
      <c r="W485" s="113"/>
      <c r="Y485" s="62"/>
      <c r="Z485" s="59"/>
      <c r="AA485" s="63"/>
      <c r="AB485" s="59"/>
      <c r="AC485" s="64"/>
      <c r="AD485" s="62"/>
      <c r="AE485" s="59"/>
      <c r="AF485" s="63"/>
      <c r="AG485" s="59"/>
      <c r="AH485" s="64"/>
      <c r="AI485" s="62"/>
      <c r="AJ485" s="64"/>
      <c r="AK485" s="65"/>
      <c r="AL485" s="387"/>
      <c r="AM485" s="65"/>
    </row>
    <row r="486" spans="1:39" ht="22.5" customHeight="1">
      <c r="A486" s="56" t="s">
        <v>55</v>
      </c>
      <c r="B486" s="57">
        <f t="shared" ref="B486:D487" si="334">B310-B134</f>
        <v>0</v>
      </c>
      <c r="C486" s="58">
        <f t="shared" si="334"/>
        <v>1.6426064998565533E-3</v>
      </c>
      <c r="D486" s="59">
        <f t="shared" si="334"/>
        <v>0.22603277714039161</v>
      </c>
      <c r="E486" s="57"/>
      <c r="F486" s="58"/>
      <c r="G486" s="59"/>
      <c r="H486" s="57"/>
      <c r="I486" s="58"/>
      <c r="J486" s="59"/>
      <c r="K486" s="60">
        <f>+B486+E486+H486</f>
        <v>0</v>
      </c>
      <c r="L486" s="117">
        <f>+D486+G486+J486</f>
        <v>0.22603277714039161</v>
      </c>
      <c r="M486" s="116">
        <f t="shared" ref="M486:Q487" si="335">M310-M134</f>
        <v>0</v>
      </c>
      <c r="N486" s="115">
        <f t="shared" si="335"/>
        <v>0.73870218509983943</v>
      </c>
      <c r="O486" s="82">
        <f t="shared" si="335"/>
        <v>0.16600108422845627</v>
      </c>
      <c r="P486" s="82">
        <f t="shared" si="335"/>
        <v>-2.8861933927162298E-2</v>
      </c>
      <c r="Q486" s="76">
        <f t="shared" si="335"/>
        <v>0</v>
      </c>
      <c r="R486" s="77">
        <f t="shared" ref="R486:R487" si="336">SUM(N486:Q486)</f>
        <v>0.8758413354011334</v>
      </c>
      <c r="S486" s="117">
        <f>S310-S134</f>
        <v>0.32515993563338119</v>
      </c>
      <c r="T486" s="154"/>
      <c r="U486" s="155"/>
      <c r="V486" s="69"/>
      <c r="W486" s="113">
        <f>L486+S486+V486</f>
        <v>0.5511927127737728</v>
      </c>
      <c r="Y486" s="72"/>
      <c r="Z486" s="69"/>
      <c r="AA486" s="73"/>
      <c r="AB486" s="69"/>
      <c r="AC486" s="74"/>
      <c r="AD486" s="72">
        <f t="shared" ref="AD486:AG487" si="337">AD310-AD134</f>
        <v>0</v>
      </c>
      <c r="AE486" s="69">
        <f t="shared" si="337"/>
        <v>0</v>
      </c>
      <c r="AF486" s="73">
        <f t="shared" si="337"/>
        <v>0</v>
      </c>
      <c r="AG486" s="69">
        <f t="shared" si="337"/>
        <v>0</v>
      </c>
      <c r="AH486" s="74">
        <f t="shared" ref="AH486:AH487" si="338">AE486+AG486</f>
        <v>0</v>
      </c>
      <c r="AI486" s="62">
        <f t="shared" ref="AI486:AJ487" si="339">AI310-AI134</f>
        <v>0</v>
      </c>
      <c r="AJ486" s="64">
        <f t="shared" si="339"/>
        <v>0</v>
      </c>
      <c r="AK486" s="65">
        <f>+AC486+AH486+AJ486</f>
        <v>0</v>
      </c>
      <c r="AL486" s="387"/>
      <c r="AM486" s="65">
        <f>W486+AK486</f>
        <v>0.5511927127737728</v>
      </c>
    </row>
    <row r="487" spans="1:39" ht="22.5" customHeight="1">
      <c r="A487" s="56" t="s">
        <v>56</v>
      </c>
      <c r="B487" s="118">
        <f t="shared" si="334"/>
        <v>0</v>
      </c>
      <c r="C487" s="58">
        <f t="shared" si="334"/>
        <v>1.6426064998565533E-3</v>
      </c>
      <c r="D487" s="67">
        <f t="shared" si="334"/>
        <v>0.18970650850089621</v>
      </c>
      <c r="E487" s="118"/>
      <c r="F487" s="58"/>
      <c r="G487" s="67"/>
      <c r="H487" s="118"/>
      <c r="I487" s="58"/>
      <c r="J487" s="67"/>
      <c r="K487" s="60">
        <f>+B487+E487+H487</f>
        <v>0</v>
      </c>
      <c r="L487" s="117">
        <f>+D487+G487+J487</f>
        <v>0.18970650850089621</v>
      </c>
      <c r="M487" s="279">
        <f t="shared" si="335"/>
        <v>0</v>
      </c>
      <c r="N487" s="115">
        <f t="shared" si="335"/>
        <v>0.73870218509983943</v>
      </c>
      <c r="O487" s="82">
        <f t="shared" si="335"/>
        <v>0.16600108422845627</v>
      </c>
      <c r="P487" s="82">
        <f t="shared" si="335"/>
        <v>-2.8861933927162298E-2</v>
      </c>
      <c r="Q487" s="82">
        <f t="shared" si="335"/>
        <v>0</v>
      </c>
      <c r="R487" s="77">
        <f t="shared" si="336"/>
        <v>0.8758413354011334</v>
      </c>
      <c r="S487" s="173">
        <f>S311-S135</f>
        <v>0.26559622287037854</v>
      </c>
      <c r="T487" s="154"/>
      <c r="U487" s="155"/>
      <c r="V487" s="69"/>
      <c r="W487" s="114">
        <f>L487+S487+V487</f>
        <v>0.45530273137127475</v>
      </c>
      <c r="Y487" s="72"/>
      <c r="Z487" s="67"/>
      <c r="AA487" s="124"/>
      <c r="AB487" s="67"/>
      <c r="AC487" s="125"/>
      <c r="AD487" s="72">
        <f t="shared" si="337"/>
        <v>0</v>
      </c>
      <c r="AE487" s="67">
        <f t="shared" si="337"/>
        <v>0</v>
      </c>
      <c r="AF487" s="124">
        <f t="shared" si="337"/>
        <v>0</v>
      </c>
      <c r="AG487" s="67">
        <f t="shared" si="337"/>
        <v>0</v>
      </c>
      <c r="AH487" s="125">
        <f t="shared" si="338"/>
        <v>0</v>
      </c>
      <c r="AI487" s="126">
        <f t="shared" si="339"/>
        <v>0</v>
      </c>
      <c r="AJ487" s="125">
        <f t="shared" si="339"/>
        <v>0</v>
      </c>
      <c r="AK487" s="75">
        <f>+AC487+AH487+AJ487</f>
        <v>0</v>
      </c>
      <c r="AL487" s="391"/>
      <c r="AM487" s="75">
        <f>W487+AK487</f>
        <v>0.45530273137127475</v>
      </c>
    </row>
    <row r="488" spans="1:39" ht="22.5" customHeight="1">
      <c r="A488" s="56" t="s">
        <v>57</v>
      </c>
      <c r="B488" s="57">
        <f>SUM(B486:B487)</f>
        <v>0</v>
      </c>
      <c r="C488" s="58"/>
      <c r="D488" s="69">
        <f>SUM(D486:D487)</f>
        <v>0.41573928564128781</v>
      </c>
      <c r="E488" s="57"/>
      <c r="F488" s="58"/>
      <c r="G488" s="69"/>
      <c r="H488" s="57"/>
      <c r="I488" s="58"/>
      <c r="J488" s="69"/>
      <c r="K488" s="60">
        <f>+B488+E488+H488</f>
        <v>0</v>
      </c>
      <c r="L488" s="117">
        <f>+D488+G488+J488</f>
        <v>0.41573928564128781</v>
      </c>
      <c r="M488" s="116">
        <f>SUM(M486:M487)</f>
        <v>0</v>
      </c>
      <c r="N488" s="60"/>
      <c r="O488" s="76"/>
      <c r="P488" s="76"/>
      <c r="Q488" s="76"/>
      <c r="R488" s="77"/>
      <c r="S488" s="146">
        <f>SUM(S486:S487)</f>
        <v>0.59075615850375973</v>
      </c>
      <c r="T488" s="154"/>
      <c r="U488" s="155"/>
      <c r="V488" s="69"/>
      <c r="W488" s="83">
        <f>+W486+W487</f>
        <v>1.0064954441450475</v>
      </c>
      <c r="Y488" s="62"/>
      <c r="Z488" s="67">
        <f>Z486+Z487</f>
        <v>0</v>
      </c>
      <c r="AA488" s="124"/>
      <c r="AB488" s="67">
        <f>AB486+AB487</f>
        <v>0</v>
      </c>
      <c r="AC488" s="125">
        <f>Z488+AB488</f>
        <v>0</v>
      </c>
      <c r="AD488" s="62"/>
      <c r="AE488" s="67">
        <f>AE486+AE487</f>
        <v>0</v>
      </c>
      <c r="AF488" s="124"/>
      <c r="AG488" s="67">
        <f>AG486+AG487</f>
        <v>0</v>
      </c>
      <c r="AH488" s="125">
        <f>AE488+AG488</f>
        <v>0</v>
      </c>
      <c r="AI488" s="126"/>
      <c r="AJ488" s="125">
        <f>AJ486+AJ487</f>
        <v>0</v>
      </c>
      <c r="AK488" s="75">
        <f>SUM(AK486:AK487)</f>
        <v>0</v>
      </c>
      <c r="AL488" s="387"/>
      <c r="AM488" s="75">
        <f>SUM(AM486:AM487)</f>
        <v>1.0064954441450475</v>
      </c>
    </row>
    <row r="489" spans="1:39" ht="22.5" customHeight="1">
      <c r="A489" s="56" t="s">
        <v>58</v>
      </c>
      <c r="B489" s="57">
        <f>B488</f>
        <v>0</v>
      </c>
      <c r="C489" s="58"/>
      <c r="D489" s="59">
        <f>D484+D488</f>
        <v>-1.6351566251616552</v>
      </c>
      <c r="E489" s="57"/>
      <c r="F489" s="58"/>
      <c r="G489" s="59"/>
      <c r="H489" s="57"/>
      <c r="I489" s="58"/>
      <c r="J489" s="59"/>
      <c r="K489" s="60"/>
      <c r="L489" s="117">
        <f>L484+L488</f>
        <v>-1.6351566251616552</v>
      </c>
      <c r="M489" s="116"/>
      <c r="N489" s="60"/>
      <c r="O489" s="76"/>
      <c r="P489" s="76"/>
      <c r="Q489" s="76"/>
      <c r="R489" s="77"/>
      <c r="S489" s="117">
        <f>S484+S488</f>
        <v>0.59075615850375973</v>
      </c>
      <c r="T489" s="154"/>
      <c r="U489" s="155"/>
      <c r="V489" s="69"/>
      <c r="W489" s="113">
        <f>W484+W488</f>
        <v>-1.0444004666578954</v>
      </c>
      <c r="Y489" s="137"/>
      <c r="Z489" s="130">
        <f t="shared" ref="Z489" si="340">Z484+Z488</f>
        <v>0</v>
      </c>
      <c r="AA489" s="138"/>
      <c r="AB489" s="130">
        <f t="shared" ref="AB489" si="341">AB484+AB488</f>
        <v>0</v>
      </c>
      <c r="AC489" s="97">
        <f>Z489+AB489</f>
        <v>0</v>
      </c>
      <c r="AD489" s="137"/>
      <c r="AE489" s="130">
        <f t="shared" ref="AE489" si="342">AE484+AE488</f>
        <v>0</v>
      </c>
      <c r="AF489" s="138"/>
      <c r="AG489" s="130">
        <f t="shared" ref="AG489" si="343">AG484+AG488</f>
        <v>0</v>
      </c>
      <c r="AH489" s="97">
        <f>AE489+AG489</f>
        <v>0</v>
      </c>
      <c r="AI489" s="137"/>
      <c r="AJ489" s="97">
        <f>AJ484+AJ488</f>
        <v>0</v>
      </c>
      <c r="AK489" s="389">
        <f t="shared" ref="AK489" si="344">AK484+AK488</f>
        <v>0</v>
      </c>
      <c r="AL489" s="387"/>
      <c r="AM489" s="389">
        <f t="shared" ref="AM489" si="345">AM484+AM488</f>
        <v>-1.0444004666578954</v>
      </c>
    </row>
    <row r="490" spans="1:39" ht="22.5" customHeight="1">
      <c r="A490" s="56"/>
      <c r="B490" s="78"/>
      <c r="C490" s="58"/>
      <c r="D490" s="59"/>
      <c r="E490" s="78"/>
      <c r="F490" s="58"/>
      <c r="G490" s="59"/>
      <c r="H490" s="78"/>
      <c r="I490" s="58"/>
      <c r="J490" s="59"/>
      <c r="K490" s="60"/>
      <c r="L490" s="117"/>
      <c r="M490" s="154"/>
      <c r="N490" s="68"/>
      <c r="O490" s="79"/>
      <c r="P490" s="79"/>
      <c r="Q490" s="79"/>
      <c r="R490" s="77"/>
      <c r="S490" s="117"/>
      <c r="T490" s="154"/>
      <c r="U490" s="155"/>
      <c r="V490" s="69"/>
      <c r="W490" s="113"/>
      <c r="Y490" s="62"/>
      <c r="Z490" s="59"/>
      <c r="AA490" s="63"/>
      <c r="AB490" s="59"/>
      <c r="AC490" s="64"/>
      <c r="AD490" s="62"/>
      <c r="AE490" s="59"/>
      <c r="AF490" s="63"/>
      <c r="AG490" s="59"/>
      <c r="AH490" s="64"/>
      <c r="AI490" s="62"/>
      <c r="AJ490" s="64"/>
      <c r="AK490" s="65"/>
      <c r="AL490" s="387"/>
      <c r="AM490" s="65"/>
    </row>
    <row r="491" spans="1:39" ht="22.5" customHeight="1">
      <c r="A491" s="16" t="s">
        <v>71</v>
      </c>
      <c r="B491" s="57">
        <f>B481+B489</f>
        <v>0</v>
      </c>
      <c r="C491" s="58"/>
      <c r="D491" s="59">
        <f>D481+D489</f>
        <v>-3.8578118354356432</v>
      </c>
      <c r="E491" s="57"/>
      <c r="F491" s="58"/>
      <c r="G491" s="59"/>
      <c r="H491" s="57"/>
      <c r="I491" s="58"/>
      <c r="J491" s="59"/>
      <c r="K491" s="60">
        <f t="shared" ref="K491:S491" si="346">K481+K489</f>
        <v>0</v>
      </c>
      <c r="L491" s="117">
        <f t="shared" si="346"/>
        <v>-3.8578118354356432</v>
      </c>
      <c r="M491" s="154">
        <f t="shared" si="346"/>
        <v>0</v>
      </c>
      <c r="N491" s="68"/>
      <c r="O491" s="79"/>
      <c r="P491" s="79"/>
      <c r="Q491" s="79"/>
      <c r="R491" s="77"/>
      <c r="S491" s="117">
        <f t="shared" si="346"/>
        <v>1.0666403337721699</v>
      </c>
      <c r="T491" s="154"/>
      <c r="U491" s="155"/>
      <c r="V491" s="69"/>
      <c r="W491" s="113">
        <f t="shared" ref="W491" si="347">W481+W489</f>
        <v>-2.7911715016634733</v>
      </c>
      <c r="Y491" s="62"/>
      <c r="Z491" s="59">
        <f t="shared" ref="Z491" si="348">Z481+Z489</f>
        <v>0</v>
      </c>
      <c r="AA491" s="63"/>
      <c r="AB491" s="59">
        <f t="shared" ref="AB491" si="349">AB481+AB489</f>
        <v>0</v>
      </c>
      <c r="AC491" s="64">
        <f>Z491+AB491</f>
        <v>0</v>
      </c>
      <c r="AD491" s="62"/>
      <c r="AE491" s="59">
        <f t="shared" ref="AE491" si="350">AE481+AE489</f>
        <v>0</v>
      </c>
      <c r="AF491" s="63"/>
      <c r="AG491" s="59">
        <f t="shared" ref="AG491" si="351">AG481+AG489</f>
        <v>0</v>
      </c>
      <c r="AH491" s="64">
        <f>AE491+AG491</f>
        <v>0</v>
      </c>
      <c r="AI491" s="62"/>
      <c r="AJ491" s="64">
        <f t="shared" ref="AJ491" si="352">AJ481+AJ489</f>
        <v>0</v>
      </c>
      <c r="AK491" s="65">
        <f>+AC491+AH491+AJ491</f>
        <v>0</v>
      </c>
      <c r="AL491" s="387"/>
      <c r="AM491" s="65">
        <f>W491+AK491</f>
        <v>-2.7911715016634733</v>
      </c>
    </row>
    <row r="492" spans="1:39" ht="22.5" customHeight="1">
      <c r="A492" s="16"/>
      <c r="B492" s="78"/>
      <c r="C492" s="58"/>
      <c r="D492" s="69"/>
      <c r="E492" s="78"/>
      <c r="F492" s="58"/>
      <c r="G492" s="69"/>
      <c r="H492" s="78"/>
      <c r="I492" s="58"/>
      <c r="J492" s="69"/>
      <c r="K492" s="68"/>
      <c r="L492" s="146"/>
      <c r="M492" s="154"/>
      <c r="N492" s="68"/>
      <c r="O492" s="79"/>
      <c r="P492" s="79"/>
      <c r="Q492" s="79"/>
      <c r="R492" s="77"/>
      <c r="S492" s="146"/>
      <c r="T492" s="154"/>
      <c r="U492" s="155"/>
      <c r="V492" s="69"/>
      <c r="W492" s="83"/>
      <c r="Y492" s="72"/>
      <c r="Z492" s="69"/>
      <c r="AA492" s="73"/>
      <c r="AB492" s="69"/>
      <c r="AC492" s="74"/>
      <c r="AD492" s="72"/>
      <c r="AE492" s="69"/>
      <c r="AF492" s="73"/>
      <c r="AG492" s="69"/>
      <c r="AH492" s="74"/>
      <c r="AI492" s="72"/>
      <c r="AJ492" s="74"/>
      <c r="AK492" s="81"/>
      <c r="AL492" s="387"/>
      <c r="AM492" s="81"/>
    </row>
    <row r="493" spans="1:39" ht="22.5" customHeight="1">
      <c r="A493" s="16" t="s">
        <v>72</v>
      </c>
      <c r="B493" s="78"/>
      <c r="C493" s="58"/>
      <c r="D493" s="69"/>
      <c r="E493" s="78"/>
      <c r="F493" s="58"/>
      <c r="G493" s="69"/>
      <c r="H493" s="78"/>
      <c r="I493" s="58"/>
      <c r="J493" s="69"/>
      <c r="K493" s="68"/>
      <c r="L493" s="146"/>
      <c r="M493" s="154"/>
      <c r="N493" s="68"/>
      <c r="O493" s="79"/>
      <c r="P493" s="79"/>
      <c r="Q493" s="79"/>
      <c r="R493" s="77"/>
      <c r="S493" s="146"/>
      <c r="T493" s="154"/>
      <c r="U493" s="155"/>
      <c r="V493" s="69"/>
      <c r="W493" s="83"/>
      <c r="Y493" s="72"/>
      <c r="Z493" s="69"/>
      <c r="AA493" s="73"/>
      <c r="AB493" s="69"/>
      <c r="AC493" s="74"/>
      <c r="AD493" s="72"/>
      <c r="AE493" s="69"/>
      <c r="AF493" s="73"/>
      <c r="AG493" s="69"/>
      <c r="AH493" s="74"/>
      <c r="AI493" s="72"/>
      <c r="AJ493" s="74"/>
      <c r="AK493" s="81"/>
      <c r="AL493" s="387"/>
      <c r="AM493" s="81"/>
    </row>
    <row r="494" spans="1:39" ht="22.5" customHeight="1">
      <c r="A494" s="56" t="s">
        <v>37</v>
      </c>
      <c r="B494" s="57">
        <f>B457+B465+B476+B484</f>
        <v>0</v>
      </c>
      <c r="C494" s="58" t="e">
        <f>D494/B494</f>
        <v>#DIV/0!</v>
      </c>
      <c r="D494" s="59">
        <f>D457+D465+D476+D484</f>
        <v>-5.5694897559680872</v>
      </c>
      <c r="E494" s="57"/>
      <c r="F494" s="58"/>
      <c r="G494" s="59"/>
      <c r="H494" s="57"/>
      <c r="I494" s="58"/>
      <c r="J494" s="59"/>
      <c r="K494" s="60">
        <f>K457+K465+K476+K484</f>
        <v>0</v>
      </c>
      <c r="L494" s="117">
        <f>L457+L465+L476+L484</f>
        <v>-5.5694897559680872</v>
      </c>
      <c r="M494" s="116">
        <f>M457+M476</f>
        <v>0</v>
      </c>
      <c r="N494" s="60"/>
      <c r="O494" s="76"/>
      <c r="P494" s="76"/>
      <c r="Q494" s="76"/>
      <c r="R494" s="77"/>
      <c r="S494" s="117">
        <f>S457+S476</f>
        <v>0</v>
      </c>
      <c r="T494" s="154"/>
      <c r="U494" s="155"/>
      <c r="V494" s="69"/>
      <c r="W494" s="113">
        <f>L494+S494+V494</f>
        <v>-5.5694897559680872</v>
      </c>
      <c r="Y494" s="62"/>
      <c r="Z494" s="59">
        <f>Z457+Z465+Z476+Z484</f>
        <v>0</v>
      </c>
      <c r="AA494" s="63"/>
      <c r="AB494" s="59">
        <f>AB457+AB465+AB476+AB484</f>
        <v>0</v>
      </c>
      <c r="AC494" s="64">
        <f t="shared" ref="AC494:AC495" si="353">Z494+AB494</f>
        <v>0</v>
      </c>
      <c r="AD494" s="62"/>
      <c r="AE494" s="59">
        <f>AE457+AE465+AE476+AE484</f>
        <v>0</v>
      </c>
      <c r="AF494" s="63"/>
      <c r="AG494" s="59">
        <f>AG457+AG465+AG476+AG484</f>
        <v>0</v>
      </c>
      <c r="AH494" s="64">
        <f t="shared" ref="AH494:AH495" si="354">AE494+AG494</f>
        <v>0</v>
      </c>
      <c r="AI494" s="62"/>
      <c r="AJ494" s="64">
        <f>AJ457+AJ465+AJ476+AJ484</f>
        <v>0</v>
      </c>
      <c r="AK494" s="65">
        <f>+AC494+AH494+AJ494</f>
        <v>0</v>
      </c>
      <c r="AL494" s="387"/>
      <c r="AM494" s="65">
        <f>W494+AK494</f>
        <v>-5.5694897559680872</v>
      </c>
    </row>
    <row r="495" spans="1:39" ht="22.5" customHeight="1">
      <c r="A495" s="56" t="s">
        <v>38</v>
      </c>
      <c r="B495" s="78">
        <f>B461+B469+B480+B488</f>
        <v>0</v>
      </c>
      <c r="C495" s="58" t="e">
        <f>D495/B495</f>
        <v>#DIV/0!</v>
      </c>
      <c r="D495" s="69">
        <f>D461+D469+D480+D488</f>
        <v>1.1409247888522165</v>
      </c>
      <c r="E495" s="78"/>
      <c r="F495" s="58"/>
      <c r="G495" s="69"/>
      <c r="H495" s="78"/>
      <c r="I495" s="58"/>
      <c r="J495" s="69"/>
      <c r="K495" s="60">
        <f>K461+K469+K480+K488</f>
        <v>0</v>
      </c>
      <c r="L495" s="146">
        <f>L461+L469+L480+L488</f>
        <v>1.1409247888522165</v>
      </c>
      <c r="M495" s="154">
        <f>M461+M469+M480+M488</f>
        <v>0</v>
      </c>
      <c r="N495" s="68"/>
      <c r="O495" s="79"/>
      <c r="P495" s="79"/>
      <c r="Q495" s="79"/>
      <c r="R495" s="77"/>
      <c r="S495" s="146">
        <f>S461+S469+S480+S488</f>
        <v>1.2352822314097187</v>
      </c>
      <c r="T495" s="154"/>
      <c r="U495" s="155"/>
      <c r="V495" s="69"/>
      <c r="W495" s="114">
        <f>L495+S495+V495</f>
        <v>2.3762070202619352</v>
      </c>
      <c r="Y495" s="62"/>
      <c r="Z495" s="69">
        <f>Z461+Z469+Z480+Z488</f>
        <v>0</v>
      </c>
      <c r="AA495" s="63"/>
      <c r="AB495" s="69">
        <f>AB461+AB469+AB480+AB488</f>
        <v>0</v>
      </c>
      <c r="AC495" s="74">
        <f t="shared" si="353"/>
        <v>0</v>
      </c>
      <c r="AD495" s="62"/>
      <c r="AE495" s="69">
        <f>AE461+AE469+AE480+AE488</f>
        <v>0</v>
      </c>
      <c r="AF495" s="63"/>
      <c r="AG495" s="69">
        <f>AG461+AG469+AG480+AG488</f>
        <v>0</v>
      </c>
      <c r="AH495" s="74">
        <f t="shared" si="354"/>
        <v>0</v>
      </c>
      <c r="AI495" s="62"/>
      <c r="AJ495" s="74">
        <f>AJ461+AJ469+AJ480+AJ488</f>
        <v>0</v>
      </c>
      <c r="AK495" s="81">
        <f>+AC495+AH495+AJ495</f>
        <v>0</v>
      </c>
      <c r="AL495" s="387"/>
      <c r="AM495" s="81">
        <f>W495+AK495</f>
        <v>2.3762070202619352</v>
      </c>
    </row>
    <row r="496" spans="1:39" ht="22.5" customHeight="1">
      <c r="A496" s="56" t="s">
        <v>58</v>
      </c>
      <c r="B496" s="57">
        <f>B462+B470+B481+B489</f>
        <v>0</v>
      </c>
      <c r="C496" s="58"/>
      <c r="D496" s="59">
        <f>SUM(D494:D495)</f>
        <v>-4.4285649671158707</v>
      </c>
      <c r="E496" s="57"/>
      <c r="F496" s="58"/>
      <c r="G496" s="59"/>
      <c r="H496" s="57"/>
      <c r="I496" s="58"/>
      <c r="J496" s="59"/>
      <c r="K496" s="60">
        <f>K462+K470+K481+K489</f>
        <v>0</v>
      </c>
      <c r="L496" s="117">
        <f>SUM(L494:L495)</f>
        <v>-4.4285649671158707</v>
      </c>
      <c r="M496" s="283">
        <f>M495</f>
        <v>0</v>
      </c>
      <c r="N496" s="144"/>
      <c r="O496" s="156"/>
      <c r="P496" s="156"/>
      <c r="Q496" s="156"/>
      <c r="R496" s="77"/>
      <c r="S496" s="117">
        <f>SUM(S494:S495)</f>
        <v>1.2352822314097187</v>
      </c>
      <c r="T496" s="93"/>
      <c r="U496" s="94"/>
      <c r="V496" s="59"/>
      <c r="W496" s="113">
        <f>SUM(W494:W495)</f>
        <v>-3.193282735706152</v>
      </c>
      <c r="X496" s="1"/>
      <c r="Y496" s="62"/>
      <c r="Z496" s="59">
        <f t="shared" ref="Z496" si="355">SUM(Z494:Z495)</f>
        <v>0</v>
      </c>
      <c r="AA496" s="63"/>
      <c r="AB496" s="59">
        <f t="shared" ref="AB496:AC496" si="356">SUM(AB494:AB495)</f>
        <v>0</v>
      </c>
      <c r="AC496" s="64">
        <f t="shared" si="356"/>
        <v>0</v>
      </c>
      <c r="AD496" s="62"/>
      <c r="AE496" s="59">
        <f t="shared" ref="AE496:AH496" si="357">SUM(AE494:AE495)</f>
        <v>0</v>
      </c>
      <c r="AF496" s="63">
        <f t="shared" si="357"/>
        <v>0</v>
      </c>
      <c r="AG496" s="59">
        <f t="shared" si="357"/>
        <v>0</v>
      </c>
      <c r="AH496" s="64">
        <f t="shared" si="357"/>
        <v>0</v>
      </c>
      <c r="AI496" s="62"/>
      <c r="AJ496" s="64">
        <f>SUM(AJ494:AJ495)</f>
        <v>0</v>
      </c>
      <c r="AK496" s="65">
        <f>SUM(AK494:AK495)</f>
        <v>0</v>
      </c>
      <c r="AL496" s="385"/>
      <c r="AM496" s="65">
        <f>SUM(AM494:AM495)</f>
        <v>-3.193282735706152</v>
      </c>
    </row>
    <row r="497" spans="1:39" ht="22.5" customHeight="1">
      <c r="A497" s="147"/>
      <c r="B497" s="157"/>
      <c r="C497" s="100"/>
      <c r="D497" s="158"/>
      <c r="E497" s="157"/>
      <c r="F497" s="100"/>
      <c r="G497" s="158"/>
      <c r="H497" s="157"/>
      <c r="I497" s="100"/>
      <c r="J497" s="158"/>
      <c r="K497" s="159"/>
      <c r="L497" s="274"/>
      <c r="M497" s="281"/>
      <c r="N497" s="159"/>
      <c r="O497" s="160"/>
      <c r="P497" s="160"/>
      <c r="Q497" s="160"/>
      <c r="R497" s="104"/>
      <c r="S497" s="274"/>
      <c r="T497" s="161"/>
      <c r="U497" s="162"/>
      <c r="V497" s="158"/>
      <c r="W497" s="107"/>
      <c r="Y497" s="163"/>
      <c r="Z497" s="158"/>
      <c r="AA497" s="164"/>
      <c r="AB497" s="158"/>
      <c r="AC497" s="165"/>
      <c r="AD497" s="163"/>
      <c r="AE497" s="158"/>
      <c r="AF497" s="164"/>
      <c r="AG497" s="158"/>
      <c r="AH497" s="165"/>
      <c r="AI497" s="163"/>
      <c r="AJ497" s="165"/>
      <c r="AK497" s="166"/>
      <c r="AL497" s="387"/>
      <c r="AM497" s="166"/>
    </row>
    <row r="498" spans="1:39" ht="22.5" customHeight="1">
      <c r="A498" s="16" t="s">
        <v>73</v>
      </c>
      <c r="B498" s="78"/>
      <c r="C498" s="58"/>
      <c r="D498" s="69"/>
      <c r="E498" s="78"/>
      <c r="F498" s="58"/>
      <c r="G498" s="69"/>
      <c r="H498" s="78"/>
      <c r="I498" s="58"/>
      <c r="J498" s="69"/>
      <c r="K498" s="68"/>
      <c r="L498" s="146"/>
      <c r="M498" s="154"/>
      <c r="N498" s="68"/>
      <c r="O498" s="79"/>
      <c r="P498" s="79"/>
      <c r="Q498" s="79"/>
      <c r="R498" s="77"/>
      <c r="S498" s="146"/>
      <c r="T498" s="167"/>
      <c r="U498" s="168"/>
      <c r="V498" s="69"/>
      <c r="W498" s="95"/>
      <c r="Y498" s="72"/>
      <c r="Z498" s="69"/>
      <c r="AA498" s="73"/>
      <c r="AB498" s="69"/>
      <c r="AC498" s="74"/>
      <c r="AD498" s="72"/>
      <c r="AE498" s="69"/>
      <c r="AF498" s="73"/>
      <c r="AG498" s="69"/>
      <c r="AH498" s="74"/>
      <c r="AI498" s="72"/>
      <c r="AJ498" s="74"/>
      <c r="AK498" s="81"/>
      <c r="AL498" s="387"/>
      <c r="AM498" s="81"/>
    </row>
    <row r="499" spans="1:39" ht="22.5" customHeight="1">
      <c r="A499" s="56" t="s">
        <v>37</v>
      </c>
      <c r="B499" s="57">
        <f>B446+B451+B494</f>
        <v>0</v>
      </c>
      <c r="C499" s="58"/>
      <c r="D499" s="59">
        <f>D446+D451+D494</f>
        <v>-9.8930803638847973</v>
      </c>
      <c r="E499" s="57">
        <f>E446+E451+E494</f>
        <v>0</v>
      </c>
      <c r="F499" s="58"/>
      <c r="G499" s="59">
        <f>G446+G451+G494</f>
        <v>-0.41633160702541971</v>
      </c>
      <c r="H499" s="57">
        <f>H446+H451+H494</f>
        <v>0</v>
      </c>
      <c r="I499" s="58"/>
      <c r="J499" s="59">
        <f>J446+J451+J494</f>
        <v>0</v>
      </c>
      <c r="K499" s="60">
        <f>+B499+E499+H499</f>
        <v>0</v>
      </c>
      <c r="L499" s="117">
        <f>D499+G499+J499</f>
        <v>-10.309411970910217</v>
      </c>
      <c r="M499" s="116">
        <f>M446+M451+M494</f>
        <v>0</v>
      </c>
      <c r="N499" s="60"/>
      <c r="O499" s="76"/>
      <c r="P499" s="76"/>
      <c r="Q499" s="76"/>
      <c r="R499" s="77"/>
      <c r="S499" s="117">
        <f>S446+S451+S494</f>
        <v>0</v>
      </c>
      <c r="T499" s="167"/>
      <c r="U499" s="168"/>
      <c r="V499" s="69"/>
      <c r="W499" s="113">
        <f>L499+S499+V499</f>
        <v>-10.309411970910217</v>
      </c>
      <c r="Y499" s="62"/>
      <c r="Z499" s="59">
        <f>Z446+Z451+Z494</f>
        <v>0</v>
      </c>
      <c r="AA499" s="63"/>
      <c r="AB499" s="59">
        <f>AB446+AB451+AB494</f>
        <v>0</v>
      </c>
      <c r="AC499" s="64">
        <f>Z499+AB499</f>
        <v>0</v>
      </c>
      <c r="AD499" s="62"/>
      <c r="AE499" s="59">
        <f>AE446+AE451+AE494</f>
        <v>0</v>
      </c>
      <c r="AF499" s="63"/>
      <c r="AG499" s="59">
        <f>AG446+AG451+AG494</f>
        <v>0</v>
      </c>
      <c r="AH499" s="64">
        <f>AE499+AG499</f>
        <v>0</v>
      </c>
      <c r="AI499" s="62"/>
      <c r="AJ499" s="64">
        <f>AJ446+AJ451+AJ494</f>
        <v>0</v>
      </c>
      <c r="AK499" s="65">
        <f>+AC499+AH499+AJ499</f>
        <v>0</v>
      </c>
      <c r="AL499" s="387"/>
      <c r="AM499" s="65">
        <f>W499+AK499</f>
        <v>-10.309411970910217</v>
      </c>
    </row>
    <row r="500" spans="1:39" ht="22.5" customHeight="1">
      <c r="A500" s="56" t="s">
        <v>38</v>
      </c>
      <c r="B500" s="57">
        <f>B447+B452+B495</f>
        <v>0</v>
      </c>
      <c r="C500" s="58"/>
      <c r="D500" s="69">
        <f>D447+D452+D495</f>
        <v>2.3330527740030655</v>
      </c>
      <c r="E500" s="57">
        <f>E447+E452+E495</f>
        <v>0</v>
      </c>
      <c r="F500" s="58"/>
      <c r="G500" s="69">
        <f>G447+G452+G495</f>
        <v>0.20724216039246057</v>
      </c>
      <c r="H500" s="57">
        <f>H447+H452+H495</f>
        <v>0</v>
      </c>
      <c r="I500" s="58"/>
      <c r="J500" s="69">
        <f>J447+J452+J495</f>
        <v>0</v>
      </c>
      <c r="K500" s="60">
        <f>+B500+E500+H500</f>
        <v>0</v>
      </c>
      <c r="L500" s="173">
        <f>D500+G500+J500</f>
        <v>2.5402949343955261</v>
      </c>
      <c r="M500" s="116">
        <f>M447+M452+M495</f>
        <v>0</v>
      </c>
      <c r="N500" s="60"/>
      <c r="O500" s="76"/>
      <c r="P500" s="76"/>
      <c r="Q500" s="76"/>
      <c r="R500" s="77"/>
      <c r="S500" s="146">
        <f>S447+S452+S495</f>
        <v>2.5097534176207414</v>
      </c>
      <c r="T500" s="167"/>
      <c r="U500" s="168"/>
      <c r="V500" s="69"/>
      <c r="W500" s="113">
        <f>L500+S500+V500</f>
        <v>5.0500483520162671</v>
      </c>
      <c r="Y500" s="62"/>
      <c r="Z500" s="67">
        <f>Z447+Z452+Z495</f>
        <v>0</v>
      </c>
      <c r="AA500" s="63"/>
      <c r="AB500" s="67">
        <f>AB447+AB452+AB495</f>
        <v>0</v>
      </c>
      <c r="AC500" s="125">
        <f t="shared" ref="AC500" si="358">Z500+AB500</f>
        <v>0</v>
      </c>
      <c r="AD500" s="62"/>
      <c r="AE500" s="67">
        <f>AE447+AE452+AE495</f>
        <v>0</v>
      </c>
      <c r="AF500" s="63"/>
      <c r="AG500" s="67">
        <f>AG447+AG452+AG495</f>
        <v>0</v>
      </c>
      <c r="AH500" s="125">
        <f t="shared" ref="AH500" si="359">AE500+AG500</f>
        <v>0</v>
      </c>
      <c r="AI500" s="62"/>
      <c r="AJ500" s="125">
        <f>AJ447+AJ452+AJ495</f>
        <v>0</v>
      </c>
      <c r="AK500" s="75">
        <f>+AC500+AH500+AJ500</f>
        <v>0</v>
      </c>
      <c r="AL500" s="387"/>
      <c r="AM500" s="75">
        <f>W500+AK500</f>
        <v>5.0500483520162671</v>
      </c>
    </row>
    <row r="501" spans="1:39" ht="22.5" customHeight="1">
      <c r="A501" s="142" t="s">
        <v>74</v>
      </c>
      <c r="B501" s="21">
        <f>B448+B453+B496</f>
        <v>0</v>
      </c>
      <c r="C501" s="85"/>
      <c r="D501" s="86">
        <f>SUM(D499:D500)</f>
        <v>-7.5600275898817317</v>
      </c>
      <c r="E501" s="21"/>
      <c r="F501" s="85"/>
      <c r="G501" s="86">
        <f>SUM(G499:G500)</f>
        <v>-0.20908944663295914</v>
      </c>
      <c r="H501" s="21">
        <f>H448+H453+H496</f>
        <v>0</v>
      </c>
      <c r="I501" s="85"/>
      <c r="J501" s="86">
        <f>SUM(J499:J500)</f>
        <v>0</v>
      </c>
      <c r="K501" s="24">
        <f>K448+K453+K496</f>
        <v>0</v>
      </c>
      <c r="L501" s="272">
        <f>SUM(L499:L500)</f>
        <v>-7.7691170365146913</v>
      </c>
      <c r="M501" s="284">
        <f>+M448+M453+M496</f>
        <v>0</v>
      </c>
      <c r="N501" s="169"/>
      <c r="O501" s="170"/>
      <c r="P501" s="170"/>
      <c r="Q501" s="170"/>
      <c r="R501" s="88"/>
      <c r="S501" s="272">
        <f>SUM(S499:S500)</f>
        <v>2.5097534176207414</v>
      </c>
      <c r="T501" s="171"/>
      <c r="U501" s="27"/>
      <c r="V501" s="86"/>
      <c r="W501" s="268">
        <f>SUM(W499:W500)</f>
        <v>-5.2593636188939499</v>
      </c>
      <c r="X501" s="1"/>
      <c r="Y501" s="91"/>
      <c r="Z501" s="86">
        <f>Z448+Z453+Z496</f>
        <v>0</v>
      </c>
      <c r="AA501" s="92"/>
      <c r="AB501" s="86">
        <f>AB448+AB453+AB496</f>
        <v>0</v>
      </c>
      <c r="AC501" s="327">
        <f>SUM(AC499:AC500)</f>
        <v>0</v>
      </c>
      <c r="AD501" s="91"/>
      <c r="AE501" s="86">
        <f>AE448+AE453+AE496</f>
        <v>0</v>
      </c>
      <c r="AF501" s="92"/>
      <c r="AG501" s="86">
        <f>AG448+AG453+AG496</f>
        <v>0</v>
      </c>
      <c r="AH501" s="327">
        <f>SUM(AH499:AH500)</f>
        <v>0</v>
      </c>
      <c r="AI501" s="91"/>
      <c r="AJ501" s="327">
        <f>AJ448+AJ453+AJ496</f>
        <v>0</v>
      </c>
      <c r="AK501" s="388">
        <f>SUM(AK499:AK500)</f>
        <v>0</v>
      </c>
      <c r="AL501" s="385"/>
      <c r="AM501" s="388">
        <f>SUM(AM499:AM500)</f>
        <v>-5.2593636188939499</v>
      </c>
    </row>
    <row r="502" spans="1:39" ht="22.5" customHeight="1">
      <c r="A502" s="16"/>
      <c r="B502" s="57"/>
      <c r="C502" s="58"/>
      <c r="D502" s="59"/>
      <c r="E502" s="57"/>
      <c r="F502" s="58"/>
      <c r="G502" s="59"/>
      <c r="H502" s="57"/>
      <c r="I502" s="58"/>
      <c r="J502" s="59"/>
      <c r="K502" s="60"/>
      <c r="L502" s="117"/>
      <c r="M502" s="116"/>
      <c r="N502" s="60"/>
      <c r="O502" s="76"/>
      <c r="P502" s="76"/>
      <c r="Q502" s="76"/>
      <c r="R502" s="77"/>
      <c r="S502" s="117"/>
      <c r="T502" s="93"/>
      <c r="U502" s="94"/>
      <c r="V502" s="59"/>
      <c r="W502" s="95"/>
      <c r="Y502" s="62"/>
      <c r="Z502" s="59"/>
      <c r="AA502" s="63"/>
      <c r="AB502" s="59"/>
      <c r="AC502" s="64"/>
      <c r="AD502" s="62"/>
      <c r="AE502" s="59"/>
      <c r="AF502" s="63"/>
      <c r="AG502" s="59"/>
      <c r="AH502" s="64"/>
      <c r="AI502" s="62"/>
      <c r="AJ502" s="64"/>
      <c r="AK502" s="65"/>
      <c r="AL502" s="387"/>
      <c r="AM502" s="65"/>
    </row>
    <row r="503" spans="1:39" ht="22.5" customHeight="1">
      <c r="A503" s="38" t="s">
        <v>75</v>
      </c>
      <c r="B503" s="99"/>
      <c r="C503" s="100"/>
      <c r="D503" s="101"/>
      <c r="E503" s="99"/>
      <c r="F503" s="100"/>
      <c r="G503" s="101"/>
      <c r="H503" s="99"/>
      <c r="I503" s="100"/>
      <c r="J503" s="101"/>
      <c r="K503" s="102"/>
      <c r="L503" s="273"/>
      <c r="M503" s="148"/>
      <c r="N503" s="102"/>
      <c r="O503" s="103"/>
      <c r="P503" s="103"/>
      <c r="Q503" s="103"/>
      <c r="R503" s="104"/>
      <c r="S503" s="273"/>
      <c r="T503" s="105"/>
      <c r="U503" s="106"/>
      <c r="V503" s="101"/>
      <c r="W503" s="107"/>
      <c r="Y503" s="108"/>
      <c r="Z503" s="101"/>
      <c r="AA503" s="109"/>
      <c r="AB503" s="101"/>
      <c r="AC503" s="110"/>
      <c r="AD503" s="108"/>
      <c r="AE503" s="101"/>
      <c r="AF503" s="109"/>
      <c r="AG503" s="101"/>
      <c r="AH503" s="110"/>
      <c r="AI503" s="108"/>
      <c r="AJ503" s="110"/>
      <c r="AK503" s="111"/>
      <c r="AL503" s="387"/>
      <c r="AM503" s="111"/>
    </row>
    <row r="504" spans="1:39" ht="22.5" customHeight="1">
      <c r="A504" s="54"/>
      <c r="B504" s="57"/>
      <c r="C504" s="58"/>
      <c r="D504" s="59"/>
      <c r="E504" s="57"/>
      <c r="F504" s="58"/>
      <c r="G504" s="59"/>
      <c r="H504" s="57"/>
      <c r="I504" s="58"/>
      <c r="J504" s="59"/>
      <c r="K504" s="60"/>
      <c r="L504" s="117"/>
      <c r="M504" s="116"/>
      <c r="N504" s="60"/>
      <c r="O504" s="76"/>
      <c r="P504" s="76"/>
      <c r="Q504" s="76"/>
      <c r="R504" s="77"/>
      <c r="S504" s="117"/>
      <c r="T504" s="93"/>
      <c r="U504" s="94"/>
      <c r="V504" s="59"/>
      <c r="W504" s="95"/>
      <c r="Y504" s="62"/>
      <c r="Z504" s="59"/>
      <c r="AA504" s="63"/>
      <c r="AB504" s="59"/>
      <c r="AC504" s="64"/>
      <c r="AD504" s="62"/>
      <c r="AE504" s="59"/>
      <c r="AF504" s="63"/>
      <c r="AG504" s="59"/>
      <c r="AH504" s="64"/>
      <c r="AI504" s="62"/>
      <c r="AJ504" s="64"/>
      <c r="AK504" s="65"/>
      <c r="AL504" s="387"/>
      <c r="AM504" s="65"/>
    </row>
    <row r="505" spans="1:39" ht="22.5" customHeight="1">
      <c r="A505" s="16" t="s">
        <v>83</v>
      </c>
      <c r="B505" s="57"/>
      <c r="C505" s="58"/>
      <c r="D505" s="59"/>
      <c r="E505" s="57"/>
      <c r="F505" s="58"/>
      <c r="G505" s="59"/>
      <c r="H505" s="57"/>
      <c r="I505" s="58"/>
      <c r="J505" s="59"/>
      <c r="K505" s="60"/>
      <c r="L505" s="117"/>
      <c r="M505" s="116"/>
      <c r="N505" s="60"/>
      <c r="O505" s="76"/>
      <c r="P505" s="76"/>
      <c r="Q505" s="76"/>
      <c r="R505" s="77"/>
      <c r="S505" s="117"/>
      <c r="T505" s="93"/>
      <c r="U505" s="94"/>
      <c r="V505" s="59"/>
      <c r="W505" s="113"/>
      <c r="Y505" s="62"/>
      <c r="Z505" s="59"/>
      <c r="AA505" s="63"/>
      <c r="AB505" s="59"/>
      <c r="AC505" s="64"/>
      <c r="AD505" s="62"/>
      <c r="AE505" s="59"/>
      <c r="AF505" s="63"/>
      <c r="AG505" s="59"/>
      <c r="AH505" s="64"/>
      <c r="AI505" s="62"/>
      <c r="AJ505" s="64"/>
      <c r="AK505" s="65"/>
      <c r="AL505" s="387"/>
      <c r="AM505" s="65"/>
    </row>
    <row r="506" spans="1:39" ht="22.5" customHeight="1">
      <c r="A506" s="56" t="s">
        <v>37</v>
      </c>
      <c r="B506" s="57">
        <f>B330-B154</f>
        <v>0</v>
      </c>
      <c r="C506" s="58">
        <f>C330-C154</f>
        <v>-8.0885820032793043E-4</v>
      </c>
      <c r="D506" s="59">
        <f>D330-D154</f>
        <v>-0.1015136061565407</v>
      </c>
      <c r="E506" s="57"/>
      <c r="F506" s="58"/>
      <c r="G506" s="59"/>
      <c r="H506" s="57"/>
      <c r="I506" s="58"/>
      <c r="J506" s="59"/>
      <c r="K506" s="60">
        <f>+B506+E506+H506</f>
        <v>0</v>
      </c>
      <c r="L506" s="117">
        <f>+D506+G506+J506</f>
        <v>-0.1015136061565407</v>
      </c>
      <c r="M506" s="116"/>
      <c r="N506" s="60"/>
      <c r="O506" s="76"/>
      <c r="P506" s="76"/>
      <c r="Q506" s="76"/>
      <c r="R506" s="77"/>
      <c r="S506" s="117"/>
      <c r="T506" s="93"/>
      <c r="U506" s="94"/>
      <c r="V506" s="59"/>
      <c r="W506" s="113">
        <f>L506+S506+V506</f>
        <v>-0.1015136061565407</v>
      </c>
      <c r="Y506" s="62">
        <f t="shared" ref="Y506:AB506" si="360">Y330-Y154</f>
        <v>0</v>
      </c>
      <c r="Z506" s="59">
        <f t="shared" si="360"/>
        <v>0</v>
      </c>
      <c r="AA506" s="63">
        <f t="shared" si="360"/>
        <v>0</v>
      </c>
      <c r="AB506" s="59">
        <f t="shared" si="360"/>
        <v>0</v>
      </c>
      <c r="AC506" s="64">
        <f>Z506+AB506</f>
        <v>0</v>
      </c>
      <c r="AD506" s="62"/>
      <c r="AE506" s="59"/>
      <c r="AF506" s="63"/>
      <c r="AG506" s="59"/>
      <c r="AH506" s="64"/>
      <c r="AI506" s="62"/>
      <c r="AJ506" s="64"/>
      <c r="AK506" s="65">
        <f>+AC506+AH506+AJ506</f>
        <v>0</v>
      </c>
      <c r="AL506" s="385"/>
      <c r="AM506" s="65">
        <f>W506+AK506</f>
        <v>-0.1015136061565407</v>
      </c>
    </row>
    <row r="507" spans="1:39" ht="22.5" customHeight="1">
      <c r="A507" s="56" t="s">
        <v>38</v>
      </c>
      <c r="B507" s="57"/>
      <c r="C507" s="58"/>
      <c r="D507" s="59"/>
      <c r="E507" s="57"/>
      <c r="F507" s="58"/>
      <c r="G507" s="59"/>
      <c r="H507" s="57"/>
      <c r="I507" s="58"/>
      <c r="J507" s="59"/>
      <c r="K507" s="60"/>
      <c r="L507" s="117"/>
      <c r="M507" s="116"/>
      <c r="N507" s="60"/>
      <c r="O507" s="76"/>
      <c r="P507" s="76"/>
      <c r="Q507" s="76"/>
      <c r="R507" s="77"/>
      <c r="S507" s="117"/>
      <c r="T507" s="93"/>
      <c r="U507" s="94"/>
      <c r="V507" s="59"/>
      <c r="W507" s="113"/>
      <c r="Y507" s="62"/>
      <c r="Z507" s="59"/>
      <c r="AA507" s="63"/>
      <c r="AB507" s="59"/>
      <c r="AC507" s="64"/>
      <c r="AD507" s="62"/>
      <c r="AE507" s="59"/>
      <c r="AF507" s="63"/>
      <c r="AG507" s="59"/>
      <c r="AH507" s="64"/>
      <c r="AI507" s="62"/>
      <c r="AJ507" s="64"/>
      <c r="AK507" s="65"/>
      <c r="AL507" s="387"/>
      <c r="AM507" s="65"/>
    </row>
    <row r="508" spans="1:39" ht="22.5" customHeight="1">
      <c r="A508" s="56" t="s">
        <v>55</v>
      </c>
      <c r="B508" s="57">
        <f t="shared" ref="B508:D509" si="361">B332-B156</f>
        <v>0</v>
      </c>
      <c r="C508" s="58">
        <f t="shared" si="361"/>
        <v>2.2574317011035787E-3</v>
      </c>
      <c r="D508" s="59">
        <f t="shared" si="361"/>
        <v>0.11665201679556336</v>
      </c>
      <c r="E508" s="57"/>
      <c r="F508" s="58"/>
      <c r="G508" s="59"/>
      <c r="H508" s="57"/>
      <c r="I508" s="58"/>
      <c r="J508" s="59"/>
      <c r="K508" s="60">
        <f>+B508+E508+H508</f>
        <v>0</v>
      </c>
      <c r="L508" s="117">
        <f>+D508+G508+J508</f>
        <v>0.11665201679556336</v>
      </c>
      <c r="M508" s="116">
        <f t="shared" ref="M508:Q509" si="362">M332-M156</f>
        <v>0</v>
      </c>
      <c r="N508" s="115">
        <f t="shared" si="362"/>
        <v>0.97847713991097507</v>
      </c>
      <c r="O508" s="76">
        <f t="shared" si="362"/>
        <v>0</v>
      </c>
      <c r="P508" s="76">
        <f t="shared" si="362"/>
        <v>0</v>
      </c>
      <c r="Q508" s="76">
        <f t="shared" si="362"/>
        <v>0</v>
      </c>
      <c r="R508" s="77">
        <f t="shared" ref="R508:R509" si="363">SUM(N508:Q508)</f>
        <v>0.97847713991097507</v>
      </c>
      <c r="S508" s="117">
        <f>S332-S156</f>
        <v>0.25856806369345886</v>
      </c>
      <c r="T508" s="93"/>
      <c r="U508" s="94"/>
      <c r="V508" s="59"/>
      <c r="W508" s="113">
        <f>L508+S508+V508</f>
        <v>0.37522008048902222</v>
      </c>
      <c r="Y508" s="72"/>
      <c r="Z508" s="69"/>
      <c r="AA508" s="73"/>
      <c r="AB508" s="69"/>
      <c r="AC508" s="74">
        <f t="shared" ref="AC508:AI509" si="364">AC332-AC156</f>
        <v>0</v>
      </c>
      <c r="AD508" s="62">
        <f t="shared" si="364"/>
        <v>0</v>
      </c>
      <c r="AE508" s="59">
        <f t="shared" si="364"/>
        <v>0</v>
      </c>
      <c r="AF508" s="63">
        <f t="shared" si="364"/>
        <v>0</v>
      </c>
      <c r="AG508" s="59">
        <f t="shared" si="364"/>
        <v>0</v>
      </c>
      <c r="AH508" s="64">
        <f t="shared" si="364"/>
        <v>0</v>
      </c>
      <c r="AI508" s="62">
        <f t="shared" si="364"/>
        <v>0</v>
      </c>
      <c r="AJ508" s="64">
        <f t="shared" ref="AJ508" si="365">AJ332-AJ156</f>
        <v>0</v>
      </c>
      <c r="AK508" s="65">
        <f>+AC508+AH508+AJ508</f>
        <v>0</v>
      </c>
      <c r="AL508" s="387"/>
      <c r="AM508" s="65">
        <f>W508+AK508</f>
        <v>0.37522008048902222</v>
      </c>
    </row>
    <row r="509" spans="1:39" ht="22.5" customHeight="1">
      <c r="A509" s="56" t="s">
        <v>56</v>
      </c>
      <c r="B509" s="118">
        <f t="shared" si="361"/>
        <v>0</v>
      </c>
      <c r="C509" s="58">
        <f t="shared" si="361"/>
        <v>2.2574317011035787E-3</v>
      </c>
      <c r="D509" s="67">
        <f t="shared" si="361"/>
        <v>0.16666097000263069</v>
      </c>
      <c r="E509" s="118"/>
      <c r="F509" s="58"/>
      <c r="G509" s="67"/>
      <c r="H509" s="118"/>
      <c r="I509" s="58"/>
      <c r="J509" s="67"/>
      <c r="K509" s="119">
        <f>+B509+E509+H509</f>
        <v>0</v>
      </c>
      <c r="L509" s="173">
        <f>+D509+G509+J509</f>
        <v>0.16666097000263069</v>
      </c>
      <c r="M509" s="279">
        <f t="shared" si="362"/>
        <v>0</v>
      </c>
      <c r="N509" s="115">
        <f t="shared" si="362"/>
        <v>0.97847713991097507</v>
      </c>
      <c r="O509" s="151">
        <f t="shared" si="362"/>
        <v>0</v>
      </c>
      <c r="P509" s="151">
        <f t="shared" si="362"/>
        <v>0</v>
      </c>
      <c r="Q509" s="82">
        <f t="shared" si="362"/>
        <v>0</v>
      </c>
      <c r="R509" s="77">
        <f t="shared" si="363"/>
        <v>0.97847713991097507</v>
      </c>
      <c r="S509" s="173">
        <f>S333-S157</f>
        <v>0.20429663343286864</v>
      </c>
      <c r="T509" s="121"/>
      <c r="U509" s="152"/>
      <c r="V509" s="67"/>
      <c r="W509" s="114">
        <f>L509+S509+V509</f>
        <v>0.37095760343549933</v>
      </c>
      <c r="X509" s="122"/>
      <c r="Y509" s="72"/>
      <c r="Z509" s="59"/>
      <c r="AA509" s="63"/>
      <c r="AB509" s="59"/>
      <c r="AC509" s="64">
        <f t="shared" si="364"/>
        <v>0</v>
      </c>
      <c r="AD509" s="72">
        <f t="shared" si="364"/>
        <v>0</v>
      </c>
      <c r="AE509" s="59">
        <f t="shared" si="364"/>
        <v>0</v>
      </c>
      <c r="AF509" s="63">
        <f t="shared" si="364"/>
        <v>0</v>
      </c>
      <c r="AG509" s="59">
        <f t="shared" si="364"/>
        <v>0</v>
      </c>
      <c r="AH509" s="64">
        <f t="shared" si="364"/>
        <v>0</v>
      </c>
      <c r="AI509" s="62">
        <f t="shared" si="364"/>
        <v>0</v>
      </c>
      <c r="AJ509" s="125">
        <f t="shared" ref="AJ509" si="366">AJ333-AJ157</f>
        <v>0</v>
      </c>
      <c r="AK509" s="75">
        <f>+AC509+AH509+AJ509</f>
        <v>0</v>
      </c>
      <c r="AL509" s="391"/>
      <c r="AM509" s="75">
        <f>W509+AK509</f>
        <v>0.37095760343549933</v>
      </c>
    </row>
    <row r="510" spans="1:39" ht="22.5" customHeight="1">
      <c r="A510" s="56" t="s">
        <v>57</v>
      </c>
      <c r="B510" s="57">
        <f>SUM(B508:B509)</f>
        <v>0</v>
      </c>
      <c r="C510" s="58"/>
      <c r="D510" s="59">
        <f>SUM(D508:D509)</f>
        <v>0.28331298679819406</v>
      </c>
      <c r="E510" s="57"/>
      <c r="F510" s="58"/>
      <c r="G510" s="59"/>
      <c r="H510" s="57"/>
      <c r="I510" s="58"/>
      <c r="J510" s="59"/>
      <c r="K510" s="60">
        <f>SUM(K508:K509)</f>
        <v>0</v>
      </c>
      <c r="L510" s="173">
        <f>SUM(L508:L509)</f>
        <v>0.28331298679819406</v>
      </c>
      <c r="M510" s="116">
        <f>M508+M509</f>
        <v>0</v>
      </c>
      <c r="N510" s="60"/>
      <c r="O510" s="76"/>
      <c r="P510" s="76"/>
      <c r="Q510" s="76"/>
      <c r="R510" s="172"/>
      <c r="S510" s="117">
        <f>SUM(S508:S509)</f>
        <v>0.4628646971263275</v>
      </c>
      <c r="T510" s="93"/>
      <c r="U510" s="94"/>
      <c r="V510" s="59"/>
      <c r="W510" s="114">
        <f>+W508+W509</f>
        <v>0.74617768392452155</v>
      </c>
      <c r="Y510" s="62"/>
      <c r="Z510" s="67">
        <f>Z508+Z509</f>
        <v>0</v>
      </c>
      <c r="AA510" s="124"/>
      <c r="AB510" s="67">
        <f>AB508+AB509</f>
        <v>0</v>
      </c>
      <c r="AC510" s="125">
        <f>Z510+AB510</f>
        <v>0</v>
      </c>
      <c r="AD510" s="62"/>
      <c r="AE510" s="67">
        <f>AE508+AE509</f>
        <v>0</v>
      </c>
      <c r="AF510" s="124"/>
      <c r="AG510" s="67">
        <f>AG508+AG509</f>
        <v>0</v>
      </c>
      <c r="AH510" s="125">
        <f>AE510+AG510</f>
        <v>0</v>
      </c>
      <c r="AI510" s="126"/>
      <c r="AJ510" s="125">
        <f>AJ508+AJ509</f>
        <v>0</v>
      </c>
      <c r="AK510" s="75">
        <f>SUM(AK508:AK509)</f>
        <v>0</v>
      </c>
      <c r="AL510" s="387"/>
      <c r="AM510" s="75">
        <f>SUM(AM508:AM509)</f>
        <v>0.74617768392452155</v>
      </c>
    </row>
    <row r="511" spans="1:39" ht="22.5" customHeight="1">
      <c r="A511" s="56" t="s">
        <v>58</v>
      </c>
      <c r="B511" s="57"/>
      <c r="C511" s="58"/>
      <c r="D511" s="59">
        <f>D506+D510</f>
        <v>0.18179938064165335</v>
      </c>
      <c r="E511" s="57"/>
      <c r="F511" s="58"/>
      <c r="G511" s="59"/>
      <c r="H511" s="57"/>
      <c r="I511" s="58"/>
      <c r="J511" s="59"/>
      <c r="K511" s="68"/>
      <c r="L511" s="117">
        <f>L506+L510</f>
        <v>0.18179938064165335</v>
      </c>
      <c r="M511" s="116"/>
      <c r="N511" s="60"/>
      <c r="O511" s="76"/>
      <c r="P511" s="76"/>
      <c r="Q511" s="76"/>
      <c r="R511" s="77"/>
      <c r="S511" s="117">
        <f>S506+S510</f>
        <v>0.4628646971263275</v>
      </c>
      <c r="T511" s="93"/>
      <c r="U511" s="94"/>
      <c r="V511" s="59"/>
      <c r="W511" s="113">
        <f>W506+W510</f>
        <v>0.64466407776798085</v>
      </c>
      <c r="Y511" s="137"/>
      <c r="Z511" s="130">
        <f t="shared" ref="Z511" si="367">Z506+Z510</f>
        <v>0</v>
      </c>
      <c r="AA511" s="138"/>
      <c r="AB511" s="130">
        <f t="shared" ref="AB511" si="368">AB506+AB510</f>
        <v>0</v>
      </c>
      <c r="AC511" s="97">
        <f>Z511+AB511</f>
        <v>0</v>
      </c>
      <c r="AD511" s="137"/>
      <c r="AE511" s="130">
        <f t="shared" ref="AE511" si="369">AE506+AE510</f>
        <v>0</v>
      </c>
      <c r="AF511" s="138"/>
      <c r="AG511" s="130">
        <f t="shared" ref="AG511" si="370">AG506+AG510</f>
        <v>0</v>
      </c>
      <c r="AH511" s="97">
        <f>AE511+AG511</f>
        <v>0</v>
      </c>
      <c r="AI511" s="137"/>
      <c r="AJ511" s="97">
        <f>AJ506+AJ510</f>
        <v>0</v>
      </c>
      <c r="AK511" s="389">
        <f t="shared" ref="AK511" si="371">AK506+AK510</f>
        <v>0</v>
      </c>
      <c r="AL511" s="387"/>
      <c r="AM511" s="389">
        <f t="shared" ref="AM511" si="372">AM506+AM510</f>
        <v>0.64466407776798085</v>
      </c>
    </row>
    <row r="512" spans="1:39" ht="22.5" customHeight="1">
      <c r="A512" s="16"/>
      <c r="B512" s="57"/>
      <c r="C512" s="58"/>
      <c r="D512" s="59"/>
      <c r="E512" s="57"/>
      <c r="F512" s="58"/>
      <c r="G512" s="59"/>
      <c r="H512" s="57"/>
      <c r="I512" s="58"/>
      <c r="J512" s="59"/>
      <c r="K512" s="60"/>
      <c r="L512" s="117"/>
      <c r="M512" s="116"/>
      <c r="N512" s="60"/>
      <c r="O512" s="76"/>
      <c r="P512" s="76"/>
      <c r="Q512" s="76"/>
      <c r="R512" s="77"/>
      <c r="S512" s="117"/>
      <c r="T512" s="93"/>
      <c r="U512" s="94"/>
      <c r="V512" s="59"/>
      <c r="W512" s="113"/>
      <c r="Y512" s="62"/>
      <c r="Z512" s="59"/>
      <c r="AA512" s="63"/>
      <c r="AB512" s="59"/>
      <c r="AC512" s="64"/>
      <c r="AD512" s="62"/>
      <c r="AE512" s="59"/>
      <c r="AF512" s="63"/>
      <c r="AG512" s="59"/>
      <c r="AH512" s="64"/>
      <c r="AI512" s="62"/>
      <c r="AJ512" s="64"/>
      <c r="AK512" s="65"/>
      <c r="AL512" s="387"/>
      <c r="AM512" s="65"/>
    </row>
    <row r="513" spans="1:39" ht="22.5" customHeight="1">
      <c r="A513" s="16" t="s">
        <v>84</v>
      </c>
      <c r="B513" s="57"/>
      <c r="C513" s="58"/>
      <c r="D513" s="59"/>
      <c r="E513" s="57"/>
      <c r="F513" s="58"/>
      <c r="G513" s="59"/>
      <c r="H513" s="57"/>
      <c r="I513" s="58"/>
      <c r="J513" s="59"/>
      <c r="K513" s="60"/>
      <c r="L513" s="117"/>
      <c r="M513" s="116"/>
      <c r="N513" s="60"/>
      <c r="O513" s="76"/>
      <c r="P513" s="76"/>
      <c r="Q513" s="76"/>
      <c r="R513" s="77"/>
      <c r="S513" s="117"/>
      <c r="T513" s="93"/>
      <c r="U513" s="94"/>
      <c r="V513" s="59"/>
      <c r="W513" s="113"/>
      <c r="Y513" s="62"/>
      <c r="Z513" s="59"/>
      <c r="AA513" s="63"/>
      <c r="AB513" s="59"/>
      <c r="AC513" s="64"/>
      <c r="AD513" s="62"/>
      <c r="AE513" s="59"/>
      <c r="AF513" s="63"/>
      <c r="AG513" s="59"/>
      <c r="AH513" s="64"/>
      <c r="AI513" s="62"/>
      <c r="AJ513" s="64"/>
      <c r="AK513" s="65"/>
      <c r="AL513" s="387"/>
      <c r="AM513" s="65"/>
    </row>
    <row r="514" spans="1:39" ht="22.5" customHeight="1">
      <c r="A514" s="56" t="s">
        <v>37</v>
      </c>
      <c r="B514" s="57">
        <f t="shared" ref="B514:D515" si="373">B338-B162</f>
        <v>0</v>
      </c>
      <c r="C514" s="58">
        <f t="shared" si="373"/>
        <v>4.4886857617243842E-3</v>
      </c>
      <c r="D514" s="59">
        <f t="shared" si="373"/>
        <v>0.34562880365277682</v>
      </c>
      <c r="E514" s="57"/>
      <c r="F514" s="58"/>
      <c r="G514" s="59"/>
      <c r="H514" s="57"/>
      <c r="I514" s="58"/>
      <c r="J514" s="59"/>
      <c r="K514" s="60">
        <f>+B514+E514+H514</f>
        <v>0</v>
      </c>
      <c r="L514" s="117">
        <f>+D514+G514+J514</f>
        <v>0.34562880365277682</v>
      </c>
      <c r="M514" s="116"/>
      <c r="N514" s="60"/>
      <c r="O514" s="76"/>
      <c r="P514" s="76"/>
      <c r="Q514" s="76"/>
      <c r="R514" s="77"/>
      <c r="S514" s="117"/>
      <c r="T514" s="93"/>
      <c r="U514" s="94"/>
      <c r="V514" s="59"/>
      <c r="W514" s="113">
        <f>L514+S514+V514</f>
        <v>0.34562880365277682</v>
      </c>
      <c r="Y514" s="62">
        <f t="shared" ref="Y514:AB514" si="374">Y338-Y162</f>
        <v>0</v>
      </c>
      <c r="Z514" s="59">
        <f t="shared" si="374"/>
        <v>0</v>
      </c>
      <c r="AA514" s="63">
        <f t="shared" si="374"/>
        <v>0</v>
      </c>
      <c r="AB514" s="59">
        <f t="shared" si="374"/>
        <v>0</v>
      </c>
      <c r="AC514" s="64">
        <f>Z514+AB514</f>
        <v>0</v>
      </c>
      <c r="AD514" s="62"/>
      <c r="AE514" s="59"/>
      <c r="AF514" s="63"/>
      <c r="AG514" s="59"/>
      <c r="AH514" s="64"/>
      <c r="AI514" s="62"/>
      <c r="AJ514" s="64"/>
      <c r="AK514" s="65">
        <f>+AC514+AH514+AJ514</f>
        <v>0</v>
      </c>
      <c r="AL514" s="385"/>
      <c r="AM514" s="65">
        <f>W514+AK514</f>
        <v>0.34562880365277682</v>
      </c>
    </row>
    <row r="515" spans="1:39" ht="22.5" customHeight="1">
      <c r="A515" s="56" t="s">
        <v>38</v>
      </c>
      <c r="B515" s="57">
        <f t="shared" si="373"/>
        <v>0</v>
      </c>
      <c r="C515" s="66">
        <f t="shared" si="373"/>
        <v>1.332715602587356E-2</v>
      </c>
      <c r="D515" s="67">
        <f t="shared" si="373"/>
        <v>1.0261910139922641</v>
      </c>
      <c r="E515" s="57"/>
      <c r="F515" s="66"/>
      <c r="G515" s="67"/>
      <c r="H515" s="57"/>
      <c r="I515" s="66"/>
      <c r="J515" s="67"/>
      <c r="K515" s="60">
        <f>+B515+E515+H515</f>
        <v>0</v>
      </c>
      <c r="L515" s="173">
        <f>+D515+G515+J515</f>
        <v>1.0261910139922641</v>
      </c>
      <c r="M515" s="116"/>
      <c r="N515" s="60"/>
      <c r="O515" s="76"/>
      <c r="P515" s="76"/>
      <c r="Q515" s="76"/>
      <c r="R515" s="77"/>
      <c r="S515" s="117"/>
      <c r="T515" s="93"/>
      <c r="U515" s="94"/>
      <c r="V515" s="59"/>
      <c r="W515" s="114">
        <f>L515+S515+V515</f>
        <v>1.0261910139922641</v>
      </c>
      <c r="Y515" s="72"/>
      <c r="Z515" s="67"/>
      <c r="AA515" s="124"/>
      <c r="AB515" s="67"/>
      <c r="AC515" s="125"/>
      <c r="AD515" s="72">
        <f t="shared" ref="AD515:AG515" si="375">AD339-AD163</f>
        <v>0</v>
      </c>
      <c r="AE515" s="67">
        <f t="shared" si="375"/>
        <v>0</v>
      </c>
      <c r="AF515" s="124">
        <f t="shared" si="375"/>
        <v>0</v>
      </c>
      <c r="AG515" s="67">
        <f t="shared" si="375"/>
        <v>0</v>
      </c>
      <c r="AH515" s="125">
        <f>AE515+AG515</f>
        <v>0</v>
      </c>
      <c r="AI515" s="126">
        <f t="shared" ref="AI515:AJ515" si="376">AI339-AI163</f>
        <v>0</v>
      </c>
      <c r="AJ515" s="125">
        <f t="shared" si="376"/>
        <v>0</v>
      </c>
      <c r="AK515" s="75">
        <f>+AC515+AH515+AJ515</f>
        <v>0</v>
      </c>
      <c r="AL515" s="390"/>
      <c r="AM515" s="75">
        <f>W515+AK515</f>
        <v>1.0261910139922641</v>
      </c>
    </row>
    <row r="516" spans="1:39" ht="22.5" customHeight="1">
      <c r="A516" s="56" t="s">
        <v>39</v>
      </c>
      <c r="B516" s="57"/>
      <c r="C516" s="58"/>
      <c r="D516" s="59">
        <f>SUM(D514:D515)</f>
        <v>1.3718198176450409</v>
      </c>
      <c r="E516" s="57"/>
      <c r="F516" s="58"/>
      <c r="G516" s="59"/>
      <c r="H516" s="57"/>
      <c r="I516" s="58"/>
      <c r="J516" s="59"/>
      <c r="K516" s="119"/>
      <c r="L516" s="117">
        <f>+D516+G516+J516</f>
        <v>1.3718198176450409</v>
      </c>
      <c r="M516" s="279"/>
      <c r="N516" s="119"/>
      <c r="O516" s="151"/>
      <c r="P516" s="151"/>
      <c r="Q516" s="151"/>
      <c r="R516" s="77"/>
      <c r="S516" s="173"/>
      <c r="T516" s="121"/>
      <c r="U516" s="152"/>
      <c r="V516" s="67"/>
      <c r="W516" s="113">
        <f>SUM(W514:W515)</f>
        <v>1.3718198176450409</v>
      </c>
      <c r="X516" s="122"/>
      <c r="Y516" s="62"/>
      <c r="Z516" s="59">
        <f>SUM(Z514:Z515)</f>
        <v>0</v>
      </c>
      <c r="AA516" s="63"/>
      <c r="AB516" s="59">
        <f>SUM(AB514:AB515)</f>
        <v>0</v>
      </c>
      <c r="AC516" s="64">
        <f>SUM(AC514:AC515)</f>
        <v>0</v>
      </c>
      <c r="AD516" s="62"/>
      <c r="AE516" s="59">
        <f>SUM(AE514:AE515)</f>
        <v>0</v>
      </c>
      <c r="AF516" s="63"/>
      <c r="AG516" s="59">
        <f>SUM(AG514:AG515)</f>
        <v>0</v>
      </c>
      <c r="AH516" s="64">
        <f>SUM(AH514:AH515)</f>
        <v>0</v>
      </c>
      <c r="AI516" s="62"/>
      <c r="AJ516" s="64">
        <f>SUM(AJ514:AJ515)</f>
        <v>0</v>
      </c>
      <c r="AK516" s="65">
        <f>SUM(AK514:AK515)</f>
        <v>0</v>
      </c>
      <c r="AL516" s="387"/>
      <c r="AM516" s="65">
        <f>SUM(AM514:AM515)</f>
        <v>1.3718198176450409</v>
      </c>
    </row>
    <row r="517" spans="1:39" ht="22.5" customHeight="1">
      <c r="A517" s="16"/>
      <c r="B517" s="118"/>
      <c r="C517" s="58"/>
      <c r="D517" s="67"/>
      <c r="E517" s="118"/>
      <c r="F517" s="58"/>
      <c r="G517" s="67"/>
      <c r="H517" s="118"/>
      <c r="I517" s="58"/>
      <c r="J517" s="67"/>
      <c r="K517" s="119"/>
      <c r="L517" s="173"/>
      <c r="M517" s="279"/>
      <c r="N517" s="119"/>
      <c r="O517" s="151"/>
      <c r="P517" s="151"/>
      <c r="Q517" s="151"/>
      <c r="R517" s="77"/>
      <c r="S517" s="173"/>
      <c r="T517" s="121"/>
      <c r="U517" s="152"/>
      <c r="V517" s="67"/>
      <c r="W517" s="114"/>
      <c r="X517" s="122"/>
      <c r="Y517" s="126"/>
      <c r="Z517" s="67"/>
      <c r="AA517" s="124"/>
      <c r="AB517" s="67"/>
      <c r="AC517" s="125"/>
      <c r="AD517" s="126"/>
      <c r="AE517" s="67"/>
      <c r="AF517" s="124"/>
      <c r="AG517" s="67"/>
      <c r="AH517" s="125"/>
      <c r="AI517" s="126"/>
      <c r="AJ517" s="125"/>
      <c r="AK517" s="75"/>
      <c r="AL517" s="391"/>
      <c r="AM517" s="75"/>
    </row>
    <row r="518" spans="1:39" ht="22.5" customHeight="1">
      <c r="A518" s="16" t="s">
        <v>75</v>
      </c>
      <c r="B518" s="118"/>
      <c r="C518" s="58"/>
      <c r="D518" s="67"/>
      <c r="E518" s="118"/>
      <c r="F518" s="58"/>
      <c r="G518" s="67"/>
      <c r="H518" s="118"/>
      <c r="I518" s="58"/>
      <c r="J518" s="67"/>
      <c r="K518" s="119"/>
      <c r="L518" s="173"/>
      <c r="M518" s="279"/>
      <c r="N518" s="119"/>
      <c r="O518" s="151"/>
      <c r="P518" s="151"/>
      <c r="Q518" s="151"/>
      <c r="R518" s="77"/>
      <c r="S518" s="173"/>
      <c r="T518" s="121"/>
      <c r="U518" s="152"/>
      <c r="V518" s="67"/>
      <c r="W518" s="114"/>
      <c r="X518" s="122"/>
      <c r="Y518" s="126"/>
      <c r="Z518" s="67"/>
      <c r="AA518" s="124"/>
      <c r="AB518" s="67"/>
      <c r="AC518" s="125"/>
      <c r="AD518" s="126"/>
      <c r="AE518" s="67"/>
      <c r="AF518" s="124"/>
      <c r="AG518" s="67"/>
      <c r="AH518" s="125"/>
      <c r="AI518" s="126"/>
      <c r="AJ518" s="125"/>
      <c r="AK518" s="75"/>
      <c r="AL518" s="391"/>
      <c r="AM518" s="75"/>
    </row>
    <row r="519" spans="1:39" ht="22.5" customHeight="1">
      <c r="A519" s="16" t="s">
        <v>37</v>
      </c>
      <c r="B519" s="57">
        <f>B506+B514</f>
        <v>0</v>
      </c>
      <c r="C519" s="58"/>
      <c r="D519" s="59">
        <f>D506+D514</f>
        <v>0.24411519749623611</v>
      </c>
      <c r="E519" s="57"/>
      <c r="F519" s="58"/>
      <c r="G519" s="59"/>
      <c r="H519" s="57"/>
      <c r="I519" s="58"/>
      <c r="J519" s="59"/>
      <c r="K519" s="60">
        <f>+B519+E519+H519</f>
        <v>0</v>
      </c>
      <c r="L519" s="117">
        <f>+D519+G519+J519</f>
        <v>0.24411519749623611</v>
      </c>
      <c r="M519" s="116">
        <f>M506+M514</f>
        <v>0</v>
      </c>
      <c r="N519" s="60"/>
      <c r="O519" s="76"/>
      <c r="P519" s="76"/>
      <c r="Q519" s="76"/>
      <c r="R519" s="77"/>
      <c r="S519" s="117">
        <f>S506+S514</f>
        <v>0</v>
      </c>
      <c r="T519" s="121"/>
      <c r="U519" s="152"/>
      <c r="V519" s="67"/>
      <c r="W519" s="113">
        <f>L519+S519+V519</f>
        <v>0.24411519749623611</v>
      </c>
      <c r="X519" s="122"/>
      <c r="Y519" s="62"/>
      <c r="Z519" s="59">
        <f>Z506+Z514</f>
        <v>0</v>
      </c>
      <c r="AA519" s="63"/>
      <c r="AB519" s="59">
        <f>AB506+AB514</f>
        <v>0</v>
      </c>
      <c r="AC519" s="64">
        <f t="shared" ref="AC519:AC520" si="377">Z519+AB519</f>
        <v>0</v>
      </c>
      <c r="AD519" s="62"/>
      <c r="AE519" s="59">
        <f>AE506+AE514</f>
        <v>0</v>
      </c>
      <c r="AF519" s="63"/>
      <c r="AG519" s="59">
        <f>AG506+AG514</f>
        <v>0</v>
      </c>
      <c r="AH519" s="64">
        <f t="shared" ref="AH519:AH520" si="378">AE519+AG519</f>
        <v>0</v>
      </c>
      <c r="AI519" s="62"/>
      <c r="AJ519" s="64">
        <f>AJ506+AJ514</f>
        <v>0</v>
      </c>
      <c r="AK519" s="65">
        <f>+AC519+AH519+AJ519</f>
        <v>0</v>
      </c>
      <c r="AL519" s="391"/>
      <c r="AM519" s="65">
        <f>W519+AK519</f>
        <v>0.24411519749623611</v>
      </c>
    </row>
    <row r="520" spans="1:39" ht="22.5" customHeight="1">
      <c r="A520" s="16" t="s">
        <v>38</v>
      </c>
      <c r="B520" s="57">
        <f>B510+B515</f>
        <v>0</v>
      </c>
      <c r="C520" s="58"/>
      <c r="D520" s="67">
        <f>D510+D515</f>
        <v>1.3095040007904581</v>
      </c>
      <c r="E520" s="57"/>
      <c r="F520" s="58"/>
      <c r="G520" s="67"/>
      <c r="H520" s="57"/>
      <c r="I520" s="58"/>
      <c r="J520" s="67"/>
      <c r="K520" s="60">
        <f>+B520+E520+H520</f>
        <v>0</v>
      </c>
      <c r="L520" s="173">
        <f>+D520+G520+J520</f>
        <v>1.3095040007904581</v>
      </c>
      <c r="M520" s="116">
        <f>M510+M515</f>
        <v>0</v>
      </c>
      <c r="N520" s="174"/>
      <c r="O520" s="175"/>
      <c r="P520" s="175"/>
      <c r="Q520" s="175"/>
      <c r="R520" s="134"/>
      <c r="S520" s="173">
        <f>S510+S515</f>
        <v>0.4628646971263275</v>
      </c>
      <c r="T520" s="121"/>
      <c r="U520" s="152"/>
      <c r="V520" s="67"/>
      <c r="W520" s="114">
        <f>L520+S520+V520</f>
        <v>1.7723686979167856</v>
      </c>
      <c r="X520" s="122"/>
      <c r="Y520" s="62"/>
      <c r="Z520" s="67">
        <f>Z510+Z515</f>
        <v>0</v>
      </c>
      <c r="AA520" s="63"/>
      <c r="AB520" s="67">
        <f>AB510+AB515</f>
        <v>0</v>
      </c>
      <c r="AC520" s="125">
        <f t="shared" si="377"/>
        <v>0</v>
      </c>
      <c r="AD520" s="62"/>
      <c r="AE520" s="67">
        <f>AE510+AE515</f>
        <v>0</v>
      </c>
      <c r="AF520" s="63"/>
      <c r="AG520" s="67">
        <f>AG510+AG515</f>
        <v>0</v>
      </c>
      <c r="AH520" s="125">
        <f t="shared" si="378"/>
        <v>0</v>
      </c>
      <c r="AI520" s="62"/>
      <c r="AJ520" s="125">
        <f>AJ510+AJ515</f>
        <v>0</v>
      </c>
      <c r="AK520" s="75">
        <f>+AC520+AH520+AJ520</f>
        <v>0</v>
      </c>
      <c r="AL520" s="391"/>
      <c r="AM520" s="75">
        <f>W520+AK520</f>
        <v>1.7723686979167856</v>
      </c>
    </row>
    <row r="521" spans="1:39" ht="22.5" customHeight="1">
      <c r="A521" s="176" t="s">
        <v>12</v>
      </c>
      <c r="B521" s="21"/>
      <c r="C521" s="85"/>
      <c r="D521" s="86">
        <f>SUM(D519:D520)</f>
        <v>1.5536191982866943</v>
      </c>
      <c r="E521" s="21"/>
      <c r="F521" s="85"/>
      <c r="G521" s="86"/>
      <c r="H521" s="21"/>
      <c r="I521" s="85"/>
      <c r="J521" s="86"/>
      <c r="K521" s="24"/>
      <c r="L521" s="272">
        <f>+D521+G521+J521</f>
        <v>1.5536191982866943</v>
      </c>
      <c r="M521" s="278"/>
      <c r="N521" s="87"/>
      <c r="O521" s="87"/>
      <c r="P521" s="87"/>
      <c r="Q521" s="87"/>
      <c r="R521" s="177"/>
      <c r="S521" s="272">
        <f>SUM(S519:S520)</f>
        <v>0.4628646971263275</v>
      </c>
      <c r="T521" s="26"/>
      <c r="U521" s="27"/>
      <c r="V521" s="86"/>
      <c r="W521" s="268">
        <f>SUM(W519:W520)</f>
        <v>2.016483895413022</v>
      </c>
      <c r="X521" s="1"/>
      <c r="Y521" s="91"/>
      <c r="Z521" s="86">
        <f>SUM(Z519:Z520)</f>
        <v>0</v>
      </c>
      <c r="AA521" s="92"/>
      <c r="AB521" s="86">
        <f>SUM(AB519:AB520)</f>
        <v>0</v>
      </c>
      <c r="AC521" s="327">
        <f>SUM(AC519:AC520)</f>
        <v>0</v>
      </c>
      <c r="AD521" s="91"/>
      <c r="AE521" s="86">
        <f t="shared" ref="AE521:AG521" si="379">SUM(AE519:AE520)</f>
        <v>0</v>
      </c>
      <c r="AF521" s="92">
        <f t="shared" si="379"/>
        <v>0</v>
      </c>
      <c r="AG521" s="86">
        <f t="shared" si="379"/>
        <v>0</v>
      </c>
      <c r="AH521" s="327">
        <f>SUM(AH519:AH520)</f>
        <v>0</v>
      </c>
      <c r="AI521" s="91"/>
      <c r="AJ521" s="327">
        <f>SUM(AJ519:AJ520)</f>
        <v>0</v>
      </c>
      <c r="AK521" s="388">
        <f>SUM(AK519:AK520)</f>
        <v>0</v>
      </c>
      <c r="AL521" s="385"/>
      <c r="AM521" s="388">
        <f>SUM(AM519:AM520)</f>
        <v>2.016483895413022</v>
      </c>
    </row>
    <row r="522" spans="1:39" ht="22.5" customHeight="1">
      <c r="A522" s="16"/>
      <c r="B522" s="57"/>
      <c r="C522" s="58"/>
      <c r="D522" s="59"/>
      <c r="E522" s="57"/>
      <c r="F522" s="58"/>
      <c r="G522" s="59"/>
      <c r="H522" s="57"/>
      <c r="I522" s="58"/>
      <c r="J522" s="59"/>
      <c r="K522" s="60"/>
      <c r="L522" s="117"/>
      <c r="M522" s="116"/>
      <c r="N522" s="76"/>
      <c r="O522" s="76"/>
      <c r="P522" s="76"/>
      <c r="Q522" s="76"/>
      <c r="R522" s="178"/>
      <c r="S522" s="117"/>
      <c r="T522" s="93"/>
      <c r="U522" s="94"/>
      <c r="V522" s="59"/>
      <c r="W522" s="95"/>
      <c r="Y522" s="62"/>
      <c r="Z522" s="59"/>
      <c r="AA522" s="63"/>
      <c r="AB522" s="59"/>
      <c r="AC522" s="64"/>
      <c r="AD522" s="62"/>
      <c r="AE522" s="59"/>
      <c r="AF522" s="63"/>
      <c r="AG522" s="59"/>
      <c r="AH522" s="64"/>
      <c r="AI522" s="62"/>
      <c r="AJ522" s="64"/>
      <c r="AK522" s="65"/>
      <c r="AL522" s="387"/>
      <c r="AM522" s="65"/>
    </row>
    <row r="523" spans="1:39" ht="22.5" customHeight="1">
      <c r="A523" s="16" t="s">
        <v>78</v>
      </c>
      <c r="B523" s="57"/>
      <c r="C523" s="58"/>
      <c r="D523" s="59"/>
      <c r="E523" s="57"/>
      <c r="F523" s="58"/>
      <c r="G523" s="59"/>
      <c r="H523" s="57"/>
      <c r="I523" s="58"/>
      <c r="J523" s="59"/>
      <c r="K523" s="60"/>
      <c r="L523" s="117"/>
      <c r="M523" s="116"/>
      <c r="N523" s="76"/>
      <c r="O523" s="76"/>
      <c r="P523" s="76"/>
      <c r="Q523" s="76"/>
      <c r="R523" s="178"/>
      <c r="S523" s="117"/>
      <c r="T523" s="93"/>
      <c r="U523" s="94"/>
      <c r="V523" s="59"/>
      <c r="W523" s="95"/>
      <c r="Y523" s="62"/>
      <c r="Z523" s="59"/>
      <c r="AA523" s="63"/>
      <c r="AB523" s="59"/>
      <c r="AC523" s="64"/>
      <c r="AD523" s="62"/>
      <c r="AE523" s="59"/>
      <c r="AF523" s="63"/>
      <c r="AG523" s="59"/>
      <c r="AH523" s="64"/>
      <c r="AI523" s="62"/>
      <c r="AJ523" s="64"/>
      <c r="AK523" s="65"/>
      <c r="AL523" s="387"/>
      <c r="AM523" s="65"/>
    </row>
    <row r="524" spans="1:39" ht="22.5" customHeight="1">
      <c r="A524" s="16" t="s">
        <v>37</v>
      </c>
      <c r="B524" s="57">
        <f>B382+B439+B499+B519</f>
        <v>0</v>
      </c>
      <c r="C524" s="58"/>
      <c r="D524" s="59">
        <f>+D382+D439+D499+D519</f>
        <v>-23.630554119735315</v>
      </c>
      <c r="E524" s="57">
        <f>E382+E439+E499+E519</f>
        <v>0</v>
      </c>
      <c r="F524" s="58"/>
      <c r="G524" s="59">
        <f>+G382+G439+G499+G519</f>
        <v>-6.3038650063474098</v>
      </c>
      <c r="H524" s="57">
        <f>H382+H439+H499+H519</f>
        <v>0</v>
      </c>
      <c r="I524" s="58"/>
      <c r="J524" s="59">
        <f>+J382+J439+J499+J519</f>
        <v>-0.47319347721300725</v>
      </c>
      <c r="K524" s="60">
        <f>+B524+E524+H524</f>
        <v>0</v>
      </c>
      <c r="L524" s="117">
        <f>+D524+G524+J524</f>
        <v>-30.407612603295732</v>
      </c>
      <c r="M524" s="116">
        <f>M382+M439+M499+M519</f>
        <v>0</v>
      </c>
      <c r="N524" s="76"/>
      <c r="O524" s="76"/>
      <c r="P524" s="76"/>
      <c r="Q524" s="76"/>
      <c r="R524" s="178"/>
      <c r="S524" s="117">
        <f>S382+S439+S499+S519</f>
        <v>0</v>
      </c>
      <c r="T524" s="93">
        <f>T382+T439+T499+T519</f>
        <v>0</v>
      </c>
      <c r="U524" s="94"/>
      <c r="V524" s="59">
        <f>V382+V439+V499+V519</f>
        <v>0</v>
      </c>
      <c r="W524" s="113">
        <f>L524+S524+V524</f>
        <v>-30.407612603295732</v>
      </c>
      <c r="Y524" s="62"/>
      <c r="Z524" s="59">
        <f>Z382+Z439+Z499+Z519</f>
        <v>0</v>
      </c>
      <c r="AA524" s="63"/>
      <c r="AB524" s="59">
        <f>AB382+AB439+AB499+AB519</f>
        <v>0</v>
      </c>
      <c r="AC524" s="64">
        <f t="shared" ref="AC524:AC525" si="380">Z524+AB524</f>
        <v>0</v>
      </c>
      <c r="AD524" s="62"/>
      <c r="AE524" s="59">
        <f>AE382+AE439+AE499+AE519</f>
        <v>0</v>
      </c>
      <c r="AF524" s="63"/>
      <c r="AG524" s="59">
        <f>AG382+AG439+AG499+AG519</f>
        <v>0</v>
      </c>
      <c r="AH524" s="64">
        <f t="shared" ref="AH524:AH525" si="381">AE524+AG524</f>
        <v>0</v>
      </c>
      <c r="AI524" s="62"/>
      <c r="AJ524" s="64">
        <f>AJ382+AJ439+AJ499+AJ519</f>
        <v>0</v>
      </c>
      <c r="AK524" s="65">
        <f>+AC524+AH524+AJ524</f>
        <v>0</v>
      </c>
      <c r="AL524" s="387"/>
      <c r="AM524" s="65">
        <f>W524+AK524</f>
        <v>-30.407612603295732</v>
      </c>
    </row>
    <row r="525" spans="1:39" ht="22.5" customHeight="1">
      <c r="A525" s="16" t="s">
        <v>38</v>
      </c>
      <c r="B525" s="57">
        <f>B383+B440+B500+B520</f>
        <v>0</v>
      </c>
      <c r="C525" s="58"/>
      <c r="D525" s="67">
        <f>+D383+D440+D500+D520</f>
        <v>50.257713279175277</v>
      </c>
      <c r="E525" s="57">
        <f>E383+E440+E500+E520</f>
        <v>0</v>
      </c>
      <c r="F525" s="58"/>
      <c r="G525" s="67">
        <f>+G383+G440+G500+G520</f>
        <v>8.8904747274591465</v>
      </c>
      <c r="H525" s="57">
        <f>H383+H440+H500+H520</f>
        <v>0</v>
      </c>
      <c r="I525" s="58"/>
      <c r="J525" s="67">
        <f>+J383+J440+J500+J520</f>
        <v>1.428052532055206</v>
      </c>
      <c r="K525" s="60">
        <f>+B525+E525+H525</f>
        <v>0</v>
      </c>
      <c r="L525" s="173">
        <f>+D525+G525+J525</f>
        <v>60.576240538689632</v>
      </c>
      <c r="M525" s="116">
        <f>M383+M440+M500+M520</f>
        <v>0</v>
      </c>
      <c r="N525" s="76"/>
      <c r="O525" s="76"/>
      <c r="P525" s="76"/>
      <c r="Q525" s="76"/>
      <c r="R525" s="178"/>
      <c r="S525" s="173">
        <f>S383+S440+S500+S520</f>
        <v>8.8912000597451346</v>
      </c>
      <c r="T525" s="60">
        <f>T383+T440+T500+T520</f>
        <v>0</v>
      </c>
      <c r="U525" s="94"/>
      <c r="V525" s="67">
        <f>V383+V440+V500+V520</f>
        <v>5.8256570356379012</v>
      </c>
      <c r="W525" s="114">
        <f>L525+S525+V525</f>
        <v>75.293097634072666</v>
      </c>
      <c r="Y525" s="62"/>
      <c r="Z525" s="67">
        <f>Z383+Z440+Z500+Z520</f>
        <v>0</v>
      </c>
      <c r="AA525" s="63"/>
      <c r="AB525" s="67">
        <f>AB383+AB440+AB500+AB520</f>
        <v>0</v>
      </c>
      <c r="AC525" s="125">
        <f t="shared" si="380"/>
        <v>0</v>
      </c>
      <c r="AD525" s="62"/>
      <c r="AE525" s="67">
        <f>AE383+AE440+AE500+AE520</f>
        <v>0</v>
      </c>
      <c r="AF525" s="63"/>
      <c r="AG525" s="67">
        <f>AG383+AG440+AG500+AG520</f>
        <v>0</v>
      </c>
      <c r="AH525" s="125">
        <f t="shared" si="381"/>
        <v>0</v>
      </c>
      <c r="AI525" s="62"/>
      <c r="AJ525" s="125">
        <f>AJ383+AJ440+AJ500+AJ520</f>
        <v>0</v>
      </c>
      <c r="AK525" s="75">
        <f>+AC525+AH525+AJ525</f>
        <v>0</v>
      </c>
      <c r="AL525" s="387"/>
      <c r="AM525" s="75">
        <f>W525+AK525</f>
        <v>75.293097634072666</v>
      </c>
    </row>
    <row r="526" spans="1:39" ht="22.5" customHeight="1" thickBot="1">
      <c r="A526" s="179" t="s">
        <v>78</v>
      </c>
      <c r="B526" s="180"/>
      <c r="C526" s="181"/>
      <c r="D526" s="182">
        <f>SUM(D524:D525)</f>
        <v>26.627159159439962</v>
      </c>
      <c r="E526" s="180"/>
      <c r="F526" s="181"/>
      <c r="G526" s="182">
        <f>SUM(G524:G525)</f>
        <v>2.5866097211117367</v>
      </c>
      <c r="H526" s="180"/>
      <c r="I526" s="181"/>
      <c r="J526" s="182">
        <f>SUM(J524:J525)</f>
        <v>0.95485905484219868</v>
      </c>
      <c r="K526" s="183"/>
      <c r="L526" s="275">
        <f>+D526+G526+J526</f>
        <v>30.168627935393896</v>
      </c>
      <c r="M526" s="285">
        <f>SUM(M524:M525)</f>
        <v>0</v>
      </c>
      <c r="N526" s="184"/>
      <c r="O526" s="184"/>
      <c r="P526" s="184"/>
      <c r="Q526" s="184"/>
      <c r="R526" s="185"/>
      <c r="S526" s="275">
        <f>SUM(S524:S525)</f>
        <v>8.8912000597451346</v>
      </c>
      <c r="T526" s="186">
        <f>SUM(T524:T525)</f>
        <v>0</v>
      </c>
      <c r="U526" s="187"/>
      <c r="V526" s="182">
        <f>SUM(V524:V525)</f>
        <v>5.8256570356379012</v>
      </c>
      <c r="W526" s="291">
        <f>SUM(W524:W525)</f>
        <v>44.885485030776934</v>
      </c>
      <c r="Y526" s="188"/>
      <c r="Z526" s="182">
        <f>SUM(Z524:Z525)</f>
        <v>0</v>
      </c>
      <c r="AA526" s="199"/>
      <c r="AB526" s="182">
        <f>SUM(AB524:AB525)</f>
        <v>0</v>
      </c>
      <c r="AC526" s="328">
        <f>SUM(AC524:AC525)</f>
        <v>0</v>
      </c>
      <c r="AD526" s="188"/>
      <c r="AE526" s="182">
        <f>SUM(AE524:AE525)</f>
        <v>0</v>
      </c>
      <c r="AF526" s="199"/>
      <c r="AG526" s="182">
        <f>SUM(AG524:AG525)</f>
        <v>0</v>
      </c>
      <c r="AH526" s="328">
        <f>SUM(AH524:AH525)</f>
        <v>0</v>
      </c>
      <c r="AI526" s="188"/>
      <c r="AJ526" s="328">
        <f>AJ525</f>
        <v>0</v>
      </c>
      <c r="AK526" s="392">
        <f>SUM(AK524:AK525)</f>
        <v>0</v>
      </c>
      <c r="AL526" s="387"/>
      <c r="AM526" s="392">
        <f>SUM(AM524:AM525)</f>
        <v>44.885485030776934</v>
      </c>
    </row>
    <row r="527" spans="1:39" ht="22.5" customHeight="1">
      <c r="A527" s="269"/>
      <c r="B527" s="203"/>
      <c r="C527" s="201"/>
      <c r="D527" s="202"/>
      <c r="K527" s="203"/>
      <c r="L527" s="202"/>
      <c r="M527" s="203"/>
      <c r="N527" s="203"/>
      <c r="O527" s="203"/>
      <c r="P527" s="203"/>
      <c r="Q527" s="203"/>
      <c r="R527" s="204"/>
      <c r="S527" s="202"/>
      <c r="W527" s="2"/>
      <c r="AA527" s="192"/>
      <c r="AD527" s="192"/>
      <c r="AF527" s="192"/>
      <c r="AI527" s="192"/>
    </row>
    <row r="528" spans="1:39" ht="22.5" customHeight="1" thickBot="1">
      <c r="A528" s="269"/>
      <c r="B528" s="203"/>
      <c r="C528" s="201"/>
      <c r="D528" s="202"/>
      <c r="K528" s="203"/>
      <c r="L528" s="202"/>
      <c r="M528" s="203"/>
      <c r="N528" s="203"/>
      <c r="O528" s="203"/>
      <c r="P528" s="203"/>
      <c r="Q528" s="203"/>
      <c r="R528" s="204"/>
      <c r="S528" s="202"/>
      <c r="W528" s="2"/>
      <c r="AA528" s="192"/>
      <c r="AD528" s="192"/>
      <c r="AF528" s="192"/>
      <c r="AI528" s="192"/>
    </row>
    <row r="529" spans="1:39" ht="32.85" customHeight="1" thickBot="1">
      <c r="A529" s="393"/>
      <c r="B529" s="628" t="s">
        <v>89</v>
      </c>
      <c r="C529" s="665"/>
      <c r="D529" s="665"/>
      <c r="E529" s="665"/>
      <c r="F529" s="665"/>
      <c r="G529" s="665"/>
      <c r="H529" s="665"/>
      <c r="I529" s="665"/>
      <c r="J529" s="665"/>
      <c r="K529" s="665"/>
      <c r="L529" s="665"/>
      <c r="M529" s="665"/>
      <c r="N529" s="665"/>
      <c r="O529" s="665"/>
      <c r="P529" s="665"/>
      <c r="Q529" s="665"/>
      <c r="R529" s="665"/>
      <c r="S529" s="665"/>
      <c r="T529" s="665"/>
      <c r="U529" s="665"/>
      <c r="V529" s="665"/>
      <c r="W529" s="666"/>
      <c r="Y529" s="631" t="s">
        <v>89</v>
      </c>
      <c r="Z529" s="632"/>
      <c r="AA529" s="632"/>
      <c r="AB529" s="632"/>
      <c r="AC529" s="632"/>
      <c r="AD529" s="632"/>
      <c r="AE529" s="632"/>
      <c r="AF529" s="632"/>
      <c r="AG529" s="632"/>
      <c r="AH529" s="632"/>
      <c r="AI529" s="632"/>
      <c r="AJ529" s="632"/>
      <c r="AK529" s="633"/>
      <c r="AM529" s="634" t="s">
        <v>106</v>
      </c>
    </row>
    <row r="530" spans="1:39" ht="22.5" customHeight="1">
      <c r="A530" s="638"/>
      <c r="B530" s="640" t="s">
        <v>2</v>
      </c>
      <c r="C530" s="641"/>
      <c r="D530" s="642"/>
      <c r="E530" s="643" t="s">
        <v>3</v>
      </c>
      <c r="F530" s="641"/>
      <c r="G530" s="642"/>
      <c r="H530" s="643" t="s">
        <v>4</v>
      </c>
      <c r="I530" s="641"/>
      <c r="J530" s="642"/>
      <c r="K530" s="643" t="s">
        <v>5</v>
      </c>
      <c r="L530" s="642"/>
      <c r="M530" s="643" t="s">
        <v>6</v>
      </c>
      <c r="N530" s="641"/>
      <c r="O530" s="641"/>
      <c r="P530" s="641"/>
      <c r="Q530" s="641"/>
      <c r="R530" s="641"/>
      <c r="S530" s="642"/>
      <c r="T530" s="643" t="s">
        <v>7</v>
      </c>
      <c r="U530" s="641"/>
      <c r="V530" s="642"/>
      <c r="W530" s="648" t="s">
        <v>8</v>
      </c>
      <c r="Y530" s="651" t="s">
        <v>9</v>
      </c>
      <c r="Z530" s="652"/>
      <c r="AA530" s="652"/>
      <c r="AB530" s="652"/>
      <c r="AC530" s="653"/>
      <c r="AD530" s="651" t="s">
        <v>10</v>
      </c>
      <c r="AE530" s="652"/>
      <c r="AF530" s="652"/>
      <c r="AG530" s="652"/>
      <c r="AH530" s="653"/>
      <c r="AI530" s="654" t="s">
        <v>11</v>
      </c>
      <c r="AJ530" s="655"/>
      <c r="AK530" s="4" t="s">
        <v>12</v>
      </c>
      <c r="AM530" s="635"/>
    </row>
    <row r="531" spans="1:39" ht="22.5" customHeight="1">
      <c r="A531" s="639"/>
      <c r="B531" s="5" t="s">
        <v>13</v>
      </c>
      <c r="C531" s="6" t="s">
        <v>14</v>
      </c>
      <c r="D531" s="7" t="s">
        <v>15</v>
      </c>
      <c r="E531" s="8" t="s">
        <v>13</v>
      </c>
      <c r="F531" s="6" t="s">
        <v>14</v>
      </c>
      <c r="G531" s="7" t="s">
        <v>15</v>
      </c>
      <c r="H531" s="8" t="s">
        <v>13</v>
      </c>
      <c r="I531" s="6" t="s">
        <v>14</v>
      </c>
      <c r="J531" s="7" t="s">
        <v>15</v>
      </c>
      <c r="K531" s="8" t="s">
        <v>81</v>
      </c>
      <c r="L531" s="9" t="s">
        <v>15</v>
      </c>
      <c r="M531" s="8" t="s">
        <v>17</v>
      </c>
      <c r="N531" s="662" t="s">
        <v>18</v>
      </c>
      <c r="O531" s="663"/>
      <c r="P531" s="663"/>
      <c r="Q531" s="663"/>
      <c r="R531" s="664"/>
      <c r="S531" s="10" t="s">
        <v>15</v>
      </c>
      <c r="T531" s="11" t="s">
        <v>19</v>
      </c>
      <c r="U531" s="12" t="s">
        <v>20</v>
      </c>
      <c r="V531" s="13" t="s">
        <v>15</v>
      </c>
      <c r="W531" s="649"/>
      <c r="Y531" s="644" t="s">
        <v>21</v>
      </c>
      <c r="Z531" s="645"/>
      <c r="AA531" s="646" t="s">
        <v>22</v>
      </c>
      <c r="AB531" s="645"/>
      <c r="AC531" s="14" t="s">
        <v>12</v>
      </c>
      <c r="AD531" s="644" t="s">
        <v>23</v>
      </c>
      <c r="AE531" s="645"/>
      <c r="AF531" s="646" t="s">
        <v>22</v>
      </c>
      <c r="AG531" s="645"/>
      <c r="AH531" s="14" t="s">
        <v>12</v>
      </c>
      <c r="AI531" s="644"/>
      <c r="AJ531" s="647"/>
      <c r="AK531" s="15"/>
      <c r="AM531" s="636"/>
    </row>
    <row r="532" spans="1:39" ht="22.5" customHeight="1">
      <c r="A532" s="16"/>
      <c r="B532" s="5" t="s">
        <v>24</v>
      </c>
      <c r="C532" s="6" t="s">
        <v>25</v>
      </c>
      <c r="D532" s="7" t="s">
        <v>26</v>
      </c>
      <c r="E532" s="8" t="s">
        <v>24</v>
      </c>
      <c r="F532" s="6" t="s">
        <v>25</v>
      </c>
      <c r="G532" s="7" t="s">
        <v>26</v>
      </c>
      <c r="H532" s="8" t="s">
        <v>24</v>
      </c>
      <c r="I532" s="6" t="s">
        <v>25</v>
      </c>
      <c r="J532" s="7"/>
      <c r="K532" s="8"/>
      <c r="L532" s="7" t="s">
        <v>26</v>
      </c>
      <c r="M532" s="8" t="s">
        <v>27</v>
      </c>
      <c r="N532" s="656" t="s">
        <v>28</v>
      </c>
      <c r="O532" s="658" t="s">
        <v>29</v>
      </c>
      <c r="P532" s="658" t="s">
        <v>30</v>
      </c>
      <c r="Q532" s="658" t="s">
        <v>31</v>
      </c>
      <c r="R532" s="660" t="s">
        <v>12</v>
      </c>
      <c r="S532" s="7" t="s">
        <v>26</v>
      </c>
      <c r="T532" s="11" t="s">
        <v>26</v>
      </c>
      <c r="U532" s="12" t="s">
        <v>25</v>
      </c>
      <c r="V532" s="7" t="s">
        <v>26</v>
      </c>
      <c r="W532" s="649"/>
      <c r="Y532" s="321" t="s">
        <v>34</v>
      </c>
      <c r="Z532" s="322" t="s">
        <v>15</v>
      </c>
      <c r="AA532" s="323" t="s">
        <v>34</v>
      </c>
      <c r="AB532" s="322" t="s">
        <v>15</v>
      </c>
      <c r="AC532" s="324" t="s">
        <v>15</v>
      </c>
      <c r="AD532" s="321" t="s">
        <v>34</v>
      </c>
      <c r="AE532" s="322" t="s">
        <v>15</v>
      </c>
      <c r="AF532" s="323" t="s">
        <v>34</v>
      </c>
      <c r="AG532" s="322" t="s">
        <v>15</v>
      </c>
      <c r="AH532" s="324" t="s">
        <v>15</v>
      </c>
      <c r="AI532" s="321" t="s">
        <v>34</v>
      </c>
      <c r="AJ532" s="324" t="s">
        <v>15</v>
      </c>
      <c r="AK532" s="331" t="s">
        <v>15</v>
      </c>
      <c r="AM532" s="636"/>
    </row>
    <row r="533" spans="1:39" ht="22.5" customHeight="1">
      <c r="A533" s="20" t="s">
        <v>33</v>
      </c>
      <c r="B533" s="21"/>
      <c r="C533" s="22"/>
      <c r="D533" s="23"/>
      <c r="E533" s="24"/>
      <c r="F533" s="22"/>
      <c r="G533" s="23"/>
      <c r="H533" s="24"/>
      <c r="I533" s="22"/>
      <c r="J533" s="23"/>
      <c r="K533" s="24"/>
      <c r="L533" s="25"/>
      <c r="M533" s="24"/>
      <c r="N533" s="657"/>
      <c r="O533" s="659"/>
      <c r="P533" s="659"/>
      <c r="Q533" s="659"/>
      <c r="R533" s="661"/>
      <c r="S533" s="23"/>
      <c r="T533" s="26"/>
      <c r="U533" s="27"/>
      <c r="V533" s="28"/>
      <c r="W533" s="650"/>
      <c r="Y533" s="325" t="s">
        <v>105</v>
      </c>
      <c r="Z533" s="30" t="s">
        <v>26</v>
      </c>
      <c r="AA533" s="31" t="s">
        <v>105</v>
      </c>
      <c r="AB533" s="30" t="s">
        <v>26</v>
      </c>
      <c r="AC533" s="32" t="s">
        <v>26</v>
      </c>
      <c r="AD533" s="325" t="s">
        <v>105</v>
      </c>
      <c r="AE533" s="30" t="s">
        <v>26</v>
      </c>
      <c r="AF533" s="31" t="s">
        <v>105</v>
      </c>
      <c r="AG533" s="30" t="s">
        <v>26</v>
      </c>
      <c r="AH533" s="32" t="s">
        <v>26</v>
      </c>
      <c r="AI533" s="29" t="s">
        <v>105</v>
      </c>
      <c r="AJ533" s="32" t="s">
        <v>26</v>
      </c>
      <c r="AK533" s="193" t="s">
        <v>26</v>
      </c>
      <c r="AM533" s="637"/>
    </row>
    <row r="534" spans="1:39" ht="22.5" customHeight="1">
      <c r="A534" s="33"/>
      <c r="B534" s="5"/>
      <c r="C534" s="6"/>
      <c r="D534" s="7"/>
      <c r="E534" s="8"/>
      <c r="F534" s="6"/>
      <c r="G534" s="7"/>
      <c r="H534" s="8"/>
      <c r="I534" s="6"/>
      <c r="J534" s="7"/>
      <c r="K534" s="8"/>
      <c r="L534" s="9"/>
      <c r="M534" s="8"/>
      <c r="N534" s="8"/>
      <c r="O534" s="34"/>
      <c r="P534" s="34"/>
      <c r="Q534" s="34"/>
      <c r="R534" s="35"/>
      <c r="S534" s="7"/>
      <c r="T534" s="11"/>
      <c r="U534" s="12"/>
      <c r="V534" s="13"/>
      <c r="W534" s="36"/>
      <c r="Y534" s="17"/>
      <c r="Z534" s="9"/>
      <c r="AA534" s="18"/>
      <c r="AB534" s="9"/>
      <c r="AC534" s="19"/>
      <c r="AD534" s="17"/>
      <c r="AE534" s="9"/>
      <c r="AF534" s="18"/>
      <c r="AG534" s="9"/>
      <c r="AH534" s="19"/>
      <c r="AI534" s="17"/>
      <c r="AJ534" s="19"/>
      <c r="AK534" s="19"/>
      <c r="AL534" s="1"/>
      <c r="AM534" s="37"/>
    </row>
    <row r="535" spans="1:39" ht="22.5" customHeight="1">
      <c r="A535" s="38" t="s">
        <v>35</v>
      </c>
      <c r="B535" s="292"/>
      <c r="C535" s="293"/>
      <c r="D535" s="294"/>
      <c r="E535" s="295"/>
      <c r="F535" s="293"/>
      <c r="G535" s="294"/>
      <c r="H535" s="295"/>
      <c r="I535" s="293"/>
      <c r="J535" s="294"/>
      <c r="K535" s="295"/>
      <c r="L535" s="294"/>
      <c r="M535" s="295"/>
      <c r="N535" s="295"/>
      <c r="O535" s="296"/>
      <c r="P535" s="296"/>
      <c r="Q535" s="296"/>
      <c r="R535" s="294"/>
      <c r="S535" s="294"/>
      <c r="T535" s="297"/>
      <c r="U535" s="298"/>
      <c r="V535" s="299"/>
      <c r="W535" s="300"/>
      <c r="Y535" s="50"/>
      <c r="Z535" s="43"/>
      <c r="AA535" s="51"/>
      <c r="AB535" s="43"/>
      <c r="AC535" s="52"/>
      <c r="AD535" s="50"/>
      <c r="AE535" s="43"/>
      <c r="AF535" s="51"/>
      <c r="AG535" s="43"/>
      <c r="AH535" s="52"/>
      <c r="AI535" s="50"/>
      <c r="AJ535" s="52"/>
      <c r="AK535" s="52"/>
      <c r="AL535" s="1"/>
      <c r="AM535" s="53"/>
    </row>
    <row r="536" spans="1:39" ht="22.5" customHeight="1">
      <c r="A536" s="54"/>
      <c r="B536" s="301"/>
      <c r="C536" s="302"/>
      <c r="D536" s="303"/>
      <c r="E536" s="304"/>
      <c r="F536" s="302"/>
      <c r="G536" s="303"/>
      <c r="H536" s="304"/>
      <c r="I536" s="302"/>
      <c r="J536" s="303"/>
      <c r="K536" s="304"/>
      <c r="L536" s="303"/>
      <c r="M536" s="304"/>
      <c r="N536" s="304"/>
      <c r="O536" s="305"/>
      <c r="P536" s="305"/>
      <c r="Q536" s="305"/>
      <c r="R536" s="303"/>
      <c r="S536" s="303"/>
      <c r="T536" s="306"/>
      <c r="U536" s="307"/>
      <c r="V536" s="308"/>
      <c r="W536" s="309"/>
      <c r="Y536" s="17"/>
      <c r="Z536" s="9"/>
      <c r="AA536" s="18"/>
      <c r="AB536" s="9"/>
      <c r="AC536" s="19"/>
      <c r="AD536" s="17"/>
      <c r="AE536" s="9"/>
      <c r="AF536" s="18"/>
      <c r="AG536" s="9"/>
      <c r="AH536" s="19"/>
      <c r="AI536" s="17"/>
      <c r="AJ536" s="19"/>
      <c r="AK536" s="19"/>
      <c r="AL536" s="1"/>
      <c r="AM536" s="37"/>
    </row>
    <row r="537" spans="1:39" ht="22.5" customHeight="1">
      <c r="A537" s="16" t="s">
        <v>90</v>
      </c>
      <c r="B537" s="301"/>
      <c r="C537" s="302"/>
      <c r="D537" s="303"/>
      <c r="E537" s="304"/>
      <c r="F537" s="302"/>
      <c r="G537" s="303"/>
      <c r="H537" s="304"/>
      <c r="I537" s="302"/>
      <c r="J537" s="303"/>
      <c r="K537" s="304"/>
      <c r="L537" s="303"/>
      <c r="M537" s="304"/>
      <c r="N537" s="304"/>
      <c r="O537" s="305"/>
      <c r="P537" s="305"/>
      <c r="Q537" s="305"/>
      <c r="R537" s="303"/>
      <c r="S537" s="303"/>
      <c r="T537" s="306"/>
      <c r="U537" s="307"/>
      <c r="V537" s="308"/>
      <c r="W537" s="309"/>
      <c r="Y537" s="17"/>
      <c r="Z537" s="9"/>
      <c r="AA537" s="18"/>
      <c r="AB537" s="9"/>
      <c r="AC537" s="19"/>
      <c r="AD537" s="17"/>
      <c r="AE537" s="9"/>
      <c r="AF537" s="18"/>
      <c r="AG537" s="9"/>
      <c r="AH537" s="19"/>
      <c r="AI537" s="17"/>
      <c r="AJ537" s="19"/>
      <c r="AK537" s="19"/>
      <c r="AL537" s="1"/>
      <c r="AM537" s="37"/>
    </row>
    <row r="538" spans="1:39" ht="22.5" customHeight="1">
      <c r="A538" s="56" t="s">
        <v>37</v>
      </c>
      <c r="B538" s="206">
        <f t="shared" ref="B538:M540" si="382">IF(B10=0, "NA",B362/B10)</f>
        <v>0</v>
      </c>
      <c r="C538" s="207">
        <f t="shared" si="382"/>
        <v>-1.4452135746796078E-2</v>
      </c>
      <c r="D538" s="208">
        <f t="shared" si="382"/>
        <v>-1.4452135746796064E-2</v>
      </c>
      <c r="E538" s="209" t="str">
        <f t="shared" si="382"/>
        <v>NA</v>
      </c>
      <c r="F538" s="210" t="str">
        <f t="shared" si="382"/>
        <v>NA</v>
      </c>
      <c r="G538" s="211" t="str">
        <f t="shared" si="382"/>
        <v>NA</v>
      </c>
      <c r="H538" s="209" t="str">
        <f t="shared" si="382"/>
        <v>NA</v>
      </c>
      <c r="I538" s="210" t="str">
        <f t="shared" si="382"/>
        <v>NA</v>
      </c>
      <c r="J538" s="211" t="str">
        <f t="shared" si="382"/>
        <v>NA</v>
      </c>
      <c r="K538" s="212">
        <f t="shared" si="382"/>
        <v>0</v>
      </c>
      <c r="L538" s="208">
        <f t="shared" si="382"/>
        <v>-1.4452135746796064E-2</v>
      </c>
      <c r="M538" s="209" t="str">
        <f t="shared" si="382"/>
        <v>NA</v>
      </c>
      <c r="N538" s="209"/>
      <c r="O538" s="210"/>
      <c r="P538" s="210"/>
      <c r="Q538" s="210"/>
      <c r="R538" s="211" t="str">
        <f t="shared" ref="R538:W540" si="383">IF(R10=0, "NA",R362/R10)</f>
        <v>NA</v>
      </c>
      <c r="S538" s="211" t="str">
        <f t="shared" si="383"/>
        <v>NA</v>
      </c>
      <c r="T538" s="209" t="str">
        <f t="shared" si="383"/>
        <v>NA</v>
      </c>
      <c r="U538" s="210" t="str">
        <f t="shared" si="383"/>
        <v>NA</v>
      </c>
      <c r="V538" s="211" t="str">
        <f t="shared" si="383"/>
        <v>NA</v>
      </c>
      <c r="W538" s="213">
        <f t="shared" si="383"/>
        <v>-1.4452135746796064E-2</v>
      </c>
      <c r="Y538" s="332" t="str">
        <f t="shared" ref="Y538:AM540" si="384">IF(Y10=0, "NA",Y362/Y10)</f>
        <v>NA</v>
      </c>
      <c r="Z538" s="341" t="str">
        <f t="shared" si="384"/>
        <v>NA</v>
      </c>
      <c r="AA538" s="342">
        <f t="shared" si="384"/>
        <v>0</v>
      </c>
      <c r="AB538" s="341">
        <f t="shared" si="384"/>
        <v>0</v>
      </c>
      <c r="AC538" s="343">
        <f t="shared" si="384"/>
        <v>0</v>
      </c>
      <c r="AD538" s="332" t="str">
        <f t="shared" si="384"/>
        <v>NA</v>
      </c>
      <c r="AE538" s="341" t="str">
        <f t="shared" si="384"/>
        <v>NA</v>
      </c>
      <c r="AF538" s="342" t="str">
        <f t="shared" si="384"/>
        <v>NA</v>
      </c>
      <c r="AG538" s="341" t="str">
        <f t="shared" si="384"/>
        <v>NA</v>
      </c>
      <c r="AH538" s="343" t="str">
        <f t="shared" si="384"/>
        <v>NA</v>
      </c>
      <c r="AI538" s="332" t="str">
        <f t="shared" si="384"/>
        <v>NA</v>
      </c>
      <c r="AJ538" s="343" t="str">
        <f t="shared" si="384"/>
        <v>NA</v>
      </c>
      <c r="AK538" s="343">
        <f t="shared" si="384"/>
        <v>0</v>
      </c>
      <c r="AL538" s="344"/>
      <c r="AM538" s="345">
        <f t="shared" si="384"/>
        <v>-1.42050968260004E-2</v>
      </c>
    </row>
    <row r="539" spans="1:39" ht="22.5" customHeight="1">
      <c r="A539" s="56" t="s">
        <v>38</v>
      </c>
      <c r="B539" s="214">
        <f t="shared" si="382"/>
        <v>0</v>
      </c>
      <c r="C539" s="215">
        <f t="shared" si="382"/>
        <v>9.3374427791367523E-2</v>
      </c>
      <c r="D539" s="216">
        <f t="shared" si="382"/>
        <v>9.3374427791367551E-2</v>
      </c>
      <c r="E539" s="209" t="str">
        <f t="shared" si="382"/>
        <v>NA</v>
      </c>
      <c r="F539" s="210" t="str">
        <f t="shared" si="382"/>
        <v>NA</v>
      </c>
      <c r="G539" s="211" t="str">
        <f t="shared" si="382"/>
        <v>NA</v>
      </c>
      <c r="H539" s="209" t="str">
        <f t="shared" si="382"/>
        <v>NA</v>
      </c>
      <c r="I539" s="210" t="str">
        <f t="shared" si="382"/>
        <v>NA</v>
      </c>
      <c r="J539" s="211" t="str">
        <f t="shared" si="382"/>
        <v>NA</v>
      </c>
      <c r="K539" s="212">
        <f t="shared" si="382"/>
        <v>0</v>
      </c>
      <c r="L539" s="217">
        <f t="shared" si="382"/>
        <v>9.3374427791367551E-2</v>
      </c>
      <c r="M539" s="209" t="str">
        <f t="shared" si="382"/>
        <v>NA</v>
      </c>
      <c r="N539" s="209"/>
      <c r="O539" s="210"/>
      <c r="P539" s="210"/>
      <c r="Q539" s="210"/>
      <c r="R539" s="211" t="str">
        <f t="shared" si="383"/>
        <v>NA</v>
      </c>
      <c r="S539" s="211" t="str">
        <f t="shared" si="383"/>
        <v>NA</v>
      </c>
      <c r="T539" s="212">
        <f t="shared" si="383"/>
        <v>0</v>
      </c>
      <c r="U539" s="207">
        <f t="shared" si="383"/>
        <v>4.7598099205902161E-2</v>
      </c>
      <c r="V539" s="216">
        <f t="shared" si="383"/>
        <v>4.7598099205902238E-2</v>
      </c>
      <c r="W539" s="218">
        <f>IF(W11=0, "NA",W363/W11)</f>
        <v>8.342694253169089E-2</v>
      </c>
      <c r="Y539" s="333" t="str">
        <f t="shared" si="384"/>
        <v>NA</v>
      </c>
      <c r="Z539" s="346" t="str">
        <f t="shared" si="384"/>
        <v>NA</v>
      </c>
      <c r="AA539" s="347" t="str">
        <f t="shared" si="384"/>
        <v>NA</v>
      </c>
      <c r="AB539" s="346" t="str">
        <f t="shared" si="384"/>
        <v>NA</v>
      </c>
      <c r="AC539" s="348" t="str">
        <f t="shared" si="384"/>
        <v>NA</v>
      </c>
      <c r="AD539" s="333">
        <f t="shared" si="384"/>
        <v>0</v>
      </c>
      <c r="AE539" s="346">
        <f t="shared" si="384"/>
        <v>0</v>
      </c>
      <c r="AF539" s="347">
        <f t="shared" si="384"/>
        <v>0</v>
      </c>
      <c r="AG539" s="346">
        <f t="shared" si="384"/>
        <v>0</v>
      </c>
      <c r="AH539" s="348">
        <f t="shared" si="384"/>
        <v>0</v>
      </c>
      <c r="AI539" s="333" t="str">
        <f t="shared" si="384"/>
        <v>NA</v>
      </c>
      <c r="AJ539" s="348" t="str">
        <f t="shared" si="384"/>
        <v>NA</v>
      </c>
      <c r="AK539" s="348">
        <f t="shared" si="384"/>
        <v>0</v>
      </c>
      <c r="AL539" s="344"/>
      <c r="AM539" s="349">
        <f t="shared" si="384"/>
        <v>7.9227178368283427E-2</v>
      </c>
    </row>
    <row r="540" spans="1:39" ht="22.5" customHeight="1">
      <c r="A540" s="56" t="s">
        <v>39</v>
      </c>
      <c r="B540" s="206">
        <f t="shared" si="382"/>
        <v>0</v>
      </c>
      <c r="C540" s="207">
        <f t="shared" si="382"/>
        <v>4.0588277567219742E-2</v>
      </c>
      <c r="D540" s="208">
        <f t="shared" si="382"/>
        <v>4.0588277567219763E-2</v>
      </c>
      <c r="E540" s="212" t="str">
        <f t="shared" si="382"/>
        <v>NA</v>
      </c>
      <c r="F540" s="207" t="str">
        <f t="shared" si="382"/>
        <v>NA</v>
      </c>
      <c r="G540" s="208" t="str">
        <f t="shared" si="382"/>
        <v>NA</v>
      </c>
      <c r="H540" s="212" t="str">
        <f t="shared" si="382"/>
        <v>NA</v>
      </c>
      <c r="I540" s="207" t="str">
        <f t="shared" si="382"/>
        <v>NA</v>
      </c>
      <c r="J540" s="208" t="str">
        <f t="shared" si="382"/>
        <v>NA</v>
      </c>
      <c r="K540" s="212">
        <f t="shared" si="382"/>
        <v>0</v>
      </c>
      <c r="L540" s="208">
        <f t="shared" si="382"/>
        <v>4.0588277567219763E-2</v>
      </c>
      <c r="M540" s="212" t="str">
        <f t="shared" si="382"/>
        <v>NA</v>
      </c>
      <c r="N540" s="212"/>
      <c r="O540" s="207"/>
      <c r="P540" s="207"/>
      <c r="Q540" s="207"/>
      <c r="R540" s="208" t="str">
        <f t="shared" si="383"/>
        <v>NA</v>
      </c>
      <c r="S540" s="208" t="str">
        <f t="shared" si="383"/>
        <v>NA</v>
      </c>
      <c r="T540" s="219" t="str">
        <f t="shared" si="383"/>
        <v>NA</v>
      </c>
      <c r="U540" s="219" t="str">
        <f t="shared" si="383"/>
        <v>NA</v>
      </c>
      <c r="V540" s="208">
        <f t="shared" si="383"/>
        <v>4.7598099205902238E-2</v>
      </c>
      <c r="W540" s="213">
        <f t="shared" si="383"/>
        <v>4.1458405559180761E-2</v>
      </c>
      <c r="Y540" s="332" t="str">
        <f t="shared" si="384"/>
        <v>NA</v>
      </c>
      <c r="Z540" s="341" t="str">
        <f t="shared" si="384"/>
        <v>NA</v>
      </c>
      <c r="AA540" s="342" t="str">
        <f t="shared" si="384"/>
        <v>NA</v>
      </c>
      <c r="AB540" s="341">
        <f t="shared" si="384"/>
        <v>0</v>
      </c>
      <c r="AC540" s="343">
        <f t="shared" si="384"/>
        <v>0</v>
      </c>
      <c r="AD540" s="332" t="str">
        <f t="shared" si="384"/>
        <v>NA</v>
      </c>
      <c r="AE540" s="341">
        <f t="shared" si="384"/>
        <v>0</v>
      </c>
      <c r="AF540" s="342" t="str">
        <f t="shared" si="384"/>
        <v>NA</v>
      </c>
      <c r="AG540" s="341">
        <f t="shared" si="384"/>
        <v>0</v>
      </c>
      <c r="AH540" s="343">
        <f t="shared" si="384"/>
        <v>0</v>
      </c>
      <c r="AI540" s="332" t="str">
        <f t="shared" si="384"/>
        <v>NA</v>
      </c>
      <c r="AJ540" s="343" t="str">
        <f t="shared" si="384"/>
        <v>NA</v>
      </c>
      <c r="AK540" s="343">
        <f t="shared" si="384"/>
        <v>0</v>
      </c>
      <c r="AL540" s="350"/>
      <c r="AM540" s="345">
        <f t="shared" si="384"/>
        <v>3.9950792387275634E-2</v>
      </c>
    </row>
    <row r="541" spans="1:39" ht="15" customHeight="1">
      <c r="A541" s="16"/>
      <c r="B541" s="206"/>
      <c r="C541" s="207"/>
      <c r="D541" s="208"/>
      <c r="E541" s="212"/>
      <c r="F541" s="207"/>
      <c r="G541" s="208"/>
      <c r="H541" s="212"/>
      <c r="I541" s="207"/>
      <c r="J541" s="208"/>
      <c r="K541" s="212"/>
      <c r="L541" s="208"/>
      <c r="M541" s="212"/>
      <c r="N541" s="212"/>
      <c r="O541" s="207"/>
      <c r="P541" s="207"/>
      <c r="Q541" s="207"/>
      <c r="R541" s="208"/>
      <c r="S541" s="208"/>
      <c r="T541" s="212"/>
      <c r="U541" s="207"/>
      <c r="V541" s="208"/>
      <c r="W541" s="213"/>
      <c r="Y541" s="332"/>
      <c r="Z541" s="341"/>
      <c r="AA541" s="342"/>
      <c r="AB541" s="341"/>
      <c r="AC541" s="343"/>
      <c r="AD541" s="332"/>
      <c r="AE541" s="341"/>
      <c r="AF541" s="342"/>
      <c r="AG541" s="341"/>
      <c r="AH541" s="343"/>
      <c r="AI541" s="332"/>
      <c r="AJ541" s="343"/>
      <c r="AK541" s="343"/>
      <c r="AL541" s="351"/>
      <c r="AM541" s="345"/>
    </row>
    <row r="542" spans="1:39" ht="22.5" customHeight="1">
      <c r="A542" s="16" t="s">
        <v>91</v>
      </c>
      <c r="B542" s="206"/>
      <c r="C542" s="207"/>
      <c r="D542" s="208"/>
      <c r="E542" s="212"/>
      <c r="F542" s="207"/>
      <c r="G542" s="208"/>
      <c r="H542" s="212"/>
      <c r="I542" s="207"/>
      <c r="J542" s="208"/>
      <c r="K542" s="212"/>
      <c r="L542" s="208"/>
      <c r="M542" s="212"/>
      <c r="N542" s="212"/>
      <c r="O542" s="207"/>
      <c r="P542" s="207"/>
      <c r="Q542" s="207"/>
      <c r="R542" s="208"/>
      <c r="S542" s="208"/>
      <c r="T542" s="212"/>
      <c r="U542" s="207"/>
      <c r="V542" s="208"/>
      <c r="W542" s="213"/>
      <c r="Y542" s="332"/>
      <c r="Z542" s="341"/>
      <c r="AA542" s="342"/>
      <c r="AB542" s="341"/>
      <c r="AC542" s="343"/>
      <c r="AD542" s="332"/>
      <c r="AE542" s="341"/>
      <c r="AF542" s="342"/>
      <c r="AG542" s="341"/>
      <c r="AH542" s="343"/>
      <c r="AI542" s="332"/>
      <c r="AJ542" s="343"/>
      <c r="AK542" s="343"/>
      <c r="AL542" s="351"/>
      <c r="AM542" s="345"/>
    </row>
    <row r="543" spans="1:39" ht="22.5" customHeight="1">
      <c r="A543" s="56" t="s">
        <v>37</v>
      </c>
      <c r="B543" s="206">
        <f t="shared" ref="B543:M545" si="385">IF(B15=0, "NA",B367/B15)</f>
        <v>0</v>
      </c>
      <c r="C543" s="207">
        <f t="shared" si="385"/>
        <v>-1.4452135746796078E-2</v>
      </c>
      <c r="D543" s="208">
        <f t="shared" si="385"/>
        <v>-1.4452135746796109E-2</v>
      </c>
      <c r="E543" s="212">
        <f t="shared" si="385"/>
        <v>0</v>
      </c>
      <c r="F543" s="207">
        <f t="shared" si="385"/>
        <v>-1.4452135746796078E-2</v>
      </c>
      <c r="G543" s="208">
        <f t="shared" si="385"/>
        <v>-1.4452135746796034E-2</v>
      </c>
      <c r="H543" s="212">
        <f t="shared" si="385"/>
        <v>0</v>
      </c>
      <c r="I543" s="207">
        <f t="shared" si="385"/>
        <v>-1.4452135746796078E-2</v>
      </c>
      <c r="J543" s="208">
        <f t="shared" si="385"/>
        <v>-1.4452135746795989E-2</v>
      </c>
      <c r="K543" s="212">
        <f t="shared" si="385"/>
        <v>0</v>
      </c>
      <c r="L543" s="208">
        <f t="shared" si="385"/>
        <v>-1.4452135746796012E-2</v>
      </c>
      <c r="M543" s="212" t="str">
        <f t="shared" si="385"/>
        <v>NA</v>
      </c>
      <c r="N543" s="212"/>
      <c r="O543" s="207"/>
      <c r="P543" s="207"/>
      <c r="Q543" s="207"/>
      <c r="R543" s="208" t="str">
        <f t="shared" ref="R543:W545" si="386">IF(R15=0, "NA",R367/R15)</f>
        <v>NA</v>
      </c>
      <c r="S543" s="208" t="str">
        <f t="shared" si="386"/>
        <v>NA</v>
      </c>
      <c r="T543" s="212" t="str">
        <f t="shared" si="386"/>
        <v>NA</v>
      </c>
      <c r="U543" s="207" t="str">
        <f t="shared" si="386"/>
        <v>NA</v>
      </c>
      <c r="V543" s="208" t="str">
        <f t="shared" si="386"/>
        <v>NA</v>
      </c>
      <c r="W543" s="213">
        <f t="shared" si="386"/>
        <v>-1.4452135746796012E-2</v>
      </c>
      <c r="Y543" s="332" t="str">
        <f t="shared" ref="Y543:AK545" si="387">IF(Y15=0, "NA",Y367/Y15)</f>
        <v>NA</v>
      </c>
      <c r="Z543" s="341" t="str">
        <f t="shared" si="387"/>
        <v>NA</v>
      </c>
      <c r="AA543" s="342">
        <f t="shared" si="387"/>
        <v>0</v>
      </c>
      <c r="AB543" s="341">
        <f t="shared" si="387"/>
        <v>0</v>
      </c>
      <c r="AC543" s="343">
        <f t="shared" si="387"/>
        <v>0</v>
      </c>
      <c r="AD543" s="332" t="str">
        <f t="shared" si="387"/>
        <v>NA</v>
      </c>
      <c r="AE543" s="341" t="str">
        <f t="shared" si="387"/>
        <v>NA</v>
      </c>
      <c r="AF543" s="342" t="str">
        <f t="shared" si="387"/>
        <v>NA</v>
      </c>
      <c r="AG543" s="341" t="str">
        <f t="shared" si="387"/>
        <v>NA</v>
      </c>
      <c r="AH543" s="343" t="str">
        <f t="shared" si="387"/>
        <v>NA</v>
      </c>
      <c r="AI543" s="332" t="str">
        <f t="shared" si="387"/>
        <v>NA</v>
      </c>
      <c r="AJ543" s="343" t="str">
        <f t="shared" si="387"/>
        <v>NA</v>
      </c>
      <c r="AK543" s="343">
        <f t="shared" si="387"/>
        <v>0</v>
      </c>
      <c r="AL543" s="344"/>
      <c r="AM543" s="345">
        <f t="shared" ref="AM543:AM545" si="388">IF(AM15=0, "NA",AM367/AM15)</f>
        <v>-1.4205096826000348E-2</v>
      </c>
    </row>
    <row r="544" spans="1:39" ht="22.5" customHeight="1">
      <c r="A544" s="56" t="s">
        <v>38</v>
      </c>
      <c r="B544" s="206">
        <f t="shared" si="385"/>
        <v>0</v>
      </c>
      <c r="C544" s="215">
        <f t="shared" si="385"/>
        <v>9.3374427791367454E-2</v>
      </c>
      <c r="D544" s="216">
        <f t="shared" si="385"/>
        <v>9.3374427791367412E-2</v>
      </c>
      <c r="E544" s="212">
        <f t="shared" si="385"/>
        <v>0</v>
      </c>
      <c r="F544" s="215">
        <f t="shared" si="385"/>
        <v>9.3374427791367523E-2</v>
      </c>
      <c r="G544" s="216">
        <f t="shared" si="385"/>
        <v>9.3374427791367662E-2</v>
      </c>
      <c r="H544" s="212">
        <f t="shared" si="385"/>
        <v>0</v>
      </c>
      <c r="I544" s="215">
        <f t="shared" si="385"/>
        <v>9.3374427791367398E-2</v>
      </c>
      <c r="J544" s="216">
        <f t="shared" si="385"/>
        <v>9.3374427791367273E-2</v>
      </c>
      <c r="K544" s="212">
        <f t="shared" si="385"/>
        <v>0</v>
      </c>
      <c r="L544" s="217">
        <f t="shared" si="385"/>
        <v>9.3374427791367468E-2</v>
      </c>
      <c r="M544" s="212" t="str">
        <f t="shared" si="385"/>
        <v>NA</v>
      </c>
      <c r="N544" s="212"/>
      <c r="O544" s="207"/>
      <c r="P544" s="207"/>
      <c r="Q544" s="207"/>
      <c r="R544" s="208" t="str">
        <f t="shared" si="386"/>
        <v>NA</v>
      </c>
      <c r="S544" s="208" t="str">
        <f t="shared" si="386"/>
        <v>NA</v>
      </c>
      <c r="T544" s="212">
        <f t="shared" si="386"/>
        <v>0</v>
      </c>
      <c r="U544" s="207">
        <f t="shared" si="386"/>
        <v>4.7598099205902161E-2</v>
      </c>
      <c r="V544" s="216">
        <f t="shared" si="386"/>
        <v>4.7598099205902161E-2</v>
      </c>
      <c r="W544" s="218">
        <f t="shared" si="386"/>
        <v>8.6028634365802659E-2</v>
      </c>
      <c r="Y544" s="333" t="str">
        <f t="shared" si="387"/>
        <v>NA</v>
      </c>
      <c r="Z544" s="346" t="str">
        <f t="shared" si="387"/>
        <v>NA</v>
      </c>
      <c r="AA544" s="347" t="str">
        <f t="shared" si="387"/>
        <v>NA</v>
      </c>
      <c r="AB544" s="346" t="str">
        <f t="shared" si="387"/>
        <v>NA</v>
      </c>
      <c r="AC544" s="348" t="str">
        <f t="shared" si="387"/>
        <v>NA</v>
      </c>
      <c r="AD544" s="333">
        <f t="shared" si="387"/>
        <v>0</v>
      </c>
      <c r="AE544" s="346">
        <f t="shared" si="387"/>
        <v>0</v>
      </c>
      <c r="AF544" s="347">
        <f t="shared" si="387"/>
        <v>0</v>
      </c>
      <c r="AG544" s="346">
        <f t="shared" si="387"/>
        <v>0</v>
      </c>
      <c r="AH544" s="348">
        <f t="shared" si="387"/>
        <v>0</v>
      </c>
      <c r="AI544" s="333" t="str">
        <f t="shared" si="387"/>
        <v>NA</v>
      </c>
      <c r="AJ544" s="348" t="str">
        <f t="shared" si="387"/>
        <v>NA</v>
      </c>
      <c r="AK544" s="348">
        <f t="shared" si="387"/>
        <v>0</v>
      </c>
      <c r="AL544" s="344"/>
      <c r="AM544" s="349">
        <f t="shared" si="388"/>
        <v>7.8794884922273739E-2</v>
      </c>
    </row>
    <row r="545" spans="1:39" ht="22.5" customHeight="1">
      <c r="A545" s="56" t="s">
        <v>39</v>
      </c>
      <c r="B545" s="206">
        <f t="shared" si="385"/>
        <v>0</v>
      </c>
      <c r="C545" s="207">
        <f t="shared" si="385"/>
        <v>5.3708036838327172E-2</v>
      </c>
      <c r="D545" s="208">
        <f t="shared" si="385"/>
        <v>5.3708036838327131E-2</v>
      </c>
      <c r="E545" s="212">
        <f t="shared" si="385"/>
        <v>0</v>
      </c>
      <c r="F545" s="207">
        <f t="shared" si="385"/>
        <v>0</v>
      </c>
      <c r="G545" s="208">
        <f t="shared" si="385"/>
        <v>4.3669678044820942E-2</v>
      </c>
      <c r="H545" s="212">
        <f t="shared" si="385"/>
        <v>0</v>
      </c>
      <c r="I545" s="207">
        <f t="shared" si="385"/>
        <v>1.0218704955362869E-2</v>
      </c>
      <c r="J545" s="208">
        <f t="shared" si="385"/>
        <v>1.0218704955362912E-2</v>
      </c>
      <c r="K545" s="212">
        <f t="shared" si="385"/>
        <v>0</v>
      </c>
      <c r="L545" s="208">
        <f t="shared" si="385"/>
        <v>2.7857787528208069E-2</v>
      </c>
      <c r="M545" s="212" t="str">
        <f t="shared" si="385"/>
        <v>NA</v>
      </c>
      <c r="N545" s="212"/>
      <c r="O545" s="207"/>
      <c r="P545" s="207"/>
      <c r="Q545" s="207"/>
      <c r="R545" s="208" t="str">
        <f t="shared" si="386"/>
        <v>NA</v>
      </c>
      <c r="S545" s="208" t="str">
        <f t="shared" si="386"/>
        <v>NA</v>
      </c>
      <c r="T545" s="219" t="str">
        <f t="shared" si="386"/>
        <v>NA</v>
      </c>
      <c r="U545" s="219" t="str">
        <f t="shared" si="386"/>
        <v>NA</v>
      </c>
      <c r="V545" s="208">
        <f t="shared" si="386"/>
        <v>4.7598099205902161E-2</v>
      </c>
      <c r="W545" s="213">
        <f t="shared" si="386"/>
        <v>2.9235070167997909E-2</v>
      </c>
      <c r="Y545" s="332" t="str">
        <f t="shared" si="387"/>
        <v>NA</v>
      </c>
      <c r="Z545" s="341" t="str">
        <f t="shared" si="387"/>
        <v>NA</v>
      </c>
      <c r="AA545" s="342" t="str">
        <f t="shared" si="387"/>
        <v>NA</v>
      </c>
      <c r="AB545" s="341">
        <f t="shared" si="387"/>
        <v>0</v>
      </c>
      <c r="AC545" s="343">
        <f t="shared" si="387"/>
        <v>0</v>
      </c>
      <c r="AD545" s="332" t="str">
        <f t="shared" si="387"/>
        <v>NA</v>
      </c>
      <c r="AE545" s="341">
        <f t="shared" si="387"/>
        <v>0</v>
      </c>
      <c r="AF545" s="342" t="str">
        <f t="shared" si="387"/>
        <v>NA</v>
      </c>
      <c r="AG545" s="341">
        <f t="shared" si="387"/>
        <v>0</v>
      </c>
      <c r="AH545" s="343">
        <f t="shared" si="387"/>
        <v>0</v>
      </c>
      <c r="AI545" s="332" t="str">
        <f t="shared" si="387"/>
        <v>NA</v>
      </c>
      <c r="AJ545" s="343" t="str">
        <f t="shared" si="387"/>
        <v>NA</v>
      </c>
      <c r="AK545" s="343">
        <f t="shared" si="387"/>
        <v>0</v>
      </c>
      <c r="AL545" s="350"/>
      <c r="AM545" s="345">
        <f t="shared" si="388"/>
        <v>2.7849695666431022E-2</v>
      </c>
    </row>
    <row r="546" spans="1:39" ht="12" customHeight="1">
      <c r="A546" s="56"/>
      <c r="B546" s="206"/>
      <c r="C546" s="207"/>
      <c r="D546" s="208"/>
      <c r="E546" s="212"/>
      <c r="F546" s="207"/>
      <c r="G546" s="208"/>
      <c r="H546" s="212"/>
      <c r="I546" s="207"/>
      <c r="J546" s="208"/>
      <c r="K546" s="212"/>
      <c r="L546" s="208"/>
      <c r="M546" s="212"/>
      <c r="N546" s="212"/>
      <c r="O546" s="207"/>
      <c r="P546" s="207"/>
      <c r="Q546" s="207"/>
      <c r="R546" s="208"/>
      <c r="S546" s="208"/>
      <c r="T546" s="219"/>
      <c r="U546" s="219"/>
      <c r="V546" s="208"/>
      <c r="W546" s="213"/>
      <c r="Y546" s="333"/>
      <c r="Z546" s="346"/>
      <c r="AA546" s="347"/>
      <c r="AB546" s="346"/>
      <c r="AC546" s="348"/>
      <c r="AD546" s="333"/>
      <c r="AE546" s="346"/>
      <c r="AF546" s="347"/>
      <c r="AG546" s="346"/>
      <c r="AH546" s="348"/>
      <c r="AI546" s="333"/>
      <c r="AJ546" s="348"/>
      <c r="AK546" s="348"/>
      <c r="AL546" s="351"/>
      <c r="AM546" s="349"/>
    </row>
    <row r="547" spans="1:39" ht="22.5" customHeight="1">
      <c r="A547" s="16" t="s">
        <v>41</v>
      </c>
      <c r="B547" s="310"/>
      <c r="C547" s="311"/>
      <c r="D547" s="312"/>
      <c r="E547" s="313"/>
      <c r="F547" s="311"/>
      <c r="G547" s="312"/>
      <c r="H547" s="313"/>
      <c r="I547" s="311"/>
      <c r="J547" s="312"/>
      <c r="K547" s="313"/>
      <c r="L547" s="312"/>
      <c r="M547" s="313"/>
      <c r="N547" s="313"/>
      <c r="O547" s="314"/>
      <c r="P547" s="314"/>
      <c r="Q547" s="314"/>
      <c r="R547" s="312"/>
      <c r="S547" s="312"/>
      <c r="T547" s="313"/>
      <c r="U547" s="311"/>
      <c r="V547" s="312"/>
      <c r="W547" s="315"/>
      <c r="Y547" s="332"/>
      <c r="Z547" s="341"/>
      <c r="AA547" s="342"/>
      <c r="AB547" s="341"/>
      <c r="AC547" s="343"/>
      <c r="AD547" s="332"/>
      <c r="AE547" s="341"/>
      <c r="AF547" s="342"/>
      <c r="AG547" s="341"/>
      <c r="AH547" s="343"/>
      <c r="AI547" s="332"/>
      <c r="AJ547" s="343"/>
      <c r="AK547" s="343"/>
      <c r="AL547" s="351"/>
      <c r="AM547" s="345"/>
    </row>
    <row r="548" spans="1:39" ht="22.5" customHeight="1">
      <c r="A548" s="56" t="s">
        <v>37</v>
      </c>
      <c r="B548" s="206">
        <f t="shared" ref="B548:M550" si="389">IF(B20=0, "NA",B372/B20)</f>
        <v>0</v>
      </c>
      <c r="C548" s="207">
        <f t="shared" si="389"/>
        <v>-1.4452135746796078E-2</v>
      </c>
      <c r="D548" s="208">
        <f t="shared" si="389"/>
        <v>-1.445213574679602E-2</v>
      </c>
      <c r="E548" s="212">
        <f t="shared" si="389"/>
        <v>0</v>
      </c>
      <c r="F548" s="207">
        <f t="shared" si="389"/>
        <v>-1.4452135746796078E-2</v>
      </c>
      <c r="G548" s="208">
        <f t="shared" si="389"/>
        <v>-1.4452135746795974E-2</v>
      </c>
      <c r="H548" s="212">
        <f t="shared" si="389"/>
        <v>0</v>
      </c>
      <c r="I548" s="207">
        <f t="shared" si="389"/>
        <v>-1.4452135746796078E-2</v>
      </c>
      <c r="J548" s="208">
        <f t="shared" si="389"/>
        <v>-1.4452135746796119E-2</v>
      </c>
      <c r="K548" s="212">
        <f t="shared" si="389"/>
        <v>0</v>
      </c>
      <c r="L548" s="208">
        <f t="shared" si="389"/>
        <v>-1.4452135746796036E-2</v>
      </c>
      <c r="M548" s="212" t="str">
        <f t="shared" si="389"/>
        <v>NA</v>
      </c>
      <c r="N548" s="212"/>
      <c r="O548" s="207"/>
      <c r="P548" s="207"/>
      <c r="Q548" s="207"/>
      <c r="R548" s="208" t="str">
        <f t="shared" ref="R548:W550" si="390">IF(R20=0, "NA",R372/R20)</f>
        <v>NA</v>
      </c>
      <c r="S548" s="208" t="str">
        <f t="shared" si="390"/>
        <v>NA</v>
      </c>
      <c r="T548" s="212" t="str">
        <f t="shared" si="390"/>
        <v>NA</v>
      </c>
      <c r="U548" s="207" t="str">
        <f t="shared" si="390"/>
        <v>NA</v>
      </c>
      <c r="V548" s="208" t="str">
        <f t="shared" si="390"/>
        <v>NA</v>
      </c>
      <c r="W548" s="213">
        <f t="shared" si="390"/>
        <v>-1.4452135746796036E-2</v>
      </c>
      <c r="Y548" s="332" t="str">
        <f t="shared" ref="Y548:AK550" si="391">IF(Y20=0, "NA",Y372/Y20)</f>
        <v>NA</v>
      </c>
      <c r="Z548" s="341" t="str">
        <f t="shared" si="391"/>
        <v>NA</v>
      </c>
      <c r="AA548" s="342">
        <f t="shared" si="391"/>
        <v>0</v>
      </c>
      <c r="AB548" s="341">
        <f t="shared" si="391"/>
        <v>0</v>
      </c>
      <c r="AC548" s="343">
        <f t="shared" si="391"/>
        <v>0</v>
      </c>
      <c r="AD548" s="332" t="str">
        <f t="shared" si="391"/>
        <v>NA</v>
      </c>
      <c r="AE548" s="341" t="str">
        <f t="shared" si="391"/>
        <v>NA</v>
      </c>
      <c r="AF548" s="342" t="str">
        <f t="shared" si="391"/>
        <v>NA</v>
      </c>
      <c r="AG548" s="341" t="str">
        <f t="shared" si="391"/>
        <v>NA</v>
      </c>
      <c r="AH548" s="343" t="str">
        <f t="shared" si="391"/>
        <v>NA</v>
      </c>
      <c r="AI548" s="332" t="str">
        <f t="shared" si="391"/>
        <v>NA</v>
      </c>
      <c r="AJ548" s="343" t="str">
        <f t="shared" si="391"/>
        <v>NA</v>
      </c>
      <c r="AK548" s="343">
        <f t="shared" si="391"/>
        <v>0</v>
      </c>
      <c r="AL548" s="344"/>
      <c r="AM548" s="345">
        <f t="shared" ref="AM548:AM550" si="392">IF(AM20=0, "NA",AM372/AM20)</f>
        <v>-1.4205096826000373E-2</v>
      </c>
    </row>
    <row r="549" spans="1:39" ht="22.5" customHeight="1">
      <c r="A549" s="56" t="s">
        <v>38</v>
      </c>
      <c r="B549" s="206">
        <f t="shared" si="389"/>
        <v>0</v>
      </c>
      <c r="C549" s="215">
        <f t="shared" si="389"/>
        <v>6.8729619868435482E-2</v>
      </c>
      <c r="D549" s="216">
        <f t="shared" si="389"/>
        <v>6.8729619868435329E-2</v>
      </c>
      <c r="E549" s="212">
        <f t="shared" si="389"/>
        <v>0</v>
      </c>
      <c r="F549" s="215">
        <f t="shared" si="389"/>
        <v>9.3374427791367523E-2</v>
      </c>
      <c r="G549" s="216">
        <f t="shared" si="389"/>
        <v>9.3374427791367551E-2</v>
      </c>
      <c r="H549" s="212">
        <f t="shared" si="389"/>
        <v>0</v>
      </c>
      <c r="I549" s="215">
        <f t="shared" si="389"/>
        <v>0.16878131011535746</v>
      </c>
      <c r="J549" s="216">
        <f t="shared" si="389"/>
        <v>0.16878131011535752</v>
      </c>
      <c r="K549" s="212">
        <f t="shared" si="389"/>
        <v>0</v>
      </c>
      <c r="L549" s="217">
        <f t="shared" si="389"/>
        <v>9.3374427791367634E-2</v>
      </c>
      <c r="M549" s="212" t="str">
        <f t="shared" si="389"/>
        <v>NA</v>
      </c>
      <c r="N549" s="212"/>
      <c r="O549" s="207"/>
      <c r="P549" s="207"/>
      <c r="Q549" s="207"/>
      <c r="R549" s="208" t="str">
        <f t="shared" si="390"/>
        <v>NA</v>
      </c>
      <c r="S549" s="208" t="str">
        <f t="shared" si="390"/>
        <v>NA</v>
      </c>
      <c r="T549" s="212">
        <f t="shared" si="390"/>
        <v>0</v>
      </c>
      <c r="U549" s="207">
        <f t="shared" si="390"/>
        <v>4.7598099205902161E-2</v>
      </c>
      <c r="V549" s="216">
        <f t="shared" si="390"/>
        <v>4.7598099205902182E-2</v>
      </c>
      <c r="W549" s="218">
        <f t="shared" si="390"/>
        <v>9.2146705763544487E-2</v>
      </c>
      <c r="Y549" s="333" t="str">
        <f t="shared" si="391"/>
        <v>NA</v>
      </c>
      <c r="Z549" s="346" t="str">
        <f t="shared" si="391"/>
        <v>NA</v>
      </c>
      <c r="AA549" s="347" t="str">
        <f t="shared" si="391"/>
        <v>NA</v>
      </c>
      <c r="AB549" s="346" t="str">
        <f t="shared" si="391"/>
        <v>NA</v>
      </c>
      <c r="AC549" s="348" t="str">
        <f t="shared" si="391"/>
        <v>NA</v>
      </c>
      <c r="AD549" s="333">
        <f t="shared" si="391"/>
        <v>0</v>
      </c>
      <c r="AE549" s="346">
        <f t="shared" si="391"/>
        <v>0</v>
      </c>
      <c r="AF549" s="347">
        <f t="shared" si="391"/>
        <v>0</v>
      </c>
      <c r="AG549" s="346">
        <f t="shared" si="391"/>
        <v>0</v>
      </c>
      <c r="AH549" s="348">
        <f t="shared" si="391"/>
        <v>0</v>
      </c>
      <c r="AI549" s="333" t="str">
        <f t="shared" si="391"/>
        <v>NA</v>
      </c>
      <c r="AJ549" s="348" t="str">
        <f t="shared" si="391"/>
        <v>NA</v>
      </c>
      <c r="AK549" s="348">
        <f t="shared" si="391"/>
        <v>0</v>
      </c>
      <c r="AL549" s="344"/>
      <c r="AM549" s="349">
        <f t="shared" si="392"/>
        <v>8.6672406084370268E-2</v>
      </c>
    </row>
    <row r="550" spans="1:39" ht="22.5" customHeight="1">
      <c r="A550" s="56" t="s">
        <v>39</v>
      </c>
      <c r="B550" s="206">
        <f t="shared" si="389"/>
        <v>0</v>
      </c>
      <c r="C550" s="207">
        <f t="shared" si="389"/>
        <v>4.8296553607094936E-2</v>
      </c>
      <c r="D550" s="208">
        <f t="shared" si="389"/>
        <v>4.8296553607094839E-2</v>
      </c>
      <c r="E550" s="212">
        <f t="shared" si="389"/>
        <v>0</v>
      </c>
      <c r="F550" s="207">
        <f t="shared" si="389"/>
        <v>0</v>
      </c>
      <c r="G550" s="208">
        <f t="shared" si="389"/>
        <v>4.0588277567219805E-2</v>
      </c>
      <c r="H550" s="212">
        <f t="shared" si="389"/>
        <v>0</v>
      </c>
      <c r="I550" s="207">
        <f t="shared" si="389"/>
        <v>3.632601720654613E-2</v>
      </c>
      <c r="J550" s="208">
        <f t="shared" si="389"/>
        <v>3.6326017206546109E-2</v>
      </c>
      <c r="K550" s="212">
        <f t="shared" si="389"/>
        <v>0</v>
      </c>
      <c r="L550" s="208">
        <f t="shared" si="389"/>
        <v>4.17356543026072E-2</v>
      </c>
      <c r="M550" s="212" t="str">
        <f t="shared" si="389"/>
        <v>NA</v>
      </c>
      <c r="N550" s="212"/>
      <c r="O550" s="207"/>
      <c r="P550" s="207"/>
      <c r="Q550" s="207"/>
      <c r="R550" s="208" t="str">
        <f t="shared" si="390"/>
        <v>NA</v>
      </c>
      <c r="S550" s="208" t="str">
        <f t="shared" si="390"/>
        <v>NA</v>
      </c>
      <c r="T550" s="219" t="str">
        <f t="shared" si="390"/>
        <v>NA</v>
      </c>
      <c r="U550" s="219" t="str">
        <f t="shared" si="390"/>
        <v>NA</v>
      </c>
      <c r="V550" s="208">
        <f t="shared" si="390"/>
        <v>4.7598099205902182E-2</v>
      </c>
      <c r="W550" s="213">
        <f t="shared" si="390"/>
        <v>4.181865244603368E-2</v>
      </c>
      <c r="Y550" s="332" t="str">
        <f t="shared" si="391"/>
        <v>NA</v>
      </c>
      <c r="Z550" s="341" t="str">
        <f t="shared" si="391"/>
        <v>NA</v>
      </c>
      <c r="AA550" s="342" t="str">
        <f t="shared" si="391"/>
        <v>NA</v>
      </c>
      <c r="AB550" s="341">
        <f t="shared" si="391"/>
        <v>0</v>
      </c>
      <c r="AC550" s="343">
        <f t="shared" si="391"/>
        <v>0</v>
      </c>
      <c r="AD550" s="332" t="str">
        <f t="shared" si="391"/>
        <v>NA</v>
      </c>
      <c r="AE550" s="341">
        <f t="shared" si="391"/>
        <v>0</v>
      </c>
      <c r="AF550" s="342" t="str">
        <f t="shared" si="391"/>
        <v>NA</v>
      </c>
      <c r="AG550" s="341">
        <f t="shared" si="391"/>
        <v>0</v>
      </c>
      <c r="AH550" s="343">
        <f t="shared" si="391"/>
        <v>0</v>
      </c>
      <c r="AI550" s="332" t="str">
        <f t="shared" si="391"/>
        <v>NA</v>
      </c>
      <c r="AJ550" s="343" t="str">
        <f t="shared" si="391"/>
        <v>NA</v>
      </c>
      <c r="AK550" s="343">
        <f t="shared" si="391"/>
        <v>0</v>
      </c>
      <c r="AL550" s="350"/>
      <c r="AM550" s="345">
        <f t="shared" si="392"/>
        <v>4.0150339809743842E-2</v>
      </c>
    </row>
    <row r="551" spans="1:39" ht="13.5" customHeight="1">
      <c r="A551" s="16"/>
      <c r="B551" s="316"/>
      <c r="C551" s="311"/>
      <c r="D551" s="317"/>
      <c r="E551" s="318"/>
      <c r="F551" s="311"/>
      <c r="G551" s="317"/>
      <c r="H551" s="318"/>
      <c r="I551" s="311"/>
      <c r="J551" s="317"/>
      <c r="K551" s="318"/>
      <c r="L551" s="317"/>
      <c r="M551" s="318"/>
      <c r="N551" s="318"/>
      <c r="O551" s="319"/>
      <c r="P551" s="319"/>
      <c r="Q551" s="319"/>
      <c r="R551" s="312"/>
      <c r="S551" s="317"/>
      <c r="T551" s="318"/>
      <c r="U551" s="311"/>
      <c r="V551" s="317"/>
      <c r="W551" s="320"/>
      <c r="Y551" s="333"/>
      <c r="Z551" s="346"/>
      <c r="AA551" s="347"/>
      <c r="AB551" s="346"/>
      <c r="AC551" s="348"/>
      <c r="AD551" s="333"/>
      <c r="AE551" s="346"/>
      <c r="AF551" s="347"/>
      <c r="AG551" s="346"/>
      <c r="AH551" s="348"/>
      <c r="AI551" s="333"/>
      <c r="AJ551" s="348"/>
      <c r="AK551" s="348"/>
      <c r="AL551" s="351"/>
      <c r="AM551" s="349"/>
    </row>
    <row r="552" spans="1:39" ht="22.5" customHeight="1">
      <c r="A552" s="16" t="s">
        <v>42</v>
      </c>
      <c r="B552" s="310"/>
      <c r="C552" s="311"/>
      <c r="D552" s="312"/>
      <c r="E552" s="313"/>
      <c r="F552" s="311"/>
      <c r="G552" s="312"/>
      <c r="H552" s="313"/>
      <c r="I552" s="311"/>
      <c r="J552" s="312"/>
      <c r="K552" s="313"/>
      <c r="L552" s="312"/>
      <c r="M552" s="313"/>
      <c r="N552" s="313"/>
      <c r="O552" s="314"/>
      <c r="P552" s="314"/>
      <c r="Q552" s="314"/>
      <c r="R552" s="312"/>
      <c r="S552" s="312"/>
      <c r="T552" s="313"/>
      <c r="U552" s="311"/>
      <c r="V552" s="312"/>
      <c r="W552" s="315"/>
      <c r="Y552" s="332"/>
      <c r="Z552" s="341"/>
      <c r="AA552" s="342"/>
      <c r="AB552" s="341"/>
      <c r="AC552" s="343"/>
      <c r="AD552" s="332"/>
      <c r="AE552" s="341"/>
      <c r="AF552" s="342"/>
      <c r="AG552" s="341"/>
      <c r="AH552" s="343"/>
      <c r="AI552" s="332"/>
      <c r="AJ552" s="343"/>
      <c r="AK552" s="343"/>
      <c r="AL552" s="351"/>
      <c r="AM552" s="345"/>
    </row>
    <row r="553" spans="1:39" ht="22.5" customHeight="1">
      <c r="A553" s="56" t="s">
        <v>37</v>
      </c>
      <c r="B553" s="206">
        <f t="shared" ref="B553:M555" si="393">IF(B25=0, "NA",B377/B25)</f>
        <v>0</v>
      </c>
      <c r="C553" s="207">
        <f t="shared" si="393"/>
        <v>-1.4452135746796078E-2</v>
      </c>
      <c r="D553" s="208">
        <f t="shared" si="393"/>
        <v>-1.445213574679618E-2</v>
      </c>
      <c r="E553" s="212">
        <f t="shared" si="393"/>
        <v>0</v>
      </c>
      <c r="F553" s="207">
        <f t="shared" si="393"/>
        <v>-1.4452135746796078E-2</v>
      </c>
      <c r="G553" s="208">
        <f t="shared" si="393"/>
        <v>-1.4452135746796128E-2</v>
      </c>
      <c r="H553" s="212" t="str">
        <f t="shared" si="393"/>
        <v>NA</v>
      </c>
      <c r="I553" s="207" t="str">
        <f t="shared" si="393"/>
        <v>NA</v>
      </c>
      <c r="J553" s="208" t="str">
        <f t="shared" si="393"/>
        <v>NA</v>
      </c>
      <c r="K553" s="212">
        <f t="shared" si="393"/>
        <v>0</v>
      </c>
      <c r="L553" s="208">
        <f t="shared" si="393"/>
        <v>-1.4452135746796126E-2</v>
      </c>
      <c r="M553" s="212" t="str">
        <f t="shared" si="393"/>
        <v>NA</v>
      </c>
      <c r="N553" s="212"/>
      <c r="O553" s="207"/>
      <c r="P553" s="207"/>
      <c r="Q553" s="207"/>
      <c r="R553" s="208" t="str">
        <f t="shared" ref="R553:W555" si="394">IF(R25=0, "NA",R377/R25)</f>
        <v>NA</v>
      </c>
      <c r="S553" s="208" t="str">
        <f t="shared" si="394"/>
        <v>NA</v>
      </c>
      <c r="T553" s="212" t="str">
        <f t="shared" si="394"/>
        <v>NA</v>
      </c>
      <c r="U553" s="207" t="str">
        <f t="shared" si="394"/>
        <v>NA</v>
      </c>
      <c r="V553" s="208" t="str">
        <f t="shared" si="394"/>
        <v>NA</v>
      </c>
      <c r="W553" s="213">
        <f t="shared" si="394"/>
        <v>-1.4452135746796126E-2</v>
      </c>
      <c r="Y553" s="332" t="str">
        <f t="shared" ref="Y553:AK555" si="395">IF(Y25=0, "NA",Y377/Y25)</f>
        <v>NA</v>
      </c>
      <c r="Z553" s="341" t="str">
        <f t="shared" si="395"/>
        <v>NA</v>
      </c>
      <c r="AA553" s="342">
        <f t="shared" si="395"/>
        <v>0</v>
      </c>
      <c r="AB553" s="341">
        <f t="shared" si="395"/>
        <v>0</v>
      </c>
      <c r="AC553" s="343">
        <f t="shared" si="395"/>
        <v>0</v>
      </c>
      <c r="AD553" s="332" t="str">
        <f t="shared" si="395"/>
        <v>NA</v>
      </c>
      <c r="AE553" s="341" t="str">
        <f t="shared" si="395"/>
        <v>NA</v>
      </c>
      <c r="AF553" s="342" t="str">
        <f t="shared" si="395"/>
        <v>NA</v>
      </c>
      <c r="AG553" s="341" t="str">
        <f t="shared" si="395"/>
        <v>NA</v>
      </c>
      <c r="AH553" s="343" t="str">
        <f t="shared" si="395"/>
        <v>NA</v>
      </c>
      <c r="AI553" s="332" t="str">
        <f t="shared" si="395"/>
        <v>NA</v>
      </c>
      <c r="AJ553" s="343" t="str">
        <f t="shared" si="395"/>
        <v>NA</v>
      </c>
      <c r="AK553" s="343">
        <f t="shared" si="395"/>
        <v>0</v>
      </c>
      <c r="AL553" s="344"/>
      <c r="AM553" s="345">
        <f t="shared" ref="AM553:AM555" si="396">IF(AM25=0, "NA",AM377/AM25)</f>
        <v>-1.4205096826000461E-2</v>
      </c>
    </row>
    <row r="554" spans="1:39" ht="22.5" customHeight="1">
      <c r="A554" s="56" t="s">
        <v>38</v>
      </c>
      <c r="B554" s="206">
        <f t="shared" si="393"/>
        <v>0</v>
      </c>
      <c r="C554" s="215">
        <f t="shared" si="393"/>
        <v>5.8076132654594978E-2</v>
      </c>
      <c r="D554" s="216">
        <f t="shared" si="393"/>
        <v>5.8076132654594992E-2</v>
      </c>
      <c r="E554" s="212">
        <f t="shared" si="393"/>
        <v>0</v>
      </c>
      <c r="F554" s="215">
        <f t="shared" si="393"/>
        <v>0.10460905518701391</v>
      </c>
      <c r="G554" s="216">
        <f t="shared" si="393"/>
        <v>0.10460905518701394</v>
      </c>
      <c r="H554" s="212" t="str">
        <f t="shared" si="393"/>
        <v>NA</v>
      </c>
      <c r="I554" s="215" t="str">
        <f t="shared" si="393"/>
        <v>NA</v>
      </c>
      <c r="J554" s="216" t="str">
        <f t="shared" si="393"/>
        <v>NA</v>
      </c>
      <c r="K554" s="212">
        <f t="shared" si="393"/>
        <v>0</v>
      </c>
      <c r="L554" s="217">
        <f t="shared" si="393"/>
        <v>9.3374427791367468E-2</v>
      </c>
      <c r="M554" s="212" t="str">
        <f t="shared" si="393"/>
        <v>NA</v>
      </c>
      <c r="N554" s="212"/>
      <c r="O554" s="207"/>
      <c r="P554" s="207"/>
      <c r="Q554" s="207"/>
      <c r="R554" s="208" t="str">
        <f t="shared" si="394"/>
        <v>NA</v>
      </c>
      <c r="S554" s="208" t="str">
        <f t="shared" si="394"/>
        <v>NA</v>
      </c>
      <c r="T554" s="212">
        <f t="shared" si="394"/>
        <v>0</v>
      </c>
      <c r="U554" s="207">
        <f t="shared" si="394"/>
        <v>4.7598099205902161E-2</v>
      </c>
      <c r="V554" s="216">
        <f t="shared" si="394"/>
        <v>4.7598099205902238E-2</v>
      </c>
      <c r="W554" s="218">
        <f t="shared" si="394"/>
        <v>8.8568355537919266E-2</v>
      </c>
      <c r="Y554" s="333" t="str">
        <f t="shared" si="395"/>
        <v>NA</v>
      </c>
      <c r="Z554" s="346" t="str">
        <f t="shared" si="395"/>
        <v>NA</v>
      </c>
      <c r="AA554" s="347" t="str">
        <f t="shared" si="395"/>
        <v>NA</v>
      </c>
      <c r="AB554" s="346" t="str">
        <f t="shared" si="395"/>
        <v>NA</v>
      </c>
      <c r="AC554" s="348" t="str">
        <f t="shared" si="395"/>
        <v>NA</v>
      </c>
      <c r="AD554" s="333">
        <f t="shared" si="395"/>
        <v>0</v>
      </c>
      <c r="AE554" s="346">
        <f t="shared" si="395"/>
        <v>0</v>
      </c>
      <c r="AF554" s="347">
        <f t="shared" si="395"/>
        <v>0</v>
      </c>
      <c r="AG554" s="346">
        <f t="shared" si="395"/>
        <v>0</v>
      </c>
      <c r="AH554" s="348">
        <f t="shared" si="395"/>
        <v>0</v>
      </c>
      <c r="AI554" s="333" t="str">
        <f t="shared" si="395"/>
        <v>NA</v>
      </c>
      <c r="AJ554" s="348" t="str">
        <f t="shared" si="395"/>
        <v>NA</v>
      </c>
      <c r="AK554" s="348">
        <f t="shared" si="395"/>
        <v>0</v>
      </c>
      <c r="AL554" s="344"/>
      <c r="AM554" s="349">
        <f t="shared" si="396"/>
        <v>8.2963363584334857E-2</v>
      </c>
    </row>
    <row r="555" spans="1:39" ht="22.5" customHeight="1">
      <c r="A555" s="56" t="s">
        <v>39</v>
      </c>
      <c r="B555" s="206">
        <f t="shared" si="393"/>
        <v>0</v>
      </c>
      <c r="C555" s="207">
        <f t="shared" si="393"/>
        <v>5.4502748549468231E-2</v>
      </c>
      <c r="D555" s="208">
        <f t="shared" si="393"/>
        <v>5.4502748549468238E-2</v>
      </c>
      <c r="E555" s="212">
        <f t="shared" si="393"/>
        <v>0</v>
      </c>
      <c r="F555" s="207">
        <f t="shared" si="393"/>
        <v>4.2656883075325017E-2</v>
      </c>
      <c r="G555" s="208">
        <f t="shared" si="393"/>
        <v>3.5309651977687498E-2</v>
      </c>
      <c r="H555" s="212" t="str">
        <f t="shared" si="393"/>
        <v>NA</v>
      </c>
      <c r="I555" s="207" t="str">
        <f t="shared" si="393"/>
        <v>NA</v>
      </c>
      <c r="J555" s="208" t="str">
        <f t="shared" si="393"/>
        <v>NA</v>
      </c>
      <c r="K555" s="212">
        <f t="shared" si="393"/>
        <v>0</v>
      </c>
      <c r="L555" s="208">
        <f t="shared" si="393"/>
        <v>3.7665484879925985E-2</v>
      </c>
      <c r="M555" s="212" t="str">
        <f t="shared" si="393"/>
        <v>NA</v>
      </c>
      <c r="N555" s="212"/>
      <c r="O555" s="207"/>
      <c r="P555" s="207"/>
      <c r="Q555" s="207"/>
      <c r="R555" s="208" t="str">
        <f t="shared" si="394"/>
        <v>NA</v>
      </c>
      <c r="S555" s="208" t="str">
        <f t="shared" si="394"/>
        <v>NA</v>
      </c>
      <c r="T555" s="219" t="str">
        <f t="shared" si="394"/>
        <v>NA</v>
      </c>
      <c r="U555" s="219" t="str">
        <f t="shared" si="394"/>
        <v>NA</v>
      </c>
      <c r="V555" s="208">
        <f t="shared" si="394"/>
        <v>4.7598099205902238E-2</v>
      </c>
      <c r="W555" s="213">
        <f t="shared" si="394"/>
        <v>3.8198442206130903E-2</v>
      </c>
      <c r="Y555" s="332" t="str">
        <f t="shared" si="395"/>
        <v>NA</v>
      </c>
      <c r="Z555" s="341" t="str">
        <f t="shared" si="395"/>
        <v>NA</v>
      </c>
      <c r="AA555" s="342" t="str">
        <f t="shared" si="395"/>
        <v>NA</v>
      </c>
      <c r="AB555" s="341">
        <f t="shared" si="395"/>
        <v>0</v>
      </c>
      <c r="AC555" s="343">
        <f t="shared" si="395"/>
        <v>0</v>
      </c>
      <c r="AD555" s="332" t="str">
        <f t="shared" si="395"/>
        <v>NA</v>
      </c>
      <c r="AE555" s="341">
        <f t="shared" si="395"/>
        <v>0</v>
      </c>
      <c r="AF555" s="342" t="str">
        <f t="shared" si="395"/>
        <v>NA</v>
      </c>
      <c r="AG555" s="341">
        <f t="shared" si="395"/>
        <v>0</v>
      </c>
      <c r="AH555" s="343">
        <f t="shared" si="395"/>
        <v>0</v>
      </c>
      <c r="AI555" s="332" t="str">
        <f t="shared" si="395"/>
        <v>NA</v>
      </c>
      <c r="AJ555" s="343" t="str">
        <f t="shared" si="395"/>
        <v>NA</v>
      </c>
      <c r="AK555" s="343">
        <f t="shared" si="395"/>
        <v>0</v>
      </c>
      <c r="AL555" s="350"/>
      <c r="AM555" s="345">
        <f t="shared" si="396"/>
        <v>3.662254921160573E-2</v>
      </c>
    </row>
    <row r="556" spans="1:39" ht="15" customHeight="1">
      <c r="A556" s="16"/>
      <c r="B556" s="220"/>
      <c r="C556" s="207"/>
      <c r="D556" s="217"/>
      <c r="E556" s="221"/>
      <c r="F556" s="207"/>
      <c r="G556" s="217"/>
      <c r="H556" s="221"/>
      <c r="I556" s="207"/>
      <c r="J556" s="217"/>
      <c r="K556" s="221"/>
      <c r="L556" s="217"/>
      <c r="M556" s="221"/>
      <c r="N556" s="221"/>
      <c r="O556" s="222"/>
      <c r="P556" s="222"/>
      <c r="Q556" s="222"/>
      <c r="R556" s="208"/>
      <c r="S556" s="217"/>
      <c r="T556" s="221"/>
      <c r="U556" s="207"/>
      <c r="V556" s="217"/>
      <c r="W556" s="223"/>
      <c r="Y556" s="333"/>
      <c r="Z556" s="346"/>
      <c r="AA556" s="347"/>
      <c r="AB556" s="346"/>
      <c r="AC556" s="348"/>
      <c r="AD556" s="333"/>
      <c r="AE556" s="346"/>
      <c r="AF556" s="347"/>
      <c r="AG556" s="346"/>
      <c r="AH556" s="348"/>
      <c r="AI556" s="333"/>
      <c r="AJ556" s="348"/>
      <c r="AK556" s="348"/>
      <c r="AL556" s="351"/>
      <c r="AM556" s="349"/>
    </row>
    <row r="557" spans="1:39" ht="22.5" customHeight="1">
      <c r="A557" s="16" t="s">
        <v>92</v>
      </c>
      <c r="B557" s="220"/>
      <c r="C557" s="207"/>
      <c r="D557" s="217"/>
      <c r="E557" s="221"/>
      <c r="F557" s="207"/>
      <c r="G557" s="217"/>
      <c r="H557" s="221"/>
      <c r="I557" s="207"/>
      <c r="J557" s="217"/>
      <c r="K557" s="221"/>
      <c r="L557" s="217"/>
      <c r="M557" s="221"/>
      <c r="N557" s="221"/>
      <c r="O557" s="222"/>
      <c r="P557" s="222"/>
      <c r="Q557" s="222"/>
      <c r="R557" s="208"/>
      <c r="S557" s="217"/>
      <c r="T557" s="221"/>
      <c r="U557" s="207"/>
      <c r="V557" s="217"/>
      <c r="W557" s="223"/>
      <c r="Y557" s="333"/>
      <c r="Z557" s="346"/>
      <c r="AA557" s="347"/>
      <c r="AB557" s="346"/>
      <c r="AC557" s="348"/>
      <c r="AD557" s="333"/>
      <c r="AE557" s="346"/>
      <c r="AF557" s="347"/>
      <c r="AG557" s="346"/>
      <c r="AH557" s="348"/>
      <c r="AI557" s="333"/>
      <c r="AJ557" s="348"/>
      <c r="AK557" s="348"/>
      <c r="AL557" s="351"/>
      <c r="AM557" s="349"/>
    </row>
    <row r="558" spans="1:39" ht="22.5" customHeight="1">
      <c r="A558" s="56" t="s">
        <v>37</v>
      </c>
      <c r="B558" s="206">
        <f t="shared" ref="B558:M559" si="397">IF(B30=0, "NA",B382/B30)</f>
        <v>0</v>
      </c>
      <c r="C558" s="207" t="str">
        <f t="shared" si="397"/>
        <v>NA</v>
      </c>
      <c r="D558" s="208">
        <f t="shared" si="397"/>
        <v>-1.4452135746796067E-2</v>
      </c>
      <c r="E558" s="212">
        <f t="shared" si="397"/>
        <v>0</v>
      </c>
      <c r="F558" s="207">
        <f t="shared" si="397"/>
        <v>-1.4452135746796078E-2</v>
      </c>
      <c r="G558" s="208">
        <f t="shared" si="397"/>
        <v>-1.4452135746796052E-2</v>
      </c>
      <c r="H558" s="212">
        <f t="shared" si="397"/>
        <v>0</v>
      </c>
      <c r="I558" s="207" t="str">
        <f t="shared" si="397"/>
        <v>NA</v>
      </c>
      <c r="J558" s="208">
        <f t="shared" si="397"/>
        <v>-1.4452135746796047E-2</v>
      </c>
      <c r="K558" s="212">
        <f t="shared" si="397"/>
        <v>0</v>
      </c>
      <c r="L558" s="208">
        <f t="shared" si="397"/>
        <v>-1.445213574679606E-2</v>
      </c>
      <c r="M558" s="221" t="str">
        <f t="shared" si="397"/>
        <v>NA</v>
      </c>
      <c r="N558" s="221"/>
      <c r="O558" s="222"/>
      <c r="P558" s="222"/>
      <c r="Q558" s="222"/>
      <c r="R558" s="208" t="str">
        <f t="shared" ref="R558:W559" si="398">IF(R30=0, "NA",R382/R30)</f>
        <v>NA</v>
      </c>
      <c r="S558" s="217" t="str">
        <f t="shared" si="398"/>
        <v>NA</v>
      </c>
      <c r="T558" s="221" t="str">
        <f t="shared" si="398"/>
        <v>NA</v>
      </c>
      <c r="U558" s="207" t="str">
        <f t="shared" si="398"/>
        <v>NA</v>
      </c>
      <c r="V558" s="217" t="str">
        <f t="shared" si="398"/>
        <v>NA</v>
      </c>
      <c r="W558" s="213">
        <f t="shared" si="398"/>
        <v>-1.445213574679606E-2</v>
      </c>
      <c r="Y558" s="332" t="str">
        <f t="shared" ref="Y558:AK560" si="399">IF(Y30=0, "NA",Y382/Y30)</f>
        <v>NA</v>
      </c>
      <c r="Z558" s="341" t="str">
        <f t="shared" si="399"/>
        <v>NA</v>
      </c>
      <c r="AA558" s="342" t="str">
        <f t="shared" si="399"/>
        <v>NA</v>
      </c>
      <c r="AB558" s="341">
        <f t="shared" si="399"/>
        <v>0</v>
      </c>
      <c r="AC558" s="343">
        <f t="shared" si="399"/>
        <v>0</v>
      </c>
      <c r="AD558" s="332" t="str">
        <f t="shared" si="399"/>
        <v>NA</v>
      </c>
      <c r="AE558" s="341" t="str">
        <f t="shared" si="399"/>
        <v>NA</v>
      </c>
      <c r="AF558" s="342" t="str">
        <f t="shared" si="399"/>
        <v>NA</v>
      </c>
      <c r="AG558" s="341" t="str">
        <f t="shared" si="399"/>
        <v>NA</v>
      </c>
      <c r="AH558" s="343" t="str">
        <f t="shared" si="399"/>
        <v>NA</v>
      </c>
      <c r="AI558" s="332" t="str">
        <f t="shared" si="399"/>
        <v>NA</v>
      </c>
      <c r="AJ558" s="343" t="str">
        <f t="shared" si="399"/>
        <v>NA</v>
      </c>
      <c r="AK558" s="343">
        <f t="shared" si="399"/>
        <v>0</v>
      </c>
      <c r="AL558" s="344"/>
      <c r="AM558" s="345">
        <f t="shared" ref="AM558:AM560" si="400">IF(AM30=0, "NA",AM382/AM30)</f>
        <v>-1.4205096826000397E-2</v>
      </c>
    </row>
    <row r="559" spans="1:39" ht="22.5" customHeight="1">
      <c r="A559" s="56" t="s">
        <v>38</v>
      </c>
      <c r="B559" s="206">
        <f t="shared" si="397"/>
        <v>0</v>
      </c>
      <c r="C559" s="207" t="str">
        <f t="shared" si="397"/>
        <v>NA</v>
      </c>
      <c r="D559" s="217">
        <f t="shared" si="397"/>
        <v>9.2072639001061815E-2</v>
      </c>
      <c r="E559" s="212">
        <f t="shared" si="397"/>
        <v>0</v>
      </c>
      <c r="F559" s="207" t="str">
        <f t="shared" si="397"/>
        <v>NA</v>
      </c>
      <c r="G559" s="217">
        <f t="shared" si="397"/>
        <v>9.7196152208221309E-2</v>
      </c>
      <c r="H559" s="212">
        <f t="shared" si="397"/>
        <v>0</v>
      </c>
      <c r="I559" s="207" t="str">
        <f t="shared" si="397"/>
        <v>NA</v>
      </c>
      <c r="J559" s="217">
        <f t="shared" si="397"/>
        <v>0.13134832292041998</v>
      </c>
      <c r="K559" s="212">
        <f t="shared" si="397"/>
        <v>0</v>
      </c>
      <c r="L559" s="217">
        <f t="shared" si="397"/>
        <v>9.3374427791367565E-2</v>
      </c>
      <c r="M559" s="221" t="str">
        <f t="shared" si="397"/>
        <v>NA</v>
      </c>
      <c r="N559" s="221"/>
      <c r="O559" s="222"/>
      <c r="P559" s="222"/>
      <c r="Q559" s="222"/>
      <c r="R559" s="208" t="str">
        <f t="shared" si="398"/>
        <v>NA</v>
      </c>
      <c r="S559" s="217" t="str">
        <f t="shared" si="398"/>
        <v>NA</v>
      </c>
      <c r="T559" s="221">
        <f t="shared" si="398"/>
        <v>0</v>
      </c>
      <c r="U559" s="207" t="str">
        <f t="shared" si="398"/>
        <v>NA</v>
      </c>
      <c r="V559" s="217">
        <f t="shared" si="398"/>
        <v>4.7598099205902245E-2</v>
      </c>
      <c r="W559" s="223">
        <f t="shared" si="398"/>
        <v>8.4278204457425718E-2</v>
      </c>
      <c r="Y559" s="333" t="str">
        <f t="shared" si="399"/>
        <v>NA</v>
      </c>
      <c r="Z559" s="346" t="str">
        <f t="shared" si="399"/>
        <v>NA</v>
      </c>
      <c r="AA559" s="347" t="str">
        <f t="shared" si="399"/>
        <v>NA</v>
      </c>
      <c r="AB559" s="346" t="str">
        <f t="shared" si="399"/>
        <v>NA</v>
      </c>
      <c r="AC559" s="348" t="str">
        <f t="shared" si="399"/>
        <v>NA</v>
      </c>
      <c r="AD559" s="333" t="str">
        <f t="shared" si="399"/>
        <v>NA</v>
      </c>
      <c r="AE559" s="346">
        <f t="shared" si="399"/>
        <v>0</v>
      </c>
      <c r="AF559" s="347" t="str">
        <f t="shared" si="399"/>
        <v>NA</v>
      </c>
      <c r="AG559" s="346">
        <f t="shared" si="399"/>
        <v>0</v>
      </c>
      <c r="AH559" s="348">
        <f t="shared" si="399"/>
        <v>0</v>
      </c>
      <c r="AI559" s="333" t="str">
        <f t="shared" si="399"/>
        <v>NA</v>
      </c>
      <c r="AJ559" s="348" t="str">
        <f t="shared" si="399"/>
        <v>NA</v>
      </c>
      <c r="AK559" s="348">
        <f t="shared" si="399"/>
        <v>0</v>
      </c>
      <c r="AL559" s="344"/>
      <c r="AM559" s="349">
        <f t="shared" si="400"/>
        <v>7.9843610507539242E-2</v>
      </c>
    </row>
    <row r="560" spans="1:39" ht="22.5" customHeight="1">
      <c r="A560" s="84" t="s">
        <v>39</v>
      </c>
      <c r="B560" s="224"/>
      <c r="C560" s="225"/>
      <c r="D560" s="226">
        <f>IF(D32=0, "NA",D384/D32)</f>
        <v>4.0990289341273273E-2</v>
      </c>
      <c r="E560" s="227"/>
      <c r="F560" s="225"/>
      <c r="G560" s="226">
        <f>IF(G32=0, "NA",G384/G32)</f>
        <v>3.9076252040636243E-2</v>
      </c>
      <c r="H560" s="227"/>
      <c r="I560" s="225"/>
      <c r="J560" s="226">
        <f>IF(J32=0, "NA",J384/J32)</f>
        <v>2.2118431476283215E-2</v>
      </c>
      <c r="K560" s="227"/>
      <c r="L560" s="226">
        <f>IF(L32=0, "NA",L384/L32)</f>
        <v>3.9963681139858438E-2</v>
      </c>
      <c r="M560" s="227"/>
      <c r="N560" s="227"/>
      <c r="O560" s="225"/>
      <c r="P560" s="225"/>
      <c r="Q560" s="225"/>
      <c r="R560" s="226"/>
      <c r="S560" s="226" t="str">
        <f>IF(S32=0, "NA",S384/S32)</f>
        <v>NA</v>
      </c>
      <c r="T560" s="227">
        <f>IF(T32=0, "NA",T384/T32)</f>
        <v>0</v>
      </c>
      <c r="U560" s="225"/>
      <c r="V560" s="226">
        <f>IF(V32=0, "NA",V384/V32)</f>
        <v>4.7598099205902245E-2</v>
      </c>
      <c r="W560" s="228">
        <f>IF(W32=0, "NA",W384/W32)</f>
        <v>4.0812852908216339E-2</v>
      </c>
      <c r="Y560" s="334" t="str">
        <f t="shared" si="399"/>
        <v>NA</v>
      </c>
      <c r="Z560" s="352" t="str">
        <f t="shared" si="399"/>
        <v>NA</v>
      </c>
      <c r="AA560" s="353" t="str">
        <f t="shared" si="399"/>
        <v>NA</v>
      </c>
      <c r="AB560" s="352">
        <f t="shared" si="399"/>
        <v>0</v>
      </c>
      <c r="AC560" s="354">
        <f t="shared" si="399"/>
        <v>0</v>
      </c>
      <c r="AD560" s="334" t="str">
        <f t="shared" si="399"/>
        <v>NA</v>
      </c>
      <c r="AE560" s="352">
        <f t="shared" si="399"/>
        <v>0</v>
      </c>
      <c r="AF560" s="353" t="str">
        <f t="shared" si="399"/>
        <v>NA</v>
      </c>
      <c r="AG560" s="352">
        <f t="shared" si="399"/>
        <v>0</v>
      </c>
      <c r="AH560" s="354">
        <f t="shared" si="399"/>
        <v>0</v>
      </c>
      <c r="AI560" s="334" t="str">
        <f t="shared" si="399"/>
        <v>NA</v>
      </c>
      <c r="AJ560" s="354" t="str">
        <f t="shared" si="399"/>
        <v>NA</v>
      </c>
      <c r="AK560" s="354">
        <f t="shared" si="399"/>
        <v>0</v>
      </c>
      <c r="AL560" s="344"/>
      <c r="AM560" s="355">
        <f t="shared" si="400"/>
        <v>3.9290515711783942E-2</v>
      </c>
    </row>
    <row r="561" spans="1:39" ht="22.5" customHeight="1">
      <c r="A561" s="16"/>
      <c r="B561" s="206"/>
      <c r="C561" s="207"/>
      <c r="D561" s="208"/>
      <c r="E561" s="212"/>
      <c r="F561" s="207"/>
      <c r="G561" s="208"/>
      <c r="H561" s="212"/>
      <c r="I561" s="207"/>
      <c r="J561" s="208"/>
      <c r="K561" s="212"/>
      <c r="L561" s="208"/>
      <c r="M561" s="212"/>
      <c r="N561" s="212"/>
      <c r="O561" s="207"/>
      <c r="P561" s="207"/>
      <c r="Q561" s="207"/>
      <c r="R561" s="208"/>
      <c r="S561" s="208"/>
      <c r="T561" s="212"/>
      <c r="U561" s="207"/>
      <c r="V561" s="208"/>
      <c r="W561" s="229"/>
      <c r="Y561" s="332"/>
      <c r="Z561" s="341"/>
      <c r="AA561" s="342"/>
      <c r="AB561" s="341"/>
      <c r="AC561" s="343"/>
      <c r="AD561" s="332"/>
      <c r="AE561" s="341"/>
      <c r="AF561" s="342"/>
      <c r="AG561" s="341"/>
      <c r="AH561" s="343"/>
      <c r="AI561" s="332"/>
      <c r="AJ561" s="343"/>
      <c r="AK561" s="343"/>
      <c r="AL561" s="351"/>
      <c r="AM561" s="345"/>
    </row>
    <row r="562" spans="1:39" ht="22.5" customHeight="1">
      <c r="A562" s="38" t="s">
        <v>44</v>
      </c>
      <c r="B562" s="230"/>
      <c r="C562" s="231"/>
      <c r="D562" s="232"/>
      <c r="E562" s="233"/>
      <c r="F562" s="231"/>
      <c r="G562" s="232"/>
      <c r="H562" s="233"/>
      <c r="I562" s="231"/>
      <c r="J562" s="232"/>
      <c r="K562" s="233"/>
      <c r="L562" s="232"/>
      <c r="M562" s="233"/>
      <c r="N562" s="233"/>
      <c r="O562" s="231"/>
      <c r="P562" s="231"/>
      <c r="Q562" s="231"/>
      <c r="R562" s="232"/>
      <c r="S562" s="232"/>
      <c r="T562" s="233"/>
      <c r="U562" s="231"/>
      <c r="V562" s="232"/>
      <c r="W562" s="234"/>
      <c r="Y562" s="335"/>
      <c r="Z562" s="356"/>
      <c r="AA562" s="357"/>
      <c r="AB562" s="356"/>
      <c r="AC562" s="358"/>
      <c r="AD562" s="335"/>
      <c r="AE562" s="356"/>
      <c r="AF562" s="357"/>
      <c r="AG562" s="356"/>
      <c r="AH562" s="358"/>
      <c r="AI562" s="335"/>
      <c r="AJ562" s="358"/>
      <c r="AK562" s="358"/>
      <c r="AL562" s="351"/>
      <c r="AM562" s="359"/>
    </row>
    <row r="563" spans="1:39" ht="13.5" customHeight="1">
      <c r="A563" s="54"/>
      <c r="B563" s="206"/>
      <c r="C563" s="207"/>
      <c r="D563" s="208"/>
      <c r="E563" s="212"/>
      <c r="F563" s="207"/>
      <c r="G563" s="208"/>
      <c r="H563" s="212"/>
      <c r="I563" s="207"/>
      <c r="J563" s="208"/>
      <c r="K563" s="212"/>
      <c r="L563" s="208"/>
      <c r="M563" s="212"/>
      <c r="N563" s="212"/>
      <c r="O563" s="207"/>
      <c r="P563" s="207"/>
      <c r="Q563" s="207"/>
      <c r="R563" s="208"/>
      <c r="S563" s="208"/>
      <c r="T563" s="212"/>
      <c r="U563" s="207"/>
      <c r="V563" s="208"/>
      <c r="W563" s="229"/>
      <c r="Y563" s="332"/>
      <c r="Z563" s="341"/>
      <c r="AA563" s="342"/>
      <c r="AB563" s="341"/>
      <c r="AC563" s="343"/>
      <c r="AD563" s="332"/>
      <c r="AE563" s="341"/>
      <c r="AF563" s="342"/>
      <c r="AG563" s="341"/>
      <c r="AH563" s="343"/>
      <c r="AI563" s="332"/>
      <c r="AJ563" s="343"/>
      <c r="AK563" s="343"/>
      <c r="AL563" s="351"/>
      <c r="AM563" s="345"/>
    </row>
    <row r="564" spans="1:39" ht="22.5" customHeight="1">
      <c r="A564" s="33" t="s">
        <v>45</v>
      </c>
      <c r="B564" s="206"/>
      <c r="C564" s="207"/>
      <c r="D564" s="208"/>
      <c r="E564" s="212"/>
      <c r="F564" s="207"/>
      <c r="G564" s="208"/>
      <c r="H564" s="212"/>
      <c r="I564" s="207"/>
      <c r="J564" s="208"/>
      <c r="K564" s="212"/>
      <c r="L564" s="208"/>
      <c r="M564" s="212"/>
      <c r="N564" s="212"/>
      <c r="O564" s="207"/>
      <c r="P564" s="207"/>
      <c r="Q564" s="207"/>
      <c r="R564" s="208"/>
      <c r="S564" s="208"/>
      <c r="T564" s="212"/>
      <c r="U564" s="207"/>
      <c r="V564" s="208"/>
      <c r="W564" s="229"/>
      <c r="Y564" s="332"/>
      <c r="Z564" s="341"/>
      <c r="AA564" s="342"/>
      <c r="AB564" s="341"/>
      <c r="AC564" s="343"/>
      <c r="AD564" s="332"/>
      <c r="AE564" s="341"/>
      <c r="AF564" s="342"/>
      <c r="AG564" s="341"/>
      <c r="AH564" s="343"/>
      <c r="AI564" s="332"/>
      <c r="AJ564" s="343"/>
      <c r="AK564" s="343"/>
      <c r="AL564" s="351"/>
      <c r="AM564" s="345"/>
    </row>
    <row r="565" spans="1:39" ht="22.5" customHeight="1">
      <c r="A565" s="16" t="s">
        <v>46</v>
      </c>
      <c r="B565" s="206"/>
      <c r="C565" s="207"/>
      <c r="D565" s="208"/>
      <c r="E565" s="212"/>
      <c r="F565" s="207"/>
      <c r="G565" s="208"/>
      <c r="H565" s="212"/>
      <c r="I565" s="207"/>
      <c r="J565" s="208"/>
      <c r="K565" s="212"/>
      <c r="L565" s="208"/>
      <c r="M565" s="212"/>
      <c r="N565" s="212"/>
      <c r="O565" s="207"/>
      <c r="P565" s="207"/>
      <c r="Q565" s="207"/>
      <c r="R565" s="208"/>
      <c r="S565" s="208"/>
      <c r="T565" s="212"/>
      <c r="U565" s="207"/>
      <c r="V565" s="208"/>
      <c r="W565" s="229"/>
      <c r="Y565" s="332"/>
      <c r="Z565" s="341"/>
      <c r="AA565" s="342"/>
      <c r="AB565" s="341"/>
      <c r="AC565" s="343"/>
      <c r="AD565" s="332"/>
      <c r="AE565" s="341"/>
      <c r="AF565" s="342"/>
      <c r="AG565" s="341"/>
      <c r="AH565" s="343"/>
      <c r="AI565" s="332"/>
      <c r="AJ565" s="343"/>
      <c r="AK565" s="343"/>
      <c r="AL565" s="351"/>
      <c r="AM565" s="345"/>
    </row>
    <row r="566" spans="1:39" ht="22.5" customHeight="1">
      <c r="A566" s="56" t="s">
        <v>37</v>
      </c>
      <c r="B566" s="206">
        <f t="shared" ref="B566:M568" si="401">IF(B38=0, "NA",B390/B38)</f>
        <v>0</v>
      </c>
      <c r="C566" s="207">
        <f t="shared" si="401"/>
        <v>-2.0541235102090709E-2</v>
      </c>
      <c r="D566" s="208">
        <f t="shared" si="401"/>
        <v>-2.0541235102090698E-2</v>
      </c>
      <c r="E566" s="212">
        <f t="shared" si="401"/>
        <v>0</v>
      </c>
      <c r="F566" s="207">
        <f t="shared" si="401"/>
        <v>-2.0541235102090709E-2</v>
      </c>
      <c r="G566" s="208">
        <f t="shared" si="401"/>
        <v>-2.0541235102090785E-2</v>
      </c>
      <c r="H566" s="212" t="str">
        <f t="shared" si="401"/>
        <v>NA</v>
      </c>
      <c r="I566" s="207" t="str">
        <f t="shared" si="401"/>
        <v>NA</v>
      </c>
      <c r="J566" s="208" t="str">
        <f t="shared" si="401"/>
        <v>NA</v>
      </c>
      <c r="K566" s="212">
        <f t="shared" si="401"/>
        <v>0</v>
      </c>
      <c r="L566" s="208">
        <f t="shared" si="401"/>
        <v>-2.0541235102090768E-2</v>
      </c>
      <c r="M566" s="212" t="str">
        <f t="shared" si="401"/>
        <v>NA</v>
      </c>
      <c r="N566" s="212"/>
      <c r="O566" s="207"/>
      <c r="P566" s="207"/>
      <c r="Q566" s="207"/>
      <c r="R566" s="208" t="str">
        <f t="shared" ref="R566:W568" si="402">IF(R38=0, "NA",R390/R38)</f>
        <v>NA</v>
      </c>
      <c r="S566" s="208" t="str">
        <f t="shared" si="402"/>
        <v>NA</v>
      </c>
      <c r="T566" s="212" t="str">
        <f t="shared" si="402"/>
        <v>NA</v>
      </c>
      <c r="U566" s="207" t="str">
        <f t="shared" si="402"/>
        <v>NA</v>
      </c>
      <c r="V566" s="208" t="str">
        <f t="shared" si="402"/>
        <v>NA</v>
      </c>
      <c r="W566" s="213">
        <f t="shared" si="402"/>
        <v>-2.0541235102090768E-2</v>
      </c>
      <c r="Y566" s="332" t="str">
        <f t="shared" ref="Y566:AK568" si="403">IF(Y38=0, "NA",Y390/Y38)</f>
        <v>NA</v>
      </c>
      <c r="Z566" s="341" t="str">
        <f t="shared" si="403"/>
        <v>NA</v>
      </c>
      <c r="AA566" s="342">
        <f t="shared" si="403"/>
        <v>0</v>
      </c>
      <c r="AB566" s="341">
        <f t="shared" si="403"/>
        <v>0</v>
      </c>
      <c r="AC566" s="343">
        <f t="shared" si="403"/>
        <v>0</v>
      </c>
      <c r="AD566" s="332" t="str">
        <f t="shared" si="403"/>
        <v>NA</v>
      </c>
      <c r="AE566" s="341" t="str">
        <f t="shared" si="403"/>
        <v>NA</v>
      </c>
      <c r="AF566" s="342" t="str">
        <f t="shared" si="403"/>
        <v>NA</v>
      </c>
      <c r="AG566" s="341" t="str">
        <f t="shared" si="403"/>
        <v>NA</v>
      </c>
      <c r="AH566" s="343" t="str">
        <f t="shared" si="403"/>
        <v>NA</v>
      </c>
      <c r="AI566" s="332" t="str">
        <f t="shared" si="403"/>
        <v>NA</v>
      </c>
      <c r="AJ566" s="343" t="str">
        <f t="shared" si="403"/>
        <v>NA</v>
      </c>
      <c r="AK566" s="343">
        <f t="shared" si="403"/>
        <v>0</v>
      </c>
      <c r="AL566" s="344"/>
      <c r="AM566" s="345">
        <f t="shared" ref="AM566:AM568" si="404">IF(AM38=0, "NA",AM390/AM38)</f>
        <v>-2.0193350055503732E-2</v>
      </c>
    </row>
    <row r="567" spans="1:39" ht="22.5" customHeight="1">
      <c r="A567" s="56" t="s">
        <v>38</v>
      </c>
      <c r="B567" s="206">
        <f t="shared" si="401"/>
        <v>0</v>
      </c>
      <c r="C567" s="215">
        <f t="shared" si="401"/>
        <v>0.10778915925577565</v>
      </c>
      <c r="D567" s="216">
        <f t="shared" si="401"/>
        <v>0.10778915925577567</v>
      </c>
      <c r="E567" s="212">
        <f t="shared" si="401"/>
        <v>0</v>
      </c>
      <c r="F567" s="215">
        <f t="shared" si="401"/>
        <v>0.10778915925577602</v>
      </c>
      <c r="G567" s="216">
        <f t="shared" si="401"/>
        <v>0.10778915925577602</v>
      </c>
      <c r="H567" s="212" t="str">
        <f t="shared" si="401"/>
        <v>NA</v>
      </c>
      <c r="I567" s="207" t="str">
        <f t="shared" si="401"/>
        <v>NA</v>
      </c>
      <c r="J567" s="208" t="str">
        <f t="shared" si="401"/>
        <v>NA</v>
      </c>
      <c r="K567" s="212">
        <f t="shared" si="401"/>
        <v>0</v>
      </c>
      <c r="L567" s="217">
        <f t="shared" si="401"/>
        <v>0.10778915925577595</v>
      </c>
      <c r="M567" s="212" t="str">
        <f t="shared" si="401"/>
        <v>NA</v>
      </c>
      <c r="N567" s="212"/>
      <c r="O567" s="207"/>
      <c r="P567" s="207"/>
      <c r="Q567" s="207"/>
      <c r="R567" s="208" t="str">
        <f t="shared" si="402"/>
        <v>NA</v>
      </c>
      <c r="S567" s="208" t="str">
        <f t="shared" si="402"/>
        <v>NA</v>
      </c>
      <c r="T567" s="212">
        <f t="shared" si="402"/>
        <v>0</v>
      </c>
      <c r="U567" s="207">
        <f t="shared" si="402"/>
        <v>3.3614253919221189E-2</v>
      </c>
      <c r="V567" s="216">
        <f t="shared" si="402"/>
        <v>3.3614253919221182E-2</v>
      </c>
      <c r="W567" s="218">
        <f t="shared" si="402"/>
        <v>9.3252932360065238E-2</v>
      </c>
      <c r="Y567" s="333" t="str">
        <f t="shared" si="403"/>
        <v>NA</v>
      </c>
      <c r="Z567" s="346" t="str">
        <f t="shared" si="403"/>
        <v>NA</v>
      </c>
      <c r="AA567" s="347" t="str">
        <f t="shared" si="403"/>
        <v>NA</v>
      </c>
      <c r="AB567" s="346" t="str">
        <f t="shared" si="403"/>
        <v>NA</v>
      </c>
      <c r="AC567" s="348" t="str">
        <f t="shared" si="403"/>
        <v>NA</v>
      </c>
      <c r="AD567" s="333">
        <f t="shared" si="403"/>
        <v>0</v>
      </c>
      <c r="AE567" s="346">
        <f t="shared" si="403"/>
        <v>0</v>
      </c>
      <c r="AF567" s="347">
        <f t="shared" si="403"/>
        <v>0</v>
      </c>
      <c r="AG567" s="346">
        <f t="shared" si="403"/>
        <v>0</v>
      </c>
      <c r="AH567" s="348">
        <f t="shared" si="403"/>
        <v>0</v>
      </c>
      <c r="AI567" s="333" t="str">
        <f t="shared" si="403"/>
        <v>NA</v>
      </c>
      <c r="AJ567" s="348" t="str">
        <f t="shared" si="403"/>
        <v>NA</v>
      </c>
      <c r="AK567" s="348">
        <f t="shared" si="403"/>
        <v>0</v>
      </c>
      <c r="AL567" s="344"/>
      <c r="AM567" s="349">
        <f t="shared" si="404"/>
        <v>8.69560646992147E-2</v>
      </c>
    </row>
    <row r="568" spans="1:39" ht="22.5" customHeight="1">
      <c r="A568" s="56" t="s">
        <v>39</v>
      </c>
      <c r="B568" s="206">
        <f t="shared" si="401"/>
        <v>0</v>
      </c>
      <c r="C568" s="207">
        <f t="shared" si="401"/>
        <v>4.6366475921240213E-2</v>
      </c>
      <c r="D568" s="208">
        <f t="shared" si="401"/>
        <v>4.6366475921240234E-2</v>
      </c>
      <c r="E568" s="212">
        <f t="shared" si="401"/>
        <v>0</v>
      </c>
      <c r="F568" s="207">
        <f t="shared" si="401"/>
        <v>3.9879073953150677E-2</v>
      </c>
      <c r="G568" s="208">
        <f t="shared" si="401"/>
        <v>3.9879073953150629E-2</v>
      </c>
      <c r="H568" s="212" t="str">
        <f t="shared" si="401"/>
        <v>NA</v>
      </c>
      <c r="I568" s="207" t="str">
        <f t="shared" si="401"/>
        <v>NA</v>
      </c>
      <c r="J568" s="208" t="str">
        <f t="shared" si="401"/>
        <v>NA</v>
      </c>
      <c r="K568" s="212">
        <f t="shared" si="401"/>
        <v>0</v>
      </c>
      <c r="L568" s="208">
        <f t="shared" si="401"/>
        <v>4.1065186476138625E-2</v>
      </c>
      <c r="M568" s="212" t="str">
        <f t="shared" si="401"/>
        <v>NA</v>
      </c>
      <c r="N568" s="212"/>
      <c r="O568" s="207"/>
      <c r="P568" s="207"/>
      <c r="Q568" s="207"/>
      <c r="R568" s="208" t="str">
        <f t="shared" si="402"/>
        <v>NA</v>
      </c>
      <c r="S568" s="208" t="str">
        <f t="shared" si="402"/>
        <v>NA</v>
      </c>
      <c r="T568" s="212" t="str">
        <f t="shared" si="402"/>
        <v>NA</v>
      </c>
      <c r="U568" s="207" t="str">
        <f t="shared" si="402"/>
        <v>NA</v>
      </c>
      <c r="V568" s="208">
        <f t="shared" si="402"/>
        <v>3.3614253919221182E-2</v>
      </c>
      <c r="W568" s="213">
        <f t="shared" si="402"/>
        <v>4.0284684502398097E-2</v>
      </c>
      <c r="Y568" s="332" t="str">
        <f t="shared" si="403"/>
        <v>NA</v>
      </c>
      <c r="Z568" s="341" t="str">
        <f t="shared" si="403"/>
        <v>NA</v>
      </c>
      <c r="AA568" s="342" t="str">
        <f t="shared" si="403"/>
        <v>NA</v>
      </c>
      <c r="AB568" s="341">
        <f t="shared" si="403"/>
        <v>0</v>
      </c>
      <c r="AC568" s="343">
        <f t="shared" si="403"/>
        <v>0</v>
      </c>
      <c r="AD568" s="332" t="str">
        <f t="shared" si="403"/>
        <v>NA</v>
      </c>
      <c r="AE568" s="341">
        <f t="shared" si="403"/>
        <v>0</v>
      </c>
      <c r="AF568" s="342" t="str">
        <f t="shared" si="403"/>
        <v>NA</v>
      </c>
      <c r="AG568" s="341">
        <f t="shared" si="403"/>
        <v>0</v>
      </c>
      <c r="AH568" s="343">
        <f t="shared" si="403"/>
        <v>0</v>
      </c>
      <c r="AI568" s="332" t="str">
        <f t="shared" si="403"/>
        <v>NA</v>
      </c>
      <c r="AJ568" s="343" t="str">
        <f t="shared" si="403"/>
        <v>NA</v>
      </c>
      <c r="AK568" s="343">
        <f t="shared" si="403"/>
        <v>0</v>
      </c>
      <c r="AL568" s="350"/>
      <c r="AM568" s="345">
        <f t="shared" si="404"/>
        <v>3.8486355834141436E-2</v>
      </c>
    </row>
    <row r="569" spans="1:39" ht="13.5" customHeight="1">
      <c r="A569" s="56"/>
      <c r="B569" s="206"/>
      <c r="C569" s="207"/>
      <c r="D569" s="208"/>
      <c r="E569" s="212"/>
      <c r="F569" s="207"/>
      <c r="G569" s="208"/>
      <c r="H569" s="212"/>
      <c r="I569" s="207"/>
      <c r="J569" s="208"/>
      <c r="K569" s="212"/>
      <c r="L569" s="208"/>
      <c r="M569" s="212"/>
      <c r="N569" s="212"/>
      <c r="O569" s="207"/>
      <c r="P569" s="207"/>
      <c r="Q569" s="207"/>
      <c r="R569" s="208"/>
      <c r="S569" s="208"/>
      <c r="T569" s="212"/>
      <c r="U569" s="207"/>
      <c r="V569" s="208"/>
      <c r="W569" s="213"/>
      <c r="Y569" s="332"/>
      <c r="Z569" s="341"/>
      <c r="AA569" s="342"/>
      <c r="AB569" s="341"/>
      <c r="AC569" s="343"/>
      <c r="AD569" s="332"/>
      <c r="AE569" s="341"/>
      <c r="AF569" s="342"/>
      <c r="AG569" s="341"/>
      <c r="AH569" s="343"/>
      <c r="AI569" s="332"/>
      <c r="AJ569" s="343"/>
      <c r="AK569" s="343"/>
      <c r="AL569" s="351"/>
      <c r="AM569" s="345"/>
    </row>
    <row r="570" spans="1:39" ht="13.5" customHeight="1">
      <c r="A570" s="16" t="s">
        <v>47</v>
      </c>
      <c r="B570" s="206"/>
      <c r="C570" s="207"/>
      <c r="D570" s="208"/>
      <c r="E570" s="212"/>
      <c r="F570" s="207"/>
      <c r="G570" s="208"/>
      <c r="H570" s="212"/>
      <c r="I570" s="207"/>
      <c r="J570" s="208"/>
      <c r="K570" s="212"/>
      <c r="L570" s="208"/>
      <c r="M570" s="212"/>
      <c r="N570" s="212"/>
      <c r="O570" s="207"/>
      <c r="P570" s="207"/>
      <c r="Q570" s="207"/>
      <c r="R570" s="208"/>
      <c r="S570" s="208"/>
      <c r="T570" s="212"/>
      <c r="U570" s="207"/>
      <c r="V570" s="208"/>
      <c r="W570" s="213"/>
      <c r="Y570" s="332"/>
      <c r="Z570" s="341"/>
      <c r="AA570" s="342"/>
      <c r="AB570" s="341"/>
      <c r="AC570" s="343"/>
      <c r="AD570" s="332"/>
      <c r="AE570" s="341"/>
      <c r="AF570" s="342"/>
      <c r="AG570" s="341"/>
      <c r="AH570" s="343"/>
      <c r="AI570" s="332"/>
      <c r="AJ570" s="343"/>
      <c r="AK570" s="343"/>
      <c r="AL570" s="351"/>
      <c r="AM570" s="345"/>
    </row>
    <row r="571" spans="1:39" ht="13.5" customHeight="1">
      <c r="A571" s="56" t="s">
        <v>37</v>
      </c>
      <c r="B571" s="206">
        <f t="shared" ref="B571:M573" si="405">IF(B43=0, "NA",B395/B43)</f>
        <v>0</v>
      </c>
      <c r="C571" s="207">
        <f t="shared" si="405"/>
        <v>-2.0541235102090709E-2</v>
      </c>
      <c r="D571" s="208">
        <f t="shared" si="405"/>
        <v>-2.0541235102090771E-2</v>
      </c>
      <c r="E571" s="212">
        <f t="shared" si="405"/>
        <v>0</v>
      </c>
      <c r="F571" s="207">
        <f t="shared" si="405"/>
        <v>-2.0541235102090709E-2</v>
      </c>
      <c r="G571" s="208">
        <f t="shared" si="405"/>
        <v>-2.0541235102090754E-2</v>
      </c>
      <c r="H571" s="212">
        <f t="shared" si="405"/>
        <v>0</v>
      </c>
      <c r="I571" s="207">
        <f t="shared" si="405"/>
        <v>-2.0541235102090709E-2</v>
      </c>
      <c r="J571" s="208">
        <f t="shared" si="405"/>
        <v>-2.0541235102090796E-2</v>
      </c>
      <c r="K571" s="212">
        <f t="shared" si="405"/>
        <v>0</v>
      </c>
      <c r="L571" s="208">
        <f t="shared" si="405"/>
        <v>-2.0541235102090785E-2</v>
      </c>
      <c r="M571" s="212" t="str">
        <f t="shared" si="405"/>
        <v>NA</v>
      </c>
      <c r="N571" s="212"/>
      <c r="O571" s="207"/>
      <c r="P571" s="207"/>
      <c r="Q571" s="207"/>
      <c r="R571" s="208" t="str">
        <f t="shared" ref="R571:W573" si="406">IF(R43=0, "NA",R395/R43)</f>
        <v>NA</v>
      </c>
      <c r="S571" s="208" t="str">
        <f t="shared" si="406"/>
        <v>NA</v>
      </c>
      <c r="T571" s="212" t="str">
        <f t="shared" si="406"/>
        <v>NA</v>
      </c>
      <c r="U571" s="207" t="str">
        <f t="shared" si="406"/>
        <v>NA</v>
      </c>
      <c r="V571" s="208" t="str">
        <f t="shared" si="406"/>
        <v>NA</v>
      </c>
      <c r="W571" s="213">
        <f t="shared" si="406"/>
        <v>-2.0541235102090785E-2</v>
      </c>
      <c r="Y571" s="332" t="str">
        <f t="shared" ref="Y571:AK573" si="407">IF(Y43=0, "NA",Y395/Y43)</f>
        <v>NA</v>
      </c>
      <c r="Z571" s="341" t="str">
        <f t="shared" si="407"/>
        <v>NA</v>
      </c>
      <c r="AA571" s="342">
        <f t="shared" si="407"/>
        <v>0</v>
      </c>
      <c r="AB571" s="341">
        <f t="shared" si="407"/>
        <v>0</v>
      </c>
      <c r="AC571" s="343">
        <f t="shared" si="407"/>
        <v>0</v>
      </c>
      <c r="AD571" s="332" t="str">
        <f t="shared" si="407"/>
        <v>NA</v>
      </c>
      <c r="AE571" s="341" t="str">
        <f t="shared" si="407"/>
        <v>NA</v>
      </c>
      <c r="AF571" s="342" t="str">
        <f t="shared" si="407"/>
        <v>NA</v>
      </c>
      <c r="AG571" s="341" t="str">
        <f t="shared" si="407"/>
        <v>NA</v>
      </c>
      <c r="AH571" s="343" t="str">
        <f t="shared" si="407"/>
        <v>NA</v>
      </c>
      <c r="AI571" s="332" t="str">
        <f t="shared" si="407"/>
        <v>NA</v>
      </c>
      <c r="AJ571" s="343" t="str">
        <f t="shared" si="407"/>
        <v>NA</v>
      </c>
      <c r="AK571" s="343">
        <f t="shared" si="407"/>
        <v>0</v>
      </c>
      <c r="AL571" s="344"/>
      <c r="AM571" s="345">
        <f t="shared" ref="AM571:AM573" si="408">IF(AM43=0, "NA",AM395/AM43)</f>
        <v>-2.019335005550375E-2</v>
      </c>
    </row>
    <row r="572" spans="1:39" ht="17.25">
      <c r="A572" s="56" t="s">
        <v>38</v>
      </c>
      <c r="B572" s="206">
        <f t="shared" si="405"/>
        <v>0</v>
      </c>
      <c r="C572" s="215">
        <f t="shared" si="405"/>
        <v>7.7238714995474272E-2</v>
      </c>
      <c r="D572" s="216">
        <f t="shared" si="405"/>
        <v>7.7238714995474245E-2</v>
      </c>
      <c r="E572" s="212">
        <f t="shared" si="405"/>
        <v>0</v>
      </c>
      <c r="F572" s="215">
        <f t="shared" si="405"/>
        <v>0.10778915925577549</v>
      </c>
      <c r="G572" s="216">
        <f t="shared" si="405"/>
        <v>0.10778915925577554</v>
      </c>
      <c r="H572" s="212">
        <f t="shared" si="405"/>
        <v>0</v>
      </c>
      <c r="I572" s="207">
        <f t="shared" si="405"/>
        <v>0.15328984118694264</v>
      </c>
      <c r="J572" s="208">
        <f t="shared" si="405"/>
        <v>0.15328984118694272</v>
      </c>
      <c r="K572" s="212">
        <f t="shared" si="405"/>
        <v>0</v>
      </c>
      <c r="L572" s="217">
        <f t="shared" si="405"/>
        <v>0.10778915925577574</v>
      </c>
      <c r="M572" s="212" t="str">
        <f t="shared" si="405"/>
        <v>NA</v>
      </c>
      <c r="N572" s="212"/>
      <c r="O572" s="207"/>
      <c r="P572" s="207"/>
      <c r="Q572" s="207"/>
      <c r="R572" s="208" t="str">
        <f t="shared" si="406"/>
        <v>NA</v>
      </c>
      <c r="S572" s="208" t="str">
        <f t="shared" si="406"/>
        <v>NA</v>
      </c>
      <c r="T572" s="212">
        <f t="shared" si="406"/>
        <v>0</v>
      </c>
      <c r="U572" s="207">
        <f t="shared" si="406"/>
        <v>3.3614253919221189E-2</v>
      </c>
      <c r="V572" s="216">
        <f t="shared" si="406"/>
        <v>3.3614253919221231E-2</v>
      </c>
      <c r="W572" s="218">
        <f t="shared" si="406"/>
        <v>9.0141021625669754E-2</v>
      </c>
      <c r="Y572" s="333" t="str">
        <f t="shared" si="407"/>
        <v>NA</v>
      </c>
      <c r="Z572" s="346" t="str">
        <f t="shared" si="407"/>
        <v>NA</v>
      </c>
      <c r="AA572" s="347" t="str">
        <f t="shared" si="407"/>
        <v>NA</v>
      </c>
      <c r="AB572" s="346" t="str">
        <f t="shared" si="407"/>
        <v>NA</v>
      </c>
      <c r="AC572" s="348" t="str">
        <f t="shared" si="407"/>
        <v>NA</v>
      </c>
      <c r="AD572" s="333">
        <f t="shared" si="407"/>
        <v>0</v>
      </c>
      <c r="AE572" s="346">
        <f t="shared" si="407"/>
        <v>0</v>
      </c>
      <c r="AF572" s="347">
        <f t="shared" si="407"/>
        <v>0</v>
      </c>
      <c r="AG572" s="346">
        <f t="shared" si="407"/>
        <v>0</v>
      </c>
      <c r="AH572" s="348">
        <f t="shared" si="407"/>
        <v>0</v>
      </c>
      <c r="AI572" s="333" t="str">
        <f t="shared" si="407"/>
        <v>NA</v>
      </c>
      <c r="AJ572" s="348" t="str">
        <f t="shared" si="407"/>
        <v>NA</v>
      </c>
      <c r="AK572" s="348">
        <f t="shared" si="407"/>
        <v>0</v>
      </c>
      <c r="AL572" s="344"/>
      <c r="AM572" s="349">
        <f t="shared" si="408"/>
        <v>8.3732580766260556E-2</v>
      </c>
    </row>
    <row r="573" spans="1:39" ht="13.5" customHeight="1">
      <c r="A573" s="56" t="s">
        <v>39</v>
      </c>
      <c r="B573" s="206">
        <f t="shared" si="405"/>
        <v>0</v>
      </c>
      <c r="C573" s="207">
        <f t="shared" si="405"/>
        <v>5.3736622287173172E-2</v>
      </c>
      <c r="D573" s="208">
        <f t="shared" si="405"/>
        <v>5.3736622287173137E-2</v>
      </c>
      <c r="E573" s="212">
        <f t="shared" si="405"/>
        <v>0</v>
      </c>
      <c r="F573" s="207">
        <f t="shared" si="405"/>
        <v>4.6310672251497313E-2</v>
      </c>
      <c r="G573" s="208">
        <f t="shared" si="405"/>
        <v>4.6310672251497313E-2</v>
      </c>
      <c r="H573" s="212">
        <f t="shared" si="405"/>
        <v>0</v>
      </c>
      <c r="I573" s="207">
        <f t="shared" si="405"/>
        <v>2.6311285619394661E-2</v>
      </c>
      <c r="J573" s="208">
        <f t="shared" si="405"/>
        <v>2.6311285619394612E-2</v>
      </c>
      <c r="K573" s="212">
        <f t="shared" si="405"/>
        <v>0</v>
      </c>
      <c r="L573" s="208">
        <f t="shared" si="405"/>
        <v>3.7587025383378853E-2</v>
      </c>
      <c r="M573" s="212" t="str">
        <f t="shared" si="405"/>
        <v>NA</v>
      </c>
      <c r="N573" s="212"/>
      <c r="O573" s="207"/>
      <c r="P573" s="207"/>
      <c r="Q573" s="207"/>
      <c r="R573" s="208" t="str">
        <f t="shared" si="406"/>
        <v>NA</v>
      </c>
      <c r="S573" s="208" t="str">
        <f t="shared" si="406"/>
        <v>NA</v>
      </c>
      <c r="T573" s="212" t="str">
        <f t="shared" si="406"/>
        <v>NA</v>
      </c>
      <c r="U573" s="207" t="str">
        <f t="shared" si="406"/>
        <v>NA</v>
      </c>
      <c r="V573" s="208">
        <f t="shared" si="406"/>
        <v>3.3614253919221231E-2</v>
      </c>
      <c r="W573" s="213">
        <f t="shared" si="406"/>
        <v>3.7094813991280937E-2</v>
      </c>
      <c r="Y573" s="332" t="str">
        <f t="shared" si="407"/>
        <v>NA</v>
      </c>
      <c r="Z573" s="341" t="str">
        <f t="shared" si="407"/>
        <v>NA</v>
      </c>
      <c r="AA573" s="342" t="str">
        <f t="shared" si="407"/>
        <v>NA</v>
      </c>
      <c r="AB573" s="341">
        <f t="shared" si="407"/>
        <v>0</v>
      </c>
      <c r="AC573" s="343">
        <f t="shared" si="407"/>
        <v>0</v>
      </c>
      <c r="AD573" s="332" t="str">
        <f t="shared" si="407"/>
        <v>NA</v>
      </c>
      <c r="AE573" s="341">
        <f t="shared" si="407"/>
        <v>0</v>
      </c>
      <c r="AF573" s="342" t="str">
        <f t="shared" si="407"/>
        <v>NA</v>
      </c>
      <c r="AG573" s="341">
        <f t="shared" si="407"/>
        <v>0</v>
      </c>
      <c r="AH573" s="343">
        <f t="shared" si="407"/>
        <v>0</v>
      </c>
      <c r="AI573" s="332" t="str">
        <f t="shared" si="407"/>
        <v>NA</v>
      </c>
      <c r="AJ573" s="343" t="str">
        <f t="shared" si="407"/>
        <v>NA</v>
      </c>
      <c r="AK573" s="343">
        <f t="shared" si="407"/>
        <v>0</v>
      </c>
      <c r="AL573" s="350"/>
      <c r="AM573" s="345">
        <f t="shared" si="408"/>
        <v>3.5392071437485538E-2</v>
      </c>
    </row>
    <row r="574" spans="1:39" ht="13.5" customHeight="1">
      <c r="A574" s="56"/>
      <c r="B574" s="206"/>
      <c r="C574" s="207"/>
      <c r="D574" s="208"/>
      <c r="E574" s="212"/>
      <c r="F574" s="207"/>
      <c r="G574" s="208"/>
      <c r="H574" s="212"/>
      <c r="I574" s="207"/>
      <c r="J574" s="208"/>
      <c r="K574" s="212"/>
      <c r="L574" s="208"/>
      <c r="M574" s="212"/>
      <c r="N574" s="212"/>
      <c r="O574" s="207"/>
      <c r="P574" s="207"/>
      <c r="Q574" s="207"/>
      <c r="R574" s="208"/>
      <c r="S574" s="208"/>
      <c r="T574" s="212"/>
      <c r="U574" s="207"/>
      <c r="V574" s="208"/>
      <c r="W574" s="213"/>
      <c r="Y574" s="332"/>
      <c r="Z574" s="341"/>
      <c r="AA574" s="342"/>
      <c r="AB574" s="341"/>
      <c r="AC574" s="343"/>
      <c r="AD574" s="332"/>
      <c r="AE574" s="341"/>
      <c r="AF574" s="342"/>
      <c r="AG574" s="341"/>
      <c r="AH574" s="343"/>
      <c r="AI574" s="332"/>
      <c r="AJ574" s="343"/>
      <c r="AK574" s="343"/>
      <c r="AL574" s="351"/>
      <c r="AM574" s="345"/>
    </row>
    <row r="575" spans="1:39" ht="13.5" customHeight="1">
      <c r="A575" s="16" t="s">
        <v>48</v>
      </c>
      <c r="B575" s="206"/>
      <c r="C575" s="207"/>
      <c r="D575" s="208"/>
      <c r="E575" s="212"/>
      <c r="F575" s="207"/>
      <c r="G575" s="208"/>
      <c r="H575" s="212"/>
      <c r="I575" s="207"/>
      <c r="J575" s="208"/>
      <c r="K575" s="212"/>
      <c r="L575" s="208"/>
      <c r="M575" s="212"/>
      <c r="N575" s="212"/>
      <c r="O575" s="207"/>
      <c r="P575" s="207"/>
      <c r="Q575" s="207"/>
      <c r="R575" s="208"/>
      <c r="S575" s="208"/>
      <c r="T575" s="212"/>
      <c r="U575" s="207"/>
      <c r="V575" s="208"/>
      <c r="W575" s="213"/>
      <c r="Y575" s="332"/>
      <c r="Z575" s="341"/>
      <c r="AA575" s="342"/>
      <c r="AB575" s="341"/>
      <c r="AC575" s="343"/>
      <c r="AD575" s="332"/>
      <c r="AE575" s="341"/>
      <c r="AF575" s="342"/>
      <c r="AG575" s="341"/>
      <c r="AH575" s="343"/>
      <c r="AI575" s="332"/>
      <c r="AJ575" s="343"/>
      <c r="AK575" s="343"/>
      <c r="AL575" s="351"/>
      <c r="AM575" s="345"/>
    </row>
    <row r="576" spans="1:39" ht="13.5" customHeight="1">
      <c r="A576" s="56" t="s">
        <v>37</v>
      </c>
      <c r="B576" s="206">
        <f t="shared" ref="B576:M578" si="409">IF(B48=0, "NA",B400/B48)</f>
        <v>0</v>
      </c>
      <c r="C576" s="207">
        <f t="shared" si="409"/>
        <v>-2.0541235102090709E-2</v>
      </c>
      <c r="D576" s="208">
        <f t="shared" si="409"/>
        <v>-2.0541235102090785E-2</v>
      </c>
      <c r="E576" s="212">
        <f t="shared" si="409"/>
        <v>0</v>
      </c>
      <c r="F576" s="207">
        <f t="shared" si="409"/>
        <v>-2.0541235102090709E-2</v>
      </c>
      <c r="G576" s="208">
        <f t="shared" si="409"/>
        <v>-2.0541235102090594E-2</v>
      </c>
      <c r="H576" s="212">
        <f t="shared" si="409"/>
        <v>0</v>
      </c>
      <c r="I576" s="207">
        <f t="shared" si="409"/>
        <v>-2.0541235102090709E-2</v>
      </c>
      <c r="J576" s="208">
        <f t="shared" si="409"/>
        <v>-2.0541235102090816E-2</v>
      </c>
      <c r="K576" s="212">
        <f t="shared" si="409"/>
        <v>0</v>
      </c>
      <c r="L576" s="208">
        <f t="shared" si="409"/>
        <v>-2.0541235102090778E-2</v>
      </c>
      <c r="M576" s="212" t="str">
        <f t="shared" si="409"/>
        <v>NA</v>
      </c>
      <c r="N576" s="212"/>
      <c r="O576" s="207"/>
      <c r="P576" s="207"/>
      <c r="Q576" s="207"/>
      <c r="R576" s="208" t="str">
        <f t="shared" ref="R576:W578" si="410">IF(R48=0, "NA",R400/R48)</f>
        <v>NA</v>
      </c>
      <c r="S576" s="208" t="str">
        <f t="shared" si="410"/>
        <v>NA</v>
      </c>
      <c r="T576" s="212" t="str">
        <f t="shared" si="410"/>
        <v>NA</v>
      </c>
      <c r="U576" s="207" t="str">
        <f t="shared" si="410"/>
        <v>NA</v>
      </c>
      <c r="V576" s="208" t="str">
        <f t="shared" si="410"/>
        <v>NA</v>
      </c>
      <c r="W576" s="213">
        <f t="shared" si="410"/>
        <v>-2.0541235102090778E-2</v>
      </c>
      <c r="Y576" s="332" t="str">
        <f t="shared" ref="Y576:AK578" si="411">IF(Y48=0, "NA",Y400/Y48)</f>
        <v>NA</v>
      </c>
      <c r="Z576" s="341" t="str">
        <f t="shared" si="411"/>
        <v>NA</v>
      </c>
      <c r="AA576" s="342">
        <f t="shared" si="411"/>
        <v>0</v>
      </c>
      <c r="AB576" s="341">
        <f t="shared" si="411"/>
        <v>0</v>
      </c>
      <c r="AC576" s="343">
        <f t="shared" si="411"/>
        <v>0</v>
      </c>
      <c r="AD576" s="332" t="str">
        <f t="shared" si="411"/>
        <v>NA</v>
      </c>
      <c r="AE576" s="341" t="str">
        <f t="shared" si="411"/>
        <v>NA</v>
      </c>
      <c r="AF576" s="342" t="str">
        <f t="shared" si="411"/>
        <v>NA</v>
      </c>
      <c r="AG576" s="341" t="str">
        <f t="shared" si="411"/>
        <v>NA</v>
      </c>
      <c r="AH576" s="343" t="str">
        <f t="shared" si="411"/>
        <v>NA</v>
      </c>
      <c r="AI576" s="332" t="str">
        <f t="shared" si="411"/>
        <v>NA</v>
      </c>
      <c r="AJ576" s="343" t="str">
        <f t="shared" si="411"/>
        <v>NA</v>
      </c>
      <c r="AK576" s="343">
        <f t="shared" si="411"/>
        <v>0</v>
      </c>
      <c r="AL576" s="344"/>
      <c r="AM576" s="345">
        <f t="shared" ref="AM576:AM578" si="412">IF(AM48=0, "NA",AM400/AM48)</f>
        <v>-2.0193350055503739E-2</v>
      </c>
    </row>
    <row r="577" spans="1:39" ht="17.25">
      <c r="A577" s="56" t="s">
        <v>38</v>
      </c>
      <c r="B577" s="206">
        <f t="shared" si="409"/>
        <v>0</v>
      </c>
      <c r="C577" s="215">
        <f t="shared" si="409"/>
        <v>0.10778915925577558</v>
      </c>
      <c r="D577" s="216">
        <f t="shared" si="409"/>
        <v>0.10778915925577551</v>
      </c>
      <c r="E577" s="212">
        <f t="shared" si="409"/>
        <v>0</v>
      </c>
      <c r="F577" s="215">
        <f t="shared" si="409"/>
        <v>0.10778915925577565</v>
      </c>
      <c r="G577" s="216">
        <f t="shared" si="409"/>
        <v>0.10778915925577566</v>
      </c>
      <c r="H577" s="212">
        <f t="shared" si="409"/>
        <v>0</v>
      </c>
      <c r="I577" s="207">
        <f t="shared" si="409"/>
        <v>0.10778915925577569</v>
      </c>
      <c r="J577" s="208">
        <f t="shared" si="409"/>
        <v>0.10778915925577565</v>
      </c>
      <c r="K577" s="212">
        <f t="shared" si="409"/>
        <v>0</v>
      </c>
      <c r="L577" s="217">
        <f t="shared" si="409"/>
        <v>0.10778915925577562</v>
      </c>
      <c r="M577" s="212" t="str">
        <f t="shared" si="409"/>
        <v>NA</v>
      </c>
      <c r="N577" s="212"/>
      <c r="O577" s="207"/>
      <c r="P577" s="207"/>
      <c r="Q577" s="207"/>
      <c r="R577" s="208" t="str">
        <f t="shared" si="410"/>
        <v>NA</v>
      </c>
      <c r="S577" s="208" t="str">
        <f t="shared" si="410"/>
        <v>NA</v>
      </c>
      <c r="T577" s="212">
        <f t="shared" si="410"/>
        <v>0</v>
      </c>
      <c r="U577" s="207">
        <f t="shared" si="410"/>
        <v>3.3614253919221189E-2</v>
      </c>
      <c r="V577" s="216">
        <f t="shared" si="410"/>
        <v>3.3614253919221258E-2</v>
      </c>
      <c r="W577" s="218">
        <f t="shared" si="410"/>
        <v>0.10631708082114441</v>
      </c>
      <c r="Y577" s="333" t="str">
        <f t="shared" si="411"/>
        <v>NA</v>
      </c>
      <c r="Z577" s="346" t="str">
        <f t="shared" si="411"/>
        <v>NA</v>
      </c>
      <c r="AA577" s="347" t="str">
        <f t="shared" si="411"/>
        <v>NA</v>
      </c>
      <c r="AB577" s="346" t="str">
        <f t="shared" si="411"/>
        <v>NA</v>
      </c>
      <c r="AC577" s="348" t="str">
        <f t="shared" si="411"/>
        <v>NA</v>
      </c>
      <c r="AD577" s="333">
        <f t="shared" si="411"/>
        <v>0</v>
      </c>
      <c r="AE577" s="346">
        <f t="shared" si="411"/>
        <v>0</v>
      </c>
      <c r="AF577" s="347">
        <f t="shared" si="411"/>
        <v>0</v>
      </c>
      <c r="AG577" s="346">
        <f t="shared" si="411"/>
        <v>0</v>
      </c>
      <c r="AH577" s="348">
        <f t="shared" si="411"/>
        <v>0</v>
      </c>
      <c r="AI577" s="333" t="str">
        <f t="shared" si="411"/>
        <v>NA</v>
      </c>
      <c r="AJ577" s="348" t="str">
        <f t="shared" si="411"/>
        <v>NA</v>
      </c>
      <c r="AK577" s="348">
        <f t="shared" si="411"/>
        <v>0</v>
      </c>
      <c r="AL577" s="344"/>
      <c r="AM577" s="349">
        <f t="shared" si="412"/>
        <v>9.7847340101252622E-2</v>
      </c>
    </row>
    <row r="578" spans="1:39" ht="13.5" customHeight="1">
      <c r="A578" s="56" t="s">
        <v>39</v>
      </c>
      <c r="B578" s="206">
        <f t="shared" si="409"/>
        <v>0</v>
      </c>
      <c r="C578" s="207">
        <f t="shared" si="409"/>
        <v>0.10014109739734384</v>
      </c>
      <c r="D578" s="208">
        <f t="shared" si="409"/>
        <v>0.10014109739734377</v>
      </c>
      <c r="E578" s="212">
        <f t="shared" si="409"/>
        <v>0</v>
      </c>
      <c r="F578" s="207">
        <f t="shared" si="409"/>
        <v>3.8366728355582067E-2</v>
      </c>
      <c r="G578" s="208">
        <f t="shared" si="409"/>
        <v>3.8366728355582136E-2</v>
      </c>
      <c r="H578" s="212">
        <f t="shared" si="409"/>
        <v>0</v>
      </c>
      <c r="I578" s="207">
        <f t="shared" si="409"/>
        <v>3.19891097165792E-2</v>
      </c>
      <c r="J578" s="208">
        <f t="shared" si="409"/>
        <v>3.198910971657911E-2</v>
      </c>
      <c r="K578" s="212">
        <f t="shared" si="409"/>
        <v>0</v>
      </c>
      <c r="L578" s="208">
        <f t="shared" si="409"/>
        <v>4.1694316625468499E-2</v>
      </c>
      <c r="M578" s="212" t="str">
        <f t="shared" si="409"/>
        <v>NA</v>
      </c>
      <c r="N578" s="212"/>
      <c r="O578" s="207"/>
      <c r="P578" s="207"/>
      <c r="Q578" s="207"/>
      <c r="R578" s="208" t="str">
        <f t="shared" si="410"/>
        <v>NA</v>
      </c>
      <c r="S578" s="208" t="str">
        <f t="shared" si="410"/>
        <v>NA</v>
      </c>
      <c r="T578" s="212" t="str">
        <f t="shared" si="410"/>
        <v>NA</v>
      </c>
      <c r="U578" s="207" t="str">
        <f t="shared" si="410"/>
        <v>NA</v>
      </c>
      <c r="V578" s="208">
        <f t="shared" si="410"/>
        <v>3.3614253919221258E-2</v>
      </c>
      <c r="W578" s="213">
        <f t="shared" si="410"/>
        <v>4.1615746100839665E-2</v>
      </c>
      <c r="Y578" s="332" t="str">
        <f t="shared" si="411"/>
        <v>NA</v>
      </c>
      <c r="Z578" s="341" t="str">
        <f t="shared" si="411"/>
        <v>NA</v>
      </c>
      <c r="AA578" s="342" t="str">
        <f t="shared" si="411"/>
        <v>NA</v>
      </c>
      <c r="AB578" s="341">
        <f t="shared" si="411"/>
        <v>0</v>
      </c>
      <c r="AC578" s="343">
        <f t="shared" si="411"/>
        <v>0</v>
      </c>
      <c r="AD578" s="332" t="str">
        <f t="shared" si="411"/>
        <v>NA</v>
      </c>
      <c r="AE578" s="341">
        <f t="shared" si="411"/>
        <v>0</v>
      </c>
      <c r="AF578" s="342" t="str">
        <f t="shared" si="411"/>
        <v>NA</v>
      </c>
      <c r="AG578" s="341">
        <f t="shared" si="411"/>
        <v>0</v>
      </c>
      <c r="AH578" s="343">
        <f t="shared" si="411"/>
        <v>0</v>
      </c>
      <c r="AI578" s="332" t="str">
        <f t="shared" si="411"/>
        <v>NA</v>
      </c>
      <c r="AJ578" s="343" t="str">
        <f t="shared" si="411"/>
        <v>NA</v>
      </c>
      <c r="AK578" s="343">
        <f t="shared" si="411"/>
        <v>0</v>
      </c>
      <c r="AL578" s="350"/>
      <c r="AM578" s="345">
        <f t="shared" si="412"/>
        <v>3.9588839479365832E-2</v>
      </c>
    </row>
    <row r="579" spans="1:39" ht="13.5" customHeight="1">
      <c r="A579" s="56"/>
      <c r="B579" s="206"/>
      <c r="C579" s="207"/>
      <c r="D579" s="208"/>
      <c r="E579" s="212"/>
      <c r="F579" s="207"/>
      <c r="G579" s="208"/>
      <c r="H579" s="212"/>
      <c r="I579" s="207"/>
      <c r="J579" s="208"/>
      <c r="K579" s="212"/>
      <c r="L579" s="208"/>
      <c r="M579" s="212"/>
      <c r="N579" s="212"/>
      <c r="O579" s="207"/>
      <c r="P579" s="207"/>
      <c r="Q579" s="207"/>
      <c r="R579" s="208"/>
      <c r="S579" s="208"/>
      <c r="T579" s="212"/>
      <c r="U579" s="207"/>
      <c r="V579" s="208"/>
      <c r="W579" s="213"/>
      <c r="Y579" s="332"/>
      <c r="Z579" s="341"/>
      <c r="AA579" s="342"/>
      <c r="AB579" s="341"/>
      <c r="AC579" s="343"/>
      <c r="AD579" s="332"/>
      <c r="AE579" s="341"/>
      <c r="AF579" s="342"/>
      <c r="AG579" s="341"/>
      <c r="AH579" s="343"/>
      <c r="AI579" s="332"/>
      <c r="AJ579" s="343"/>
      <c r="AK579" s="343"/>
      <c r="AL579" s="351"/>
      <c r="AM579" s="345"/>
    </row>
    <row r="580" spans="1:39" ht="13.5" customHeight="1">
      <c r="A580" s="16" t="s">
        <v>49</v>
      </c>
      <c r="B580" s="206"/>
      <c r="C580" s="207"/>
      <c r="D580" s="208"/>
      <c r="E580" s="212"/>
      <c r="F580" s="207"/>
      <c r="G580" s="208"/>
      <c r="H580" s="212"/>
      <c r="I580" s="207"/>
      <c r="J580" s="208"/>
      <c r="K580" s="212"/>
      <c r="L580" s="208"/>
      <c r="M580" s="212"/>
      <c r="N580" s="212"/>
      <c r="O580" s="207"/>
      <c r="P580" s="207"/>
      <c r="Q580" s="207"/>
      <c r="R580" s="208"/>
      <c r="S580" s="208"/>
      <c r="T580" s="212"/>
      <c r="U580" s="207"/>
      <c r="V580" s="208"/>
      <c r="W580" s="213"/>
      <c r="Y580" s="332"/>
      <c r="Z580" s="341"/>
      <c r="AA580" s="342"/>
      <c r="AB580" s="341"/>
      <c r="AC580" s="343"/>
      <c r="AD580" s="332"/>
      <c r="AE580" s="341"/>
      <c r="AF580" s="342"/>
      <c r="AG580" s="341"/>
      <c r="AH580" s="343"/>
      <c r="AI580" s="332"/>
      <c r="AJ580" s="343"/>
      <c r="AK580" s="343"/>
      <c r="AL580" s="351"/>
      <c r="AM580" s="345"/>
    </row>
    <row r="581" spans="1:39" ht="13.5" customHeight="1">
      <c r="A581" s="56" t="s">
        <v>37</v>
      </c>
      <c r="B581" s="206">
        <f t="shared" ref="B581:M583" si="413">IF(B53=0, "NA",B405/B53)</f>
        <v>0</v>
      </c>
      <c r="C581" s="207" t="str">
        <f t="shared" si="413"/>
        <v>NA</v>
      </c>
      <c r="D581" s="208">
        <f t="shared" si="413"/>
        <v>-2.0541235102090695E-2</v>
      </c>
      <c r="E581" s="212">
        <f t="shared" si="413"/>
        <v>0</v>
      </c>
      <c r="F581" s="207" t="str">
        <f t="shared" si="413"/>
        <v>NA</v>
      </c>
      <c r="G581" s="208">
        <f t="shared" si="413"/>
        <v>-2.0541235102090789E-2</v>
      </c>
      <c r="H581" s="212">
        <f t="shared" si="413"/>
        <v>0</v>
      </c>
      <c r="I581" s="207" t="str">
        <f t="shared" si="413"/>
        <v>NA</v>
      </c>
      <c r="J581" s="208">
        <f t="shared" si="413"/>
        <v>-2.0541235102090803E-2</v>
      </c>
      <c r="K581" s="212">
        <f t="shared" si="413"/>
        <v>0</v>
      </c>
      <c r="L581" s="208">
        <f t="shared" si="413"/>
        <v>-2.0541235102090768E-2</v>
      </c>
      <c r="M581" s="212" t="str">
        <f t="shared" si="413"/>
        <v>NA</v>
      </c>
      <c r="N581" s="212"/>
      <c r="O581" s="207"/>
      <c r="P581" s="207"/>
      <c r="Q581" s="207"/>
      <c r="R581" s="208" t="str">
        <f t="shared" ref="R581:W583" si="414">IF(R53=0, "NA",R405/R53)</f>
        <v>NA</v>
      </c>
      <c r="S581" s="208" t="str">
        <f t="shared" si="414"/>
        <v>NA</v>
      </c>
      <c r="T581" s="212" t="str">
        <f t="shared" si="414"/>
        <v>NA</v>
      </c>
      <c r="U581" s="207" t="str">
        <f t="shared" si="414"/>
        <v>NA</v>
      </c>
      <c r="V581" s="208" t="str">
        <f t="shared" si="414"/>
        <v>NA</v>
      </c>
      <c r="W581" s="213">
        <f t="shared" si="414"/>
        <v>-2.0541235102090768E-2</v>
      </c>
      <c r="Y581" s="332" t="str">
        <f t="shared" ref="Y581:AK583" si="415">IF(Y53=0, "NA",Y405/Y53)</f>
        <v>NA</v>
      </c>
      <c r="Z581" s="341" t="str">
        <f t="shared" si="415"/>
        <v>NA</v>
      </c>
      <c r="AA581" s="342" t="str">
        <f t="shared" si="415"/>
        <v>NA</v>
      </c>
      <c r="AB581" s="341">
        <f t="shared" si="415"/>
        <v>0</v>
      </c>
      <c r="AC581" s="343">
        <f t="shared" si="415"/>
        <v>0</v>
      </c>
      <c r="AD581" s="332" t="str">
        <f t="shared" si="415"/>
        <v>NA</v>
      </c>
      <c r="AE581" s="341" t="str">
        <f t="shared" si="415"/>
        <v>NA</v>
      </c>
      <c r="AF581" s="342" t="str">
        <f t="shared" si="415"/>
        <v>NA</v>
      </c>
      <c r="AG581" s="341" t="str">
        <f t="shared" si="415"/>
        <v>NA</v>
      </c>
      <c r="AH581" s="343" t="str">
        <f t="shared" si="415"/>
        <v>NA</v>
      </c>
      <c r="AI581" s="332" t="str">
        <f t="shared" si="415"/>
        <v>NA</v>
      </c>
      <c r="AJ581" s="343" t="str">
        <f t="shared" si="415"/>
        <v>NA</v>
      </c>
      <c r="AK581" s="343">
        <f t="shared" si="415"/>
        <v>0</v>
      </c>
      <c r="AL581" s="351"/>
      <c r="AM581" s="345">
        <f t="shared" ref="AM581:AM583" si="416">IF(AM53=0, "NA",AM405/AM53)</f>
        <v>-2.0193350055503732E-2</v>
      </c>
    </row>
    <row r="582" spans="1:39" ht="19.5" customHeight="1">
      <c r="A582" s="56" t="s">
        <v>38</v>
      </c>
      <c r="B582" s="206">
        <f t="shared" si="413"/>
        <v>0</v>
      </c>
      <c r="C582" s="215" t="str">
        <f t="shared" si="413"/>
        <v>NA</v>
      </c>
      <c r="D582" s="216">
        <f t="shared" si="413"/>
        <v>0.10760900793380812</v>
      </c>
      <c r="E582" s="212">
        <f t="shared" si="413"/>
        <v>0</v>
      </c>
      <c r="F582" s="215" t="str">
        <f t="shared" si="413"/>
        <v>NA</v>
      </c>
      <c r="G582" s="216">
        <f t="shared" si="413"/>
        <v>0.10778915925577602</v>
      </c>
      <c r="H582" s="212">
        <f t="shared" si="413"/>
        <v>0</v>
      </c>
      <c r="I582" s="207" t="str">
        <f t="shared" si="413"/>
        <v>NA</v>
      </c>
      <c r="J582" s="208">
        <f t="shared" si="413"/>
        <v>0.13058252052217864</v>
      </c>
      <c r="K582" s="212">
        <f t="shared" si="413"/>
        <v>0</v>
      </c>
      <c r="L582" s="217">
        <f t="shared" si="413"/>
        <v>0.10778915925577594</v>
      </c>
      <c r="M582" s="212" t="str">
        <f t="shared" si="413"/>
        <v>NA</v>
      </c>
      <c r="N582" s="212"/>
      <c r="O582" s="207"/>
      <c r="P582" s="207"/>
      <c r="Q582" s="207"/>
      <c r="R582" s="208" t="str">
        <f t="shared" si="414"/>
        <v>NA</v>
      </c>
      <c r="S582" s="208" t="str">
        <f t="shared" si="414"/>
        <v>NA</v>
      </c>
      <c r="T582" s="212">
        <f t="shared" si="414"/>
        <v>0</v>
      </c>
      <c r="U582" s="207" t="str">
        <f t="shared" si="414"/>
        <v>NA</v>
      </c>
      <c r="V582" s="216">
        <f t="shared" si="414"/>
        <v>3.3614253919221182E-2</v>
      </c>
      <c r="W582" s="218">
        <f t="shared" si="414"/>
        <v>9.3258888539877516E-2</v>
      </c>
      <c r="Y582" s="333" t="str">
        <f t="shared" si="415"/>
        <v>NA</v>
      </c>
      <c r="Z582" s="346" t="str">
        <f t="shared" si="415"/>
        <v>NA</v>
      </c>
      <c r="AA582" s="347" t="str">
        <f t="shared" si="415"/>
        <v>NA</v>
      </c>
      <c r="AB582" s="346" t="str">
        <f t="shared" si="415"/>
        <v>NA</v>
      </c>
      <c r="AC582" s="348" t="str">
        <f t="shared" si="415"/>
        <v>NA</v>
      </c>
      <c r="AD582" s="333" t="str">
        <f t="shared" si="415"/>
        <v>NA</v>
      </c>
      <c r="AE582" s="346">
        <f t="shared" si="415"/>
        <v>0</v>
      </c>
      <c r="AF582" s="347" t="str">
        <f t="shared" si="415"/>
        <v>NA</v>
      </c>
      <c r="AG582" s="346">
        <f t="shared" si="415"/>
        <v>0</v>
      </c>
      <c r="AH582" s="348">
        <f t="shared" si="415"/>
        <v>0</v>
      </c>
      <c r="AI582" s="333" t="str">
        <f t="shared" si="415"/>
        <v>NA</v>
      </c>
      <c r="AJ582" s="348" t="str">
        <f t="shared" si="415"/>
        <v>NA</v>
      </c>
      <c r="AK582" s="348">
        <f t="shared" si="415"/>
        <v>0</v>
      </c>
      <c r="AL582" s="351"/>
      <c r="AM582" s="349">
        <f t="shared" si="416"/>
        <v>8.6959529559695117E-2</v>
      </c>
    </row>
    <row r="583" spans="1:39" ht="13.5" customHeight="1">
      <c r="A583" s="84" t="s">
        <v>39</v>
      </c>
      <c r="B583" s="235">
        <f t="shared" si="413"/>
        <v>0</v>
      </c>
      <c r="C583" s="236" t="str">
        <f t="shared" si="413"/>
        <v>NA</v>
      </c>
      <c r="D583" s="237">
        <f t="shared" si="413"/>
        <v>4.6444777875093227E-2</v>
      </c>
      <c r="E583" s="238">
        <f t="shared" si="413"/>
        <v>0</v>
      </c>
      <c r="F583" s="236" t="str">
        <f t="shared" si="413"/>
        <v>NA</v>
      </c>
      <c r="G583" s="237">
        <f t="shared" si="413"/>
        <v>3.9882181478360368E-2</v>
      </c>
      <c r="H583" s="238">
        <f t="shared" si="413"/>
        <v>0</v>
      </c>
      <c r="I583" s="236" t="str">
        <f t="shared" si="413"/>
        <v>NA</v>
      </c>
      <c r="J583" s="237">
        <f t="shared" si="413"/>
        <v>2.8560404735667254E-2</v>
      </c>
      <c r="K583" s="238">
        <f t="shared" si="413"/>
        <v>0</v>
      </c>
      <c r="L583" s="237">
        <f t="shared" si="413"/>
        <v>4.1056991092208846E-2</v>
      </c>
      <c r="M583" s="238" t="str">
        <f t="shared" si="413"/>
        <v>NA</v>
      </c>
      <c r="N583" s="238"/>
      <c r="O583" s="236"/>
      <c r="P583" s="236"/>
      <c r="Q583" s="236"/>
      <c r="R583" s="237" t="str">
        <f t="shared" si="414"/>
        <v>NA</v>
      </c>
      <c r="S583" s="237" t="str">
        <f t="shared" si="414"/>
        <v>NA</v>
      </c>
      <c r="T583" s="238">
        <f t="shared" si="414"/>
        <v>0</v>
      </c>
      <c r="U583" s="236" t="str">
        <f t="shared" si="414"/>
        <v>NA</v>
      </c>
      <c r="V583" s="237">
        <f t="shared" si="414"/>
        <v>3.3614253919221182E-2</v>
      </c>
      <c r="W583" s="239">
        <f t="shared" si="414"/>
        <v>4.0277796101333543E-2</v>
      </c>
      <c r="Y583" s="336" t="str">
        <f t="shared" si="415"/>
        <v>NA</v>
      </c>
      <c r="Z583" s="360" t="str">
        <f t="shared" si="415"/>
        <v>NA</v>
      </c>
      <c r="AA583" s="361" t="str">
        <f t="shared" si="415"/>
        <v>NA</v>
      </c>
      <c r="AB583" s="360">
        <f t="shared" si="415"/>
        <v>0</v>
      </c>
      <c r="AC583" s="362">
        <f t="shared" si="415"/>
        <v>0</v>
      </c>
      <c r="AD583" s="336" t="str">
        <f t="shared" si="415"/>
        <v>NA</v>
      </c>
      <c r="AE583" s="360">
        <f t="shared" si="415"/>
        <v>0</v>
      </c>
      <c r="AF583" s="361" t="str">
        <f t="shared" si="415"/>
        <v>NA</v>
      </c>
      <c r="AG583" s="360">
        <f t="shared" si="415"/>
        <v>0</v>
      </c>
      <c r="AH583" s="362">
        <f t="shared" si="415"/>
        <v>0</v>
      </c>
      <c r="AI583" s="336" t="str">
        <f t="shared" si="415"/>
        <v>NA</v>
      </c>
      <c r="AJ583" s="362" t="str">
        <f t="shared" si="415"/>
        <v>NA</v>
      </c>
      <c r="AK583" s="362">
        <f t="shared" si="415"/>
        <v>0</v>
      </c>
      <c r="AL583" s="351"/>
      <c r="AM583" s="363">
        <f t="shared" si="416"/>
        <v>3.8479448316079273E-2</v>
      </c>
    </row>
    <row r="584" spans="1:39" ht="13.5" customHeight="1">
      <c r="A584" s="56"/>
      <c r="B584" s="206"/>
      <c r="C584" s="207"/>
      <c r="D584" s="208"/>
      <c r="E584" s="212"/>
      <c r="F584" s="207"/>
      <c r="G584" s="208"/>
      <c r="H584" s="212"/>
      <c r="I584" s="207"/>
      <c r="J584" s="208"/>
      <c r="K584" s="212"/>
      <c r="L584" s="208"/>
      <c r="M584" s="212"/>
      <c r="N584" s="212"/>
      <c r="O584" s="207"/>
      <c r="P584" s="207"/>
      <c r="Q584" s="207"/>
      <c r="R584" s="208"/>
      <c r="S584" s="208"/>
      <c r="T584" s="212"/>
      <c r="U584" s="207"/>
      <c r="V584" s="208"/>
      <c r="W584" s="213"/>
      <c r="Y584" s="332"/>
      <c r="Z584" s="341"/>
      <c r="AA584" s="342"/>
      <c r="AB584" s="341"/>
      <c r="AC584" s="343"/>
      <c r="AD584" s="332"/>
      <c r="AE584" s="341"/>
      <c r="AF584" s="342"/>
      <c r="AG584" s="341"/>
      <c r="AH584" s="343"/>
      <c r="AI584" s="332"/>
      <c r="AJ584" s="343"/>
      <c r="AK584" s="343"/>
      <c r="AL584" s="351"/>
      <c r="AM584" s="345"/>
    </row>
    <row r="585" spans="1:39" ht="13.5" customHeight="1">
      <c r="A585" s="33" t="s">
        <v>44</v>
      </c>
      <c r="B585" s="206"/>
      <c r="C585" s="207"/>
      <c r="D585" s="208"/>
      <c r="E585" s="212"/>
      <c r="F585" s="207"/>
      <c r="G585" s="208"/>
      <c r="H585" s="212"/>
      <c r="I585" s="207"/>
      <c r="J585" s="208"/>
      <c r="K585" s="212"/>
      <c r="L585" s="208"/>
      <c r="M585" s="212"/>
      <c r="N585" s="212"/>
      <c r="O585" s="207"/>
      <c r="P585" s="207"/>
      <c r="Q585" s="207"/>
      <c r="R585" s="208"/>
      <c r="S585" s="208"/>
      <c r="T585" s="212"/>
      <c r="U585" s="207"/>
      <c r="V585" s="208"/>
      <c r="W585" s="213"/>
      <c r="Y585" s="332"/>
      <c r="Z585" s="341"/>
      <c r="AA585" s="342"/>
      <c r="AB585" s="341"/>
      <c r="AC585" s="343"/>
      <c r="AD585" s="332"/>
      <c r="AE585" s="341"/>
      <c r="AF585" s="342"/>
      <c r="AG585" s="341"/>
      <c r="AH585" s="343"/>
      <c r="AI585" s="332"/>
      <c r="AJ585" s="343"/>
      <c r="AK585" s="343"/>
      <c r="AL585" s="351"/>
      <c r="AM585" s="345"/>
    </row>
    <row r="586" spans="1:39" ht="22.5" customHeight="1">
      <c r="A586" s="16" t="s">
        <v>50</v>
      </c>
      <c r="B586" s="206"/>
      <c r="C586" s="207"/>
      <c r="D586" s="208"/>
      <c r="E586" s="212"/>
      <c r="F586" s="207"/>
      <c r="G586" s="208"/>
      <c r="H586" s="212"/>
      <c r="I586" s="207"/>
      <c r="J586" s="208"/>
      <c r="K586" s="212"/>
      <c r="L586" s="208"/>
      <c r="M586" s="212"/>
      <c r="N586" s="212"/>
      <c r="O586" s="207"/>
      <c r="P586" s="207"/>
      <c r="Q586" s="207"/>
      <c r="R586" s="208"/>
      <c r="S586" s="208"/>
      <c r="T586" s="212"/>
      <c r="U586" s="207"/>
      <c r="V586" s="208"/>
      <c r="W586" s="213"/>
      <c r="Y586" s="332"/>
      <c r="Z586" s="341"/>
      <c r="AA586" s="342"/>
      <c r="AB586" s="341"/>
      <c r="AC586" s="343"/>
      <c r="AD586" s="332"/>
      <c r="AE586" s="341"/>
      <c r="AF586" s="342"/>
      <c r="AG586" s="341"/>
      <c r="AH586" s="343"/>
      <c r="AI586" s="332"/>
      <c r="AJ586" s="343"/>
      <c r="AK586" s="343"/>
      <c r="AL586" s="351"/>
      <c r="AM586" s="345"/>
    </row>
    <row r="587" spans="1:39" ht="22.5" customHeight="1">
      <c r="A587" s="56" t="s">
        <v>37</v>
      </c>
      <c r="B587" s="206">
        <f t="shared" ref="B587:W589" si="417">IF(B59=0, "NA",B411/B59)</f>
        <v>0</v>
      </c>
      <c r="C587" s="207">
        <f t="shared" si="417"/>
        <v>-5.3238780858381796E-2</v>
      </c>
      <c r="D587" s="208">
        <f t="shared" si="417"/>
        <v>-5.3238780858381747E-2</v>
      </c>
      <c r="E587" s="212">
        <f t="shared" si="417"/>
        <v>0</v>
      </c>
      <c r="F587" s="207">
        <f t="shared" si="417"/>
        <v>-5.3238780858381796E-2</v>
      </c>
      <c r="G587" s="208">
        <f t="shared" si="417"/>
        <v>-5.3238780858381761E-2</v>
      </c>
      <c r="H587" s="212" t="str">
        <f t="shared" si="417"/>
        <v>NA</v>
      </c>
      <c r="I587" s="207" t="str">
        <f t="shared" si="417"/>
        <v>NA</v>
      </c>
      <c r="J587" s="208" t="str">
        <f t="shared" si="417"/>
        <v>NA</v>
      </c>
      <c r="K587" s="212">
        <f t="shared" si="417"/>
        <v>0</v>
      </c>
      <c r="L587" s="208">
        <f t="shared" si="417"/>
        <v>-5.3238780858381754E-2</v>
      </c>
      <c r="M587" s="212" t="str">
        <f t="shared" si="417"/>
        <v>NA</v>
      </c>
      <c r="N587" s="212" t="str">
        <f t="shared" si="417"/>
        <v>NA</v>
      </c>
      <c r="O587" s="207" t="str">
        <f t="shared" si="417"/>
        <v>NA</v>
      </c>
      <c r="P587" s="207" t="str">
        <f t="shared" si="417"/>
        <v>NA</v>
      </c>
      <c r="Q587" s="207" t="str">
        <f t="shared" si="417"/>
        <v>NA</v>
      </c>
      <c r="R587" s="208" t="str">
        <f t="shared" si="417"/>
        <v>NA</v>
      </c>
      <c r="S587" s="208" t="str">
        <f t="shared" si="417"/>
        <v>NA</v>
      </c>
      <c r="T587" s="212" t="str">
        <f t="shared" si="417"/>
        <v>NA</v>
      </c>
      <c r="U587" s="207" t="str">
        <f t="shared" si="417"/>
        <v>NA</v>
      </c>
      <c r="V587" s="208" t="str">
        <f t="shared" si="417"/>
        <v>NA</v>
      </c>
      <c r="W587" s="213">
        <f t="shared" si="417"/>
        <v>-5.3238780858381754E-2</v>
      </c>
      <c r="Y587" s="332" t="str">
        <f t="shared" ref="Y587:AK589" si="418">IF(Y59=0, "NA",Y411/Y59)</f>
        <v>NA</v>
      </c>
      <c r="Z587" s="341" t="str">
        <f t="shared" si="418"/>
        <v>NA</v>
      </c>
      <c r="AA587" s="342">
        <f t="shared" si="418"/>
        <v>0</v>
      </c>
      <c r="AB587" s="341">
        <f t="shared" si="418"/>
        <v>0</v>
      </c>
      <c r="AC587" s="343">
        <f t="shared" si="418"/>
        <v>0</v>
      </c>
      <c r="AD587" s="332" t="str">
        <f t="shared" si="418"/>
        <v>NA</v>
      </c>
      <c r="AE587" s="341" t="str">
        <f t="shared" si="418"/>
        <v>NA</v>
      </c>
      <c r="AF587" s="342" t="str">
        <f t="shared" si="418"/>
        <v>NA</v>
      </c>
      <c r="AG587" s="341" t="str">
        <f t="shared" si="418"/>
        <v>NA</v>
      </c>
      <c r="AH587" s="343" t="str">
        <f t="shared" si="418"/>
        <v>NA</v>
      </c>
      <c r="AI587" s="332" t="str">
        <f t="shared" si="418"/>
        <v>NA</v>
      </c>
      <c r="AJ587" s="343" t="str">
        <f t="shared" si="418"/>
        <v>NA</v>
      </c>
      <c r="AK587" s="343">
        <f t="shared" si="418"/>
        <v>0</v>
      </c>
      <c r="AL587" s="351"/>
      <c r="AM587" s="345">
        <f t="shared" ref="AM587:AM589" si="419">IF(AM59=0, "NA",AM411/AM59)</f>
        <v>-5.2036510675470292E-2</v>
      </c>
    </row>
    <row r="588" spans="1:39" ht="22.5" customHeight="1">
      <c r="A588" s="56" t="s">
        <v>38</v>
      </c>
      <c r="B588" s="206">
        <f t="shared" si="417"/>
        <v>0</v>
      </c>
      <c r="C588" s="215">
        <f t="shared" si="417"/>
        <v>9.0521897072452132E-2</v>
      </c>
      <c r="D588" s="216">
        <f t="shared" si="417"/>
        <v>9.0521897072452007E-2</v>
      </c>
      <c r="E588" s="212">
        <f t="shared" si="417"/>
        <v>0</v>
      </c>
      <c r="F588" s="215">
        <f t="shared" si="417"/>
        <v>9.0521897072452354E-2</v>
      </c>
      <c r="G588" s="216">
        <f t="shared" si="417"/>
        <v>9.0521897072452381E-2</v>
      </c>
      <c r="H588" s="212" t="str">
        <f t="shared" si="417"/>
        <v>NA</v>
      </c>
      <c r="I588" s="207" t="str">
        <f t="shared" si="417"/>
        <v>NA</v>
      </c>
      <c r="J588" s="208" t="str">
        <f t="shared" si="417"/>
        <v>NA</v>
      </c>
      <c r="K588" s="212">
        <f t="shared" si="417"/>
        <v>0</v>
      </c>
      <c r="L588" s="217">
        <f t="shared" si="417"/>
        <v>9.0521897072452118E-2</v>
      </c>
      <c r="M588" s="212">
        <f t="shared" si="417"/>
        <v>0</v>
      </c>
      <c r="N588" s="212">
        <f t="shared" si="417"/>
        <v>9.0521897072452256E-2</v>
      </c>
      <c r="O588" s="207" t="str">
        <f t="shared" si="417"/>
        <v>NA</v>
      </c>
      <c r="P588" s="207" t="str">
        <f t="shared" si="417"/>
        <v>NA</v>
      </c>
      <c r="Q588" s="207" t="str">
        <f t="shared" si="417"/>
        <v>NA</v>
      </c>
      <c r="R588" s="208">
        <f t="shared" si="417"/>
        <v>9.0521897072452256E-2</v>
      </c>
      <c r="S588" s="216">
        <f t="shared" si="417"/>
        <v>9.0521897072452076E-2</v>
      </c>
      <c r="T588" s="212" t="str">
        <f t="shared" si="417"/>
        <v>NA</v>
      </c>
      <c r="U588" s="207" t="str">
        <f t="shared" si="417"/>
        <v>NA</v>
      </c>
      <c r="V588" s="208" t="str">
        <f t="shared" si="417"/>
        <v>NA</v>
      </c>
      <c r="W588" s="218">
        <f t="shared" si="417"/>
        <v>9.0521897072452118E-2</v>
      </c>
      <c r="Y588" s="333" t="str">
        <f t="shared" si="418"/>
        <v>NA</v>
      </c>
      <c r="Z588" s="346" t="str">
        <f t="shared" si="418"/>
        <v>NA</v>
      </c>
      <c r="AA588" s="347" t="str">
        <f t="shared" si="418"/>
        <v>NA</v>
      </c>
      <c r="AB588" s="346" t="str">
        <f t="shared" si="418"/>
        <v>NA</v>
      </c>
      <c r="AC588" s="348" t="str">
        <f t="shared" si="418"/>
        <v>NA</v>
      </c>
      <c r="AD588" s="333">
        <f t="shared" si="418"/>
        <v>0</v>
      </c>
      <c r="AE588" s="346">
        <f t="shared" si="418"/>
        <v>0</v>
      </c>
      <c r="AF588" s="347">
        <f t="shared" si="418"/>
        <v>0</v>
      </c>
      <c r="AG588" s="346">
        <f t="shared" si="418"/>
        <v>0</v>
      </c>
      <c r="AH588" s="348">
        <f t="shared" si="418"/>
        <v>0</v>
      </c>
      <c r="AI588" s="333" t="str">
        <f t="shared" si="418"/>
        <v>NA</v>
      </c>
      <c r="AJ588" s="348" t="str">
        <f t="shared" si="418"/>
        <v>NA</v>
      </c>
      <c r="AK588" s="348">
        <f t="shared" si="418"/>
        <v>0</v>
      </c>
      <c r="AL588" s="351"/>
      <c r="AM588" s="349">
        <f t="shared" si="419"/>
        <v>8.2992704105876919E-2</v>
      </c>
    </row>
    <row r="589" spans="1:39" ht="22.5" customHeight="1">
      <c r="A589" s="56" t="s">
        <v>39</v>
      </c>
      <c r="B589" s="206">
        <f t="shared" si="417"/>
        <v>0</v>
      </c>
      <c r="C589" s="207">
        <f t="shared" si="417"/>
        <v>3.3904358304494165E-3</v>
      </c>
      <c r="D589" s="208">
        <f t="shared" si="417"/>
        <v>3.3904358304493992E-3</v>
      </c>
      <c r="E589" s="212">
        <f t="shared" si="417"/>
        <v>0</v>
      </c>
      <c r="F589" s="207">
        <f t="shared" si="417"/>
        <v>-1.9395359651814888E-2</v>
      </c>
      <c r="G589" s="208">
        <f t="shared" si="417"/>
        <v>-1.939535965181486E-2</v>
      </c>
      <c r="H589" s="212" t="str">
        <f t="shared" si="417"/>
        <v>NA</v>
      </c>
      <c r="I589" s="207" t="str">
        <f t="shared" si="417"/>
        <v>NA</v>
      </c>
      <c r="J589" s="208" t="str">
        <f t="shared" si="417"/>
        <v>NA</v>
      </c>
      <c r="K589" s="212">
        <f t="shared" si="417"/>
        <v>0</v>
      </c>
      <c r="L589" s="208">
        <f t="shared" si="417"/>
        <v>-5.7961391909751477E-3</v>
      </c>
      <c r="M589" s="212" t="str">
        <f t="shared" si="417"/>
        <v>NA</v>
      </c>
      <c r="N589" s="212" t="str">
        <f t="shared" si="417"/>
        <v>NA</v>
      </c>
      <c r="O589" s="207" t="str">
        <f t="shared" si="417"/>
        <v>NA</v>
      </c>
      <c r="P589" s="207" t="str">
        <f t="shared" si="417"/>
        <v>NA</v>
      </c>
      <c r="Q589" s="207" t="str">
        <f t="shared" si="417"/>
        <v>NA</v>
      </c>
      <c r="R589" s="208" t="str">
        <f t="shared" si="417"/>
        <v>NA</v>
      </c>
      <c r="S589" s="208">
        <f t="shared" si="417"/>
        <v>9.0521897072452076E-2</v>
      </c>
      <c r="T589" s="212" t="str">
        <f t="shared" si="417"/>
        <v>NA</v>
      </c>
      <c r="U589" s="207" t="str">
        <f t="shared" si="417"/>
        <v>NA</v>
      </c>
      <c r="V589" s="208" t="str">
        <f t="shared" si="417"/>
        <v>NA</v>
      </c>
      <c r="W589" s="213">
        <f t="shared" si="417"/>
        <v>1.040118122502898E-2</v>
      </c>
      <c r="Y589" s="332" t="str">
        <f t="shared" si="418"/>
        <v>NA</v>
      </c>
      <c r="Z589" s="341" t="str">
        <f t="shared" si="418"/>
        <v>NA</v>
      </c>
      <c r="AA589" s="342" t="str">
        <f t="shared" si="418"/>
        <v>NA</v>
      </c>
      <c r="AB589" s="341">
        <f t="shared" si="418"/>
        <v>0</v>
      </c>
      <c r="AC589" s="343">
        <f t="shared" si="418"/>
        <v>0</v>
      </c>
      <c r="AD589" s="332" t="str">
        <f t="shared" si="418"/>
        <v>NA</v>
      </c>
      <c r="AE589" s="341">
        <f t="shared" si="418"/>
        <v>0</v>
      </c>
      <c r="AF589" s="342" t="str">
        <f t="shared" si="418"/>
        <v>NA</v>
      </c>
      <c r="AG589" s="341">
        <f t="shared" si="418"/>
        <v>0</v>
      </c>
      <c r="AH589" s="343">
        <f t="shared" si="418"/>
        <v>0</v>
      </c>
      <c r="AI589" s="332" t="str">
        <f t="shared" si="418"/>
        <v>NA</v>
      </c>
      <c r="AJ589" s="343" t="str">
        <f t="shared" si="418"/>
        <v>NA</v>
      </c>
      <c r="AK589" s="343">
        <f t="shared" si="418"/>
        <v>0</v>
      </c>
      <c r="AL589" s="350"/>
      <c r="AM589" s="345">
        <f t="shared" si="419"/>
        <v>9.8773183886951485E-3</v>
      </c>
    </row>
    <row r="590" spans="1:39" ht="22.5" customHeight="1">
      <c r="A590" s="56"/>
      <c r="B590" s="206"/>
      <c r="C590" s="207"/>
      <c r="D590" s="208"/>
      <c r="E590" s="212"/>
      <c r="F590" s="207"/>
      <c r="G590" s="208"/>
      <c r="H590" s="212"/>
      <c r="I590" s="207"/>
      <c r="J590" s="208"/>
      <c r="K590" s="212"/>
      <c r="L590" s="208"/>
      <c r="M590" s="212"/>
      <c r="N590" s="212"/>
      <c r="O590" s="207"/>
      <c r="P590" s="207"/>
      <c r="Q590" s="207"/>
      <c r="R590" s="208"/>
      <c r="S590" s="208"/>
      <c r="T590" s="212"/>
      <c r="U590" s="207"/>
      <c r="V590" s="208"/>
      <c r="W590" s="213"/>
      <c r="Y590" s="332"/>
      <c r="Z590" s="341"/>
      <c r="AA590" s="342"/>
      <c r="AB590" s="341"/>
      <c r="AC590" s="343"/>
      <c r="AD590" s="332"/>
      <c r="AE590" s="341"/>
      <c r="AF590" s="342"/>
      <c r="AG590" s="341"/>
      <c r="AH590" s="343"/>
      <c r="AI590" s="332"/>
      <c r="AJ590" s="343"/>
      <c r="AK590" s="343"/>
      <c r="AL590" s="350"/>
      <c r="AM590" s="345"/>
    </row>
    <row r="591" spans="1:39" ht="22.5" customHeight="1">
      <c r="A591" s="16" t="s">
        <v>51</v>
      </c>
      <c r="B591" s="206"/>
      <c r="C591" s="207"/>
      <c r="D591" s="208"/>
      <c r="E591" s="212"/>
      <c r="F591" s="207"/>
      <c r="G591" s="208"/>
      <c r="H591" s="212"/>
      <c r="I591" s="207"/>
      <c r="J591" s="208"/>
      <c r="K591" s="212"/>
      <c r="L591" s="208"/>
      <c r="M591" s="212"/>
      <c r="N591" s="212"/>
      <c r="O591" s="207"/>
      <c r="P591" s="207"/>
      <c r="Q591" s="207"/>
      <c r="R591" s="208"/>
      <c r="S591" s="208"/>
      <c r="T591" s="212"/>
      <c r="U591" s="207"/>
      <c r="V591" s="208"/>
      <c r="W591" s="213"/>
      <c r="Y591" s="332"/>
      <c r="Z591" s="341"/>
      <c r="AA591" s="342"/>
      <c r="AB591" s="341"/>
      <c r="AC591" s="343"/>
      <c r="AD591" s="332"/>
      <c r="AE591" s="341"/>
      <c r="AF591" s="342"/>
      <c r="AG591" s="341"/>
      <c r="AH591" s="343"/>
      <c r="AI591" s="332"/>
      <c r="AJ591" s="343"/>
      <c r="AK591" s="343"/>
      <c r="AL591" s="350"/>
      <c r="AM591" s="345"/>
    </row>
    <row r="592" spans="1:39" ht="22.5" customHeight="1">
      <c r="A592" s="56" t="s">
        <v>37</v>
      </c>
      <c r="B592" s="206">
        <f t="shared" ref="B592:W594" si="420">IF(B64=0, "NA",B416/B64)</f>
        <v>0</v>
      </c>
      <c r="C592" s="207">
        <f t="shared" si="420"/>
        <v>-5.3238780858381796E-2</v>
      </c>
      <c r="D592" s="208">
        <f t="shared" si="420"/>
        <v>-5.323878085838183E-2</v>
      </c>
      <c r="E592" s="212">
        <f t="shared" si="420"/>
        <v>0</v>
      </c>
      <c r="F592" s="207">
        <f t="shared" si="420"/>
        <v>-5.3238780858381796E-2</v>
      </c>
      <c r="G592" s="208">
        <f t="shared" si="420"/>
        <v>-5.3238780858381726E-2</v>
      </c>
      <c r="H592" s="212">
        <f t="shared" si="420"/>
        <v>0</v>
      </c>
      <c r="I592" s="207">
        <f t="shared" si="420"/>
        <v>-5.3238780858381796E-2</v>
      </c>
      <c r="J592" s="208">
        <f t="shared" si="420"/>
        <v>-5.32387808583819E-2</v>
      </c>
      <c r="K592" s="212">
        <f t="shared" si="420"/>
        <v>0</v>
      </c>
      <c r="L592" s="208">
        <f t="shared" si="420"/>
        <v>-5.323878085838181E-2</v>
      </c>
      <c r="M592" s="212" t="str">
        <f t="shared" si="420"/>
        <v>NA</v>
      </c>
      <c r="N592" s="212" t="str">
        <f t="shared" si="420"/>
        <v>NA</v>
      </c>
      <c r="O592" s="207" t="str">
        <f t="shared" si="420"/>
        <v>NA</v>
      </c>
      <c r="P592" s="207" t="str">
        <f t="shared" si="420"/>
        <v>NA</v>
      </c>
      <c r="Q592" s="207" t="str">
        <f t="shared" si="420"/>
        <v>NA</v>
      </c>
      <c r="R592" s="208" t="str">
        <f t="shared" si="420"/>
        <v>NA</v>
      </c>
      <c r="S592" s="208" t="str">
        <f t="shared" si="420"/>
        <v>NA</v>
      </c>
      <c r="T592" s="212" t="str">
        <f t="shared" si="420"/>
        <v>NA</v>
      </c>
      <c r="U592" s="207" t="str">
        <f t="shared" si="420"/>
        <v>NA</v>
      </c>
      <c r="V592" s="208" t="str">
        <f t="shared" si="420"/>
        <v>NA</v>
      </c>
      <c r="W592" s="213">
        <f t="shared" si="420"/>
        <v>-5.323878085838181E-2</v>
      </c>
      <c r="Y592" s="332" t="str">
        <f t="shared" ref="Y592:AK594" si="421">IF(Y64=0, "NA",Y416/Y64)</f>
        <v>NA</v>
      </c>
      <c r="Z592" s="341" t="str">
        <f t="shared" si="421"/>
        <v>NA</v>
      </c>
      <c r="AA592" s="342">
        <f t="shared" si="421"/>
        <v>0</v>
      </c>
      <c r="AB592" s="341">
        <f t="shared" si="421"/>
        <v>0</v>
      </c>
      <c r="AC592" s="343">
        <f t="shared" si="421"/>
        <v>0</v>
      </c>
      <c r="AD592" s="332" t="str">
        <f t="shared" si="421"/>
        <v>NA</v>
      </c>
      <c r="AE592" s="341" t="str">
        <f t="shared" si="421"/>
        <v>NA</v>
      </c>
      <c r="AF592" s="342" t="str">
        <f t="shared" si="421"/>
        <v>NA</v>
      </c>
      <c r="AG592" s="341" t="str">
        <f t="shared" si="421"/>
        <v>NA</v>
      </c>
      <c r="AH592" s="343" t="str">
        <f t="shared" si="421"/>
        <v>NA</v>
      </c>
      <c r="AI592" s="332" t="str">
        <f t="shared" si="421"/>
        <v>NA</v>
      </c>
      <c r="AJ592" s="343" t="str">
        <f t="shared" si="421"/>
        <v>NA</v>
      </c>
      <c r="AK592" s="343">
        <f t="shared" si="421"/>
        <v>0</v>
      </c>
      <c r="AL592" s="350"/>
      <c r="AM592" s="345">
        <f t="shared" ref="AM592:AM594" si="422">IF(AM64=0, "NA",AM416/AM64)</f>
        <v>-5.2036510675470347E-2</v>
      </c>
    </row>
    <row r="593" spans="1:39" ht="22.5" customHeight="1">
      <c r="A593" s="56" t="s">
        <v>38</v>
      </c>
      <c r="B593" s="206">
        <f t="shared" si="420"/>
        <v>0</v>
      </c>
      <c r="C593" s="215">
        <f t="shared" si="420"/>
        <v>4.6543805889958947E-2</v>
      </c>
      <c r="D593" s="216">
        <f t="shared" si="420"/>
        <v>4.6543805889959038E-2</v>
      </c>
      <c r="E593" s="212">
        <f t="shared" si="420"/>
        <v>0</v>
      </c>
      <c r="F593" s="215">
        <f t="shared" si="420"/>
        <v>9.0521897072452215E-2</v>
      </c>
      <c r="G593" s="216">
        <f t="shared" si="420"/>
        <v>9.0521897072452215E-2</v>
      </c>
      <c r="H593" s="212">
        <f t="shared" si="420"/>
        <v>0</v>
      </c>
      <c r="I593" s="207">
        <f t="shared" si="420"/>
        <v>0.90277008091559485</v>
      </c>
      <c r="J593" s="208">
        <f t="shared" si="420"/>
        <v>0.90277008091559496</v>
      </c>
      <c r="K593" s="212">
        <f t="shared" si="420"/>
        <v>0</v>
      </c>
      <c r="L593" s="217">
        <f t="shared" si="420"/>
        <v>9.0521897072452243E-2</v>
      </c>
      <c r="M593" s="212">
        <f t="shared" si="420"/>
        <v>0</v>
      </c>
      <c r="N593" s="212">
        <f t="shared" si="420"/>
        <v>9.0521897072452256E-2</v>
      </c>
      <c r="O593" s="207" t="str">
        <f t="shared" si="420"/>
        <v>NA</v>
      </c>
      <c r="P593" s="207" t="str">
        <f t="shared" si="420"/>
        <v>NA</v>
      </c>
      <c r="Q593" s="207" t="str">
        <f t="shared" si="420"/>
        <v>NA</v>
      </c>
      <c r="R593" s="208">
        <f t="shared" si="420"/>
        <v>9.0521897072452256E-2</v>
      </c>
      <c r="S593" s="216">
        <f t="shared" si="420"/>
        <v>9.0521897072452298E-2</v>
      </c>
      <c r="T593" s="212" t="str">
        <f t="shared" si="420"/>
        <v>NA</v>
      </c>
      <c r="U593" s="207" t="str">
        <f t="shared" si="420"/>
        <v>NA</v>
      </c>
      <c r="V593" s="208" t="str">
        <f t="shared" si="420"/>
        <v>NA</v>
      </c>
      <c r="W593" s="218">
        <f t="shared" si="420"/>
        <v>9.0521897072452256E-2</v>
      </c>
      <c r="Y593" s="333" t="str">
        <f t="shared" si="421"/>
        <v>NA</v>
      </c>
      <c r="Z593" s="346" t="str">
        <f t="shared" si="421"/>
        <v>NA</v>
      </c>
      <c r="AA593" s="347" t="str">
        <f t="shared" si="421"/>
        <v>NA</v>
      </c>
      <c r="AB593" s="346" t="str">
        <f t="shared" si="421"/>
        <v>NA</v>
      </c>
      <c r="AC593" s="348" t="str">
        <f t="shared" si="421"/>
        <v>NA</v>
      </c>
      <c r="AD593" s="333">
        <f t="shared" si="421"/>
        <v>0</v>
      </c>
      <c r="AE593" s="346">
        <f t="shared" si="421"/>
        <v>0</v>
      </c>
      <c r="AF593" s="347">
        <f t="shared" si="421"/>
        <v>0</v>
      </c>
      <c r="AG593" s="346">
        <f t="shared" si="421"/>
        <v>0</v>
      </c>
      <c r="AH593" s="348">
        <f t="shared" si="421"/>
        <v>0</v>
      </c>
      <c r="AI593" s="333" t="str">
        <f t="shared" si="421"/>
        <v>NA</v>
      </c>
      <c r="AJ593" s="348" t="str">
        <f t="shared" si="421"/>
        <v>NA</v>
      </c>
      <c r="AK593" s="348">
        <f t="shared" si="421"/>
        <v>0</v>
      </c>
      <c r="AL593" s="350"/>
      <c r="AM593" s="349">
        <f t="shared" si="422"/>
        <v>8.3157636678919733E-2</v>
      </c>
    </row>
    <row r="594" spans="1:39" ht="22.5" customHeight="1">
      <c r="A594" s="56" t="s">
        <v>39</v>
      </c>
      <c r="B594" s="206">
        <f t="shared" si="420"/>
        <v>0</v>
      </c>
      <c r="C594" s="207">
        <f t="shared" si="420"/>
        <v>1.5181345612602285E-2</v>
      </c>
      <c r="D594" s="208">
        <f t="shared" si="420"/>
        <v>1.5181345612602334E-2</v>
      </c>
      <c r="E594" s="212">
        <f t="shared" si="420"/>
        <v>0</v>
      </c>
      <c r="F594" s="207">
        <f t="shared" si="420"/>
        <v>7.5462476850759899E-4</v>
      </c>
      <c r="G594" s="208">
        <f t="shared" si="420"/>
        <v>7.5462476850764117E-4</v>
      </c>
      <c r="H594" s="212">
        <f t="shared" si="420"/>
        <v>0</v>
      </c>
      <c r="I594" s="207">
        <f t="shared" si="420"/>
        <v>-1.8926601907411605E-2</v>
      </c>
      <c r="J594" s="208">
        <f t="shared" si="420"/>
        <v>-1.892660190741171E-2</v>
      </c>
      <c r="K594" s="212">
        <f t="shared" si="420"/>
        <v>0</v>
      </c>
      <c r="L594" s="208">
        <f t="shared" si="420"/>
        <v>-7.6134777048859014E-4</v>
      </c>
      <c r="M594" s="212" t="str">
        <f t="shared" si="420"/>
        <v>NA</v>
      </c>
      <c r="N594" s="212" t="str">
        <f t="shared" si="420"/>
        <v>NA</v>
      </c>
      <c r="O594" s="207" t="str">
        <f t="shared" si="420"/>
        <v>NA</v>
      </c>
      <c r="P594" s="207" t="str">
        <f t="shared" si="420"/>
        <v>NA</v>
      </c>
      <c r="Q594" s="207" t="str">
        <f t="shared" si="420"/>
        <v>NA</v>
      </c>
      <c r="R594" s="208" t="str">
        <f t="shared" si="420"/>
        <v>NA</v>
      </c>
      <c r="S594" s="208">
        <f t="shared" si="420"/>
        <v>9.0521897072452298E-2</v>
      </c>
      <c r="T594" s="212" t="str">
        <f t="shared" si="420"/>
        <v>NA</v>
      </c>
      <c r="U594" s="207" t="str">
        <f t="shared" si="420"/>
        <v>NA</v>
      </c>
      <c r="V594" s="208" t="str">
        <f t="shared" si="420"/>
        <v>NA</v>
      </c>
      <c r="W594" s="213">
        <f t="shared" si="420"/>
        <v>1.1258326551444021E-2</v>
      </c>
      <c r="Y594" s="332" t="str">
        <f t="shared" si="421"/>
        <v>NA</v>
      </c>
      <c r="Z594" s="341" t="str">
        <f t="shared" si="421"/>
        <v>NA</v>
      </c>
      <c r="AA594" s="342" t="str">
        <f t="shared" si="421"/>
        <v>NA</v>
      </c>
      <c r="AB594" s="341">
        <f t="shared" si="421"/>
        <v>0</v>
      </c>
      <c r="AC594" s="343">
        <f t="shared" si="421"/>
        <v>0</v>
      </c>
      <c r="AD594" s="332" t="str">
        <f t="shared" si="421"/>
        <v>NA</v>
      </c>
      <c r="AE594" s="341">
        <f t="shared" si="421"/>
        <v>0</v>
      </c>
      <c r="AF594" s="342" t="str">
        <f t="shared" si="421"/>
        <v>NA</v>
      </c>
      <c r="AG594" s="341">
        <f t="shared" si="421"/>
        <v>0</v>
      </c>
      <c r="AH594" s="343">
        <f t="shared" si="421"/>
        <v>0</v>
      </c>
      <c r="AI594" s="332" t="str">
        <f t="shared" si="421"/>
        <v>NA</v>
      </c>
      <c r="AJ594" s="343" t="str">
        <f t="shared" si="421"/>
        <v>NA</v>
      </c>
      <c r="AK594" s="343">
        <f t="shared" si="421"/>
        <v>0</v>
      </c>
      <c r="AL594" s="350"/>
      <c r="AM594" s="345">
        <f t="shared" si="422"/>
        <v>1.0697056785089008E-2</v>
      </c>
    </row>
    <row r="595" spans="1:39" ht="22.5" customHeight="1">
      <c r="A595" s="56"/>
      <c r="B595" s="206"/>
      <c r="C595" s="207"/>
      <c r="D595" s="208"/>
      <c r="E595" s="212"/>
      <c r="F595" s="207"/>
      <c r="G595" s="208"/>
      <c r="H595" s="212"/>
      <c r="I595" s="207"/>
      <c r="J595" s="208"/>
      <c r="K595" s="212"/>
      <c r="L595" s="208"/>
      <c r="M595" s="212"/>
      <c r="N595" s="212"/>
      <c r="O595" s="207"/>
      <c r="P595" s="207"/>
      <c r="Q595" s="207"/>
      <c r="R595" s="208"/>
      <c r="S595" s="208"/>
      <c r="T595" s="212"/>
      <c r="U595" s="207"/>
      <c r="V595" s="208"/>
      <c r="W595" s="213"/>
      <c r="Y595" s="332"/>
      <c r="Z595" s="341"/>
      <c r="AA595" s="342"/>
      <c r="AB595" s="341"/>
      <c r="AC595" s="343"/>
      <c r="AD595" s="332"/>
      <c r="AE595" s="341"/>
      <c r="AF595" s="342"/>
      <c r="AG595" s="341"/>
      <c r="AH595" s="343"/>
      <c r="AI595" s="332"/>
      <c r="AJ595" s="343"/>
      <c r="AK595" s="343"/>
      <c r="AL595" s="350"/>
      <c r="AM595" s="345"/>
    </row>
    <row r="596" spans="1:39" ht="22.5" customHeight="1">
      <c r="A596" s="16" t="s">
        <v>52</v>
      </c>
      <c r="B596" s="206"/>
      <c r="C596" s="207"/>
      <c r="D596" s="208"/>
      <c r="E596" s="212"/>
      <c r="F596" s="207"/>
      <c r="G596" s="208"/>
      <c r="H596" s="212"/>
      <c r="I596" s="207"/>
      <c r="J596" s="208"/>
      <c r="K596" s="212"/>
      <c r="L596" s="208"/>
      <c r="M596" s="212"/>
      <c r="N596" s="212"/>
      <c r="O596" s="207"/>
      <c r="P596" s="207"/>
      <c r="Q596" s="207"/>
      <c r="R596" s="208"/>
      <c r="S596" s="208"/>
      <c r="T596" s="212"/>
      <c r="U596" s="207"/>
      <c r="V596" s="208"/>
      <c r="W596" s="213"/>
      <c r="Y596" s="332"/>
      <c r="Z596" s="341"/>
      <c r="AA596" s="342"/>
      <c r="AB596" s="341"/>
      <c r="AC596" s="343"/>
      <c r="AD596" s="332"/>
      <c r="AE596" s="341"/>
      <c r="AF596" s="342"/>
      <c r="AG596" s="341"/>
      <c r="AH596" s="343"/>
      <c r="AI596" s="332"/>
      <c r="AJ596" s="343"/>
      <c r="AK596" s="343"/>
      <c r="AL596" s="350"/>
      <c r="AM596" s="345"/>
    </row>
    <row r="597" spans="1:39" ht="22.5" customHeight="1">
      <c r="A597" s="56" t="s">
        <v>37</v>
      </c>
      <c r="B597" s="206">
        <f t="shared" ref="B597:W599" si="423">IF(B69=0, "NA",B421/B69)</f>
        <v>0</v>
      </c>
      <c r="C597" s="207">
        <f t="shared" si="423"/>
        <v>-5.3238780858381796E-2</v>
      </c>
      <c r="D597" s="208">
        <f t="shared" si="423"/>
        <v>-5.3238780858381837E-2</v>
      </c>
      <c r="E597" s="212">
        <f t="shared" si="423"/>
        <v>0</v>
      </c>
      <c r="F597" s="207">
        <f t="shared" si="423"/>
        <v>-5.3238780858381796E-2</v>
      </c>
      <c r="G597" s="208">
        <f t="shared" si="423"/>
        <v>-5.3238780858381893E-2</v>
      </c>
      <c r="H597" s="212">
        <f t="shared" si="423"/>
        <v>0</v>
      </c>
      <c r="I597" s="207">
        <f t="shared" si="423"/>
        <v>-5.3238780858381796E-2</v>
      </c>
      <c r="J597" s="208">
        <f t="shared" si="423"/>
        <v>-5.3238780858381955E-2</v>
      </c>
      <c r="K597" s="212">
        <f t="shared" si="423"/>
        <v>0</v>
      </c>
      <c r="L597" s="208">
        <f t="shared" si="423"/>
        <v>-5.3238780858381921E-2</v>
      </c>
      <c r="M597" s="212" t="str">
        <f t="shared" si="423"/>
        <v>NA</v>
      </c>
      <c r="N597" s="212" t="str">
        <f t="shared" si="423"/>
        <v>NA</v>
      </c>
      <c r="O597" s="207" t="str">
        <f t="shared" si="423"/>
        <v>NA</v>
      </c>
      <c r="P597" s="207" t="str">
        <f t="shared" si="423"/>
        <v>NA</v>
      </c>
      <c r="Q597" s="207" t="str">
        <f t="shared" si="423"/>
        <v>NA</v>
      </c>
      <c r="R597" s="208" t="str">
        <f t="shared" si="423"/>
        <v>NA</v>
      </c>
      <c r="S597" s="208" t="str">
        <f t="shared" si="423"/>
        <v>NA</v>
      </c>
      <c r="T597" s="212" t="str">
        <f t="shared" si="423"/>
        <v>NA</v>
      </c>
      <c r="U597" s="207" t="str">
        <f t="shared" si="423"/>
        <v>NA</v>
      </c>
      <c r="V597" s="208" t="str">
        <f t="shared" si="423"/>
        <v>NA</v>
      </c>
      <c r="W597" s="213">
        <f t="shared" si="423"/>
        <v>-5.3238780858381921E-2</v>
      </c>
      <c r="Y597" s="332" t="str">
        <f t="shared" ref="Y597:AK599" si="424">IF(Y69=0, "NA",Y421/Y69)</f>
        <v>NA</v>
      </c>
      <c r="Z597" s="341" t="str">
        <f t="shared" si="424"/>
        <v>NA</v>
      </c>
      <c r="AA597" s="342">
        <f t="shared" si="424"/>
        <v>0</v>
      </c>
      <c r="AB597" s="341">
        <f t="shared" si="424"/>
        <v>0</v>
      </c>
      <c r="AC597" s="343">
        <f t="shared" si="424"/>
        <v>0</v>
      </c>
      <c r="AD597" s="332" t="str">
        <f t="shared" si="424"/>
        <v>NA</v>
      </c>
      <c r="AE597" s="341" t="str">
        <f t="shared" si="424"/>
        <v>NA</v>
      </c>
      <c r="AF597" s="342" t="str">
        <f t="shared" si="424"/>
        <v>NA</v>
      </c>
      <c r="AG597" s="341" t="str">
        <f t="shared" si="424"/>
        <v>NA</v>
      </c>
      <c r="AH597" s="343" t="str">
        <f t="shared" si="424"/>
        <v>NA</v>
      </c>
      <c r="AI597" s="332" t="str">
        <f t="shared" si="424"/>
        <v>NA</v>
      </c>
      <c r="AJ597" s="343" t="str">
        <f t="shared" si="424"/>
        <v>NA</v>
      </c>
      <c r="AK597" s="343">
        <f t="shared" si="424"/>
        <v>0</v>
      </c>
      <c r="AL597" s="350"/>
      <c r="AM597" s="345">
        <f t="shared" ref="AM597:AM599" si="425">IF(AM69=0, "NA",AM421/AM69)</f>
        <v>-5.2036510675470445E-2</v>
      </c>
    </row>
    <row r="598" spans="1:39" ht="22.5" customHeight="1">
      <c r="A598" s="56" t="s">
        <v>38</v>
      </c>
      <c r="B598" s="206">
        <f t="shared" si="423"/>
        <v>0</v>
      </c>
      <c r="C598" s="215">
        <f t="shared" si="423"/>
        <v>9.0521897072452243E-2</v>
      </c>
      <c r="D598" s="216">
        <f t="shared" si="423"/>
        <v>9.0521897072452298E-2</v>
      </c>
      <c r="E598" s="212">
        <f t="shared" si="423"/>
        <v>0</v>
      </c>
      <c r="F598" s="215">
        <f t="shared" si="423"/>
        <v>9.0521897072452118E-2</v>
      </c>
      <c r="G598" s="216">
        <f t="shared" si="423"/>
        <v>9.0521897072452118E-2</v>
      </c>
      <c r="H598" s="212">
        <f t="shared" si="423"/>
        <v>0</v>
      </c>
      <c r="I598" s="207">
        <f t="shared" si="423"/>
        <v>9.0521897072452187E-2</v>
      </c>
      <c r="J598" s="208">
        <f t="shared" si="423"/>
        <v>9.0521897072452256E-2</v>
      </c>
      <c r="K598" s="212">
        <f t="shared" si="423"/>
        <v>0</v>
      </c>
      <c r="L598" s="217">
        <f t="shared" si="423"/>
        <v>9.0521897072452229E-2</v>
      </c>
      <c r="M598" s="212">
        <f t="shared" si="423"/>
        <v>0</v>
      </c>
      <c r="N598" s="212">
        <f t="shared" si="423"/>
        <v>9.0521897072452256E-2</v>
      </c>
      <c r="O598" s="207" t="str">
        <f t="shared" si="423"/>
        <v>NA</v>
      </c>
      <c r="P598" s="207" t="str">
        <f t="shared" si="423"/>
        <v>NA</v>
      </c>
      <c r="Q598" s="207" t="str">
        <f t="shared" si="423"/>
        <v>NA</v>
      </c>
      <c r="R598" s="208">
        <f t="shared" si="423"/>
        <v>9.0521897072452256E-2</v>
      </c>
      <c r="S598" s="216">
        <f t="shared" si="423"/>
        <v>9.052189707245234E-2</v>
      </c>
      <c r="T598" s="212" t="str">
        <f t="shared" si="423"/>
        <v>NA</v>
      </c>
      <c r="U598" s="207" t="str">
        <f t="shared" si="423"/>
        <v>NA</v>
      </c>
      <c r="V598" s="208" t="str">
        <f t="shared" si="423"/>
        <v>NA</v>
      </c>
      <c r="W598" s="218">
        <f t="shared" si="423"/>
        <v>9.052189707245227E-2</v>
      </c>
      <c r="Y598" s="333" t="str">
        <f t="shared" si="424"/>
        <v>NA</v>
      </c>
      <c r="Z598" s="346" t="str">
        <f t="shared" si="424"/>
        <v>NA</v>
      </c>
      <c r="AA598" s="347" t="str">
        <f t="shared" si="424"/>
        <v>NA</v>
      </c>
      <c r="AB598" s="346" t="str">
        <f t="shared" si="424"/>
        <v>NA</v>
      </c>
      <c r="AC598" s="348" t="str">
        <f t="shared" si="424"/>
        <v>NA</v>
      </c>
      <c r="AD598" s="333">
        <f t="shared" si="424"/>
        <v>0</v>
      </c>
      <c r="AE598" s="346">
        <f t="shared" si="424"/>
        <v>0</v>
      </c>
      <c r="AF598" s="347">
        <f t="shared" si="424"/>
        <v>0</v>
      </c>
      <c r="AG598" s="346">
        <f t="shared" si="424"/>
        <v>0</v>
      </c>
      <c r="AH598" s="348">
        <f t="shared" si="424"/>
        <v>0</v>
      </c>
      <c r="AI598" s="333" t="str">
        <f t="shared" si="424"/>
        <v>NA</v>
      </c>
      <c r="AJ598" s="348" t="str">
        <f t="shared" si="424"/>
        <v>NA</v>
      </c>
      <c r="AK598" s="348">
        <f t="shared" si="424"/>
        <v>0</v>
      </c>
      <c r="AL598" s="350"/>
      <c r="AM598" s="349">
        <f t="shared" si="425"/>
        <v>8.2811052958900774E-2</v>
      </c>
    </row>
    <row r="599" spans="1:39" ht="22.5" customHeight="1">
      <c r="A599" s="56" t="s">
        <v>39</v>
      </c>
      <c r="B599" s="206">
        <f t="shared" si="423"/>
        <v>0</v>
      </c>
      <c r="C599" s="207">
        <f t="shared" si="423"/>
        <v>8.1513149698536499E-2</v>
      </c>
      <c r="D599" s="208">
        <f t="shared" si="423"/>
        <v>8.1513149698536541E-2</v>
      </c>
      <c r="E599" s="212">
        <f t="shared" si="423"/>
        <v>0</v>
      </c>
      <c r="F599" s="207">
        <f t="shared" si="423"/>
        <v>-1.4977087607984715E-2</v>
      </c>
      <c r="G599" s="208">
        <f t="shared" si="423"/>
        <v>-1.4977087607984789E-2</v>
      </c>
      <c r="H599" s="212">
        <f t="shared" si="423"/>
        <v>0</v>
      </c>
      <c r="I599" s="207">
        <f t="shared" si="423"/>
        <v>-3.2162492970993301E-2</v>
      </c>
      <c r="J599" s="208">
        <f t="shared" si="423"/>
        <v>-3.2162492970993432E-2</v>
      </c>
      <c r="K599" s="212">
        <f t="shared" si="423"/>
        <v>0</v>
      </c>
      <c r="L599" s="208">
        <f t="shared" si="423"/>
        <v>-7.1106881302074086E-3</v>
      </c>
      <c r="M599" s="212" t="str">
        <f t="shared" si="423"/>
        <v>NA</v>
      </c>
      <c r="N599" s="212" t="str">
        <f t="shared" si="423"/>
        <v>NA</v>
      </c>
      <c r="O599" s="207" t="str">
        <f t="shared" si="423"/>
        <v>NA</v>
      </c>
      <c r="P599" s="207" t="str">
        <f t="shared" si="423"/>
        <v>NA</v>
      </c>
      <c r="Q599" s="207" t="str">
        <f t="shared" si="423"/>
        <v>NA</v>
      </c>
      <c r="R599" s="208" t="str">
        <f t="shared" si="423"/>
        <v>NA</v>
      </c>
      <c r="S599" s="208">
        <f t="shared" si="423"/>
        <v>9.052189707245234E-2</v>
      </c>
      <c r="T599" s="212" t="str">
        <f t="shared" si="423"/>
        <v>NA</v>
      </c>
      <c r="U599" s="207" t="str">
        <f t="shared" si="423"/>
        <v>NA</v>
      </c>
      <c r="V599" s="208" t="str">
        <f t="shared" si="423"/>
        <v>NA</v>
      </c>
      <c r="W599" s="213">
        <f t="shared" si="423"/>
        <v>9.4793469510704702E-3</v>
      </c>
      <c r="Y599" s="332" t="str">
        <f t="shared" si="424"/>
        <v>NA</v>
      </c>
      <c r="Z599" s="341" t="str">
        <f t="shared" si="424"/>
        <v>NA</v>
      </c>
      <c r="AA599" s="342" t="str">
        <f t="shared" si="424"/>
        <v>NA</v>
      </c>
      <c r="AB599" s="341">
        <f t="shared" si="424"/>
        <v>0</v>
      </c>
      <c r="AC599" s="343">
        <f t="shared" si="424"/>
        <v>0</v>
      </c>
      <c r="AD599" s="332" t="str">
        <f t="shared" si="424"/>
        <v>NA</v>
      </c>
      <c r="AE599" s="341">
        <f t="shared" si="424"/>
        <v>0</v>
      </c>
      <c r="AF599" s="342" t="str">
        <f t="shared" si="424"/>
        <v>NA</v>
      </c>
      <c r="AG599" s="341">
        <f t="shared" si="424"/>
        <v>0</v>
      </c>
      <c r="AH599" s="343">
        <f t="shared" si="424"/>
        <v>0</v>
      </c>
      <c r="AI599" s="332" t="str">
        <f t="shared" si="424"/>
        <v>NA</v>
      </c>
      <c r="AJ599" s="343" t="str">
        <f t="shared" si="424"/>
        <v>NA</v>
      </c>
      <c r="AK599" s="343">
        <f t="shared" si="424"/>
        <v>0</v>
      </c>
      <c r="AL599" s="350"/>
      <c r="AM599" s="345">
        <f t="shared" si="425"/>
        <v>8.9966994873168817E-3</v>
      </c>
    </row>
    <row r="600" spans="1:39" ht="22.5" customHeight="1">
      <c r="A600" s="56"/>
      <c r="B600" s="206"/>
      <c r="C600" s="207"/>
      <c r="D600" s="208"/>
      <c r="E600" s="212"/>
      <c r="F600" s="207"/>
      <c r="G600" s="208"/>
      <c r="H600" s="212"/>
      <c r="I600" s="207"/>
      <c r="J600" s="208"/>
      <c r="K600" s="212"/>
      <c r="L600" s="208"/>
      <c r="M600" s="212"/>
      <c r="N600" s="212"/>
      <c r="O600" s="207"/>
      <c r="P600" s="207"/>
      <c r="Q600" s="207"/>
      <c r="R600" s="208"/>
      <c r="S600" s="208"/>
      <c r="T600" s="212"/>
      <c r="U600" s="207"/>
      <c r="V600" s="208"/>
      <c r="W600" s="213"/>
      <c r="Y600" s="332"/>
      <c r="Z600" s="341"/>
      <c r="AA600" s="342"/>
      <c r="AB600" s="341"/>
      <c r="AC600" s="343"/>
      <c r="AD600" s="332"/>
      <c r="AE600" s="341"/>
      <c r="AF600" s="342"/>
      <c r="AG600" s="341"/>
      <c r="AH600" s="343"/>
      <c r="AI600" s="332"/>
      <c r="AJ600" s="343"/>
      <c r="AK600" s="343"/>
      <c r="AL600" s="350"/>
      <c r="AM600" s="345"/>
    </row>
    <row r="601" spans="1:39" ht="22.5" customHeight="1">
      <c r="A601" s="16" t="s">
        <v>53</v>
      </c>
      <c r="B601" s="206"/>
      <c r="C601" s="207"/>
      <c r="D601" s="208"/>
      <c r="E601" s="212"/>
      <c r="F601" s="207"/>
      <c r="G601" s="208"/>
      <c r="H601" s="212"/>
      <c r="I601" s="207"/>
      <c r="J601" s="208"/>
      <c r="K601" s="212"/>
      <c r="L601" s="208"/>
      <c r="M601" s="212"/>
      <c r="N601" s="212"/>
      <c r="O601" s="207"/>
      <c r="P601" s="207"/>
      <c r="Q601" s="207"/>
      <c r="R601" s="208"/>
      <c r="S601" s="208"/>
      <c r="T601" s="212"/>
      <c r="U601" s="207"/>
      <c r="V601" s="208"/>
      <c r="W601" s="213"/>
      <c r="Y601" s="332"/>
      <c r="Z601" s="341"/>
      <c r="AA601" s="342"/>
      <c r="AB601" s="341"/>
      <c r="AC601" s="343"/>
      <c r="AD601" s="332"/>
      <c r="AE601" s="341"/>
      <c r="AF601" s="342"/>
      <c r="AG601" s="341"/>
      <c r="AH601" s="343"/>
      <c r="AI601" s="332"/>
      <c r="AJ601" s="343"/>
      <c r="AK601" s="343"/>
      <c r="AL601" s="350"/>
      <c r="AM601" s="345"/>
    </row>
    <row r="602" spans="1:39" ht="22.5" customHeight="1">
      <c r="A602" s="56" t="s">
        <v>37</v>
      </c>
      <c r="B602" s="206">
        <f t="shared" ref="B602:W604" si="426">IF(B74=0, "NA",B426/B74)</f>
        <v>0</v>
      </c>
      <c r="C602" s="207" t="str">
        <f t="shared" si="426"/>
        <v>NA</v>
      </c>
      <c r="D602" s="208">
        <f t="shared" si="426"/>
        <v>-5.3238780858381747E-2</v>
      </c>
      <c r="E602" s="212">
        <f t="shared" si="426"/>
        <v>0</v>
      </c>
      <c r="F602" s="207">
        <f t="shared" si="426"/>
        <v>-5.3238780858381796E-2</v>
      </c>
      <c r="G602" s="208">
        <f t="shared" si="426"/>
        <v>-5.3238780858381761E-2</v>
      </c>
      <c r="H602" s="212">
        <f t="shared" si="426"/>
        <v>0</v>
      </c>
      <c r="I602" s="207" t="str">
        <f t="shared" si="426"/>
        <v>NA</v>
      </c>
      <c r="J602" s="208">
        <f t="shared" si="426"/>
        <v>-5.3238780858381907E-2</v>
      </c>
      <c r="K602" s="212">
        <f t="shared" si="426"/>
        <v>0</v>
      </c>
      <c r="L602" s="208">
        <f t="shared" si="426"/>
        <v>-5.3238780858381754E-2</v>
      </c>
      <c r="M602" s="212" t="str">
        <f t="shared" si="426"/>
        <v>NA</v>
      </c>
      <c r="N602" s="212" t="str">
        <f t="shared" si="426"/>
        <v>NA</v>
      </c>
      <c r="O602" s="207" t="str">
        <f t="shared" si="426"/>
        <v>NA</v>
      </c>
      <c r="P602" s="207" t="str">
        <f t="shared" si="426"/>
        <v>NA</v>
      </c>
      <c r="Q602" s="207" t="str">
        <f t="shared" si="426"/>
        <v>NA</v>
      </c>
      <c r="R602" s="208" t="str">
        <f t="shared" si="426"/>
        <v>NA</v>
      </c>
      <c r="S602" s="208" t="str">
        <f t="shared" si="426"/>
        <v>NA</v>
      </c>
      <c r="T602" s="212" t="str">
        <f t="shared" si="426"/>
        <v>NA</v>
      </c>
      <c r="U602" s="207" t="str">
        <f t="shared" si="426"/>
        <v>NA</v>
      </c>
      <c r="V602" s="208" t="str">
        <f t="shared" si="426"/>
        <v>NA</v>
      </c>
      <c r="W602" s="213">
        <f t="shared" si="426"/>
        <v>-5.3238780858381754E-2</v>
      </c>
      <c r="Y602" s="332" t="str">
        <f t="shared" ref="Y602:AK604" si="427">IF(Y74=0, "NA",Y426/Y74)</f>
        <v>NA</v>
      </c>
      <c r="Z602" s="341" t="str">
        <f t="shared" si="427"/>
        <v>NA</v>
      </c>
      <c r="AA602" s="342" t="str">
        <f t="shared" si="427"/>
        <v>NA</v>
      </c>
      <c r="AB602" s="341">
        <f t="shared" si="427"/>
        <v>0</v>
      </c>
      <c r="AC602" s="343">
        <f t="shared" si="427"/>
        <v>0</v>
      </c>
      <c r="AD602" s="332" t="str">
        <f t="shared" si="427"/>
        <v>NA</v>
      </c>
      <c r="AE602" s="341" t="str">
        <f t="shared" si="427"/>
        <v>NA</v>
      </c>
      <c r="AF602" s="342" t="str">
        <f t="shared" si="427"/>
        <v>NA</v>
      </c>
      <c r="AG602" s="341" t="str">
        <f t="shared" si="427"/>
        <v>NA</v>
      </c>
      <c r="AH602" s="343" t="str">
        <f t="shared" si="427"/>
        <v>NA</v>
      </c>
      <c r="AI602" s="332" t="str">
        <f t="shared" si="427"/>
        <v>NA</v>
      </c>
      <c r="AJ602" s="343" t="str">
        <f t="shared" si="427"/>
        <v>NA</v>
      </c>
      <c r="AK602" s="343">
        <f t="shared" si="427"/>
        <v>0</v>
      </c>
      <c r="AL602" s="350"/>
      <c r="AM602" s="345">
        <f t="shared" ref="AM602:AM604" si="428">IF(AM74=0, "NA",AM426/AM74)</f>
        <v>-5.2036510675470299E-2</v>
      </c>
    </row>
    <row r="603" spans="1:39" ht="22.5" customHeight="1">
      <c r="A603" s="56" t="s">
        <v>38</v>
      </c>
      <c r="B603" s="206">
        <f t="shared" si="426"/>
        <v>0</v>
      </c>
      <c r="C603" s="215" t="str">
        <f t="shared" si="426"/>
        <v>NA</v>
      </c>
      <c r="D603" s="216">
        <f t="shared" si="426"/>
        <v>9.0490085000279566E-2</v>
      </c>
      <c r="E603" s="212">
        <f t="shared" si="426"/>
        <v>0</v>
      </c>
      <c r="F603" s="215" t="str">
        <f t="shared" si="426"/>
        <v>NA</v>
      </c>
      <c r="G603" s="216">
        <f t="shared" si="426"/>
        <v>9.0521897072452395E-2</v>
      </c>
      <c r="H603" s="212">
        <f t="shared" si="426"/>
        <v>0</v>
      </c>
      <c r="I603" s="207" t="str">
        <f t="shared" si="426"/>
        <v>NA</v>
      </c>
      <c r="J603" s="208">
        <f t="shared" si="426"/>
        <v>0.46533554542591443</v>
      </c>
      <c r="K603" s="212">
        <f t="shared" si="426"/>
        <v>0</v>
      </c>
      <c r="L603" s="217">
        <f t="shared" si="426"/>
        <v>9.0521897072452104E-2</v>
      </c>
      <c r="M603" s="212">
        <f t="shared" si="426"/>
        <v>0</v>
      </c>
      <c r="N603" s="212" t="str">
        <f t="shared" si="426"/>
        <v>NA</v>
      </c>
      <c r="O603" s="207" t="str">
        <f t="shared" si="426"/>
        <v>NA</v>
      </c>
      <c r="P603" s="207" t="str">
        <f t="shared" si="426"/>
        <v>NA</v>
      </c>
      <c r="Q603" s="207" t="str">
        <f t="shared" si="426"/>
        <v>NA</v>
      </c>
      <c r="R603" s="208" t="str">
        <f t="shared" si="426"/>
        <v>NA</v>
      </c>
      <c r="S603" s="216">
        <f t="shared" si="426"/>
        <v>9.0521897072452076E-2</v>
      </c>
      <c r="T603" s="212" t="str">
        <f t="shared" si="426"/>
        <v>NA</v>
      </c>
      <c r="U603" s="207" t="str">
        <f t="shared" si="426"/>
        <v>NA</v>
      </c>
      <c r="V603" s="208" t="str">
        <f t="shared" si="426"/>
        <v>NA</v>
      </c>
      <c r="W603" s="218">
        <f t="shared" si="426"/>
        <v>9.0521897072452104E-2</v>
      </c>
      <c r="Y603" s="333" t="str">
        <f t="shared" si="427"/>
        <v>NA</v>
      </c>
      <c r="Z603" s="346" t="str">
        <f t="shared" si="427"/>
        <v>NA</v>
      </c>
      <c r="AA603" s="347" t="str">
        <f t="shared" si="427"/>
        <v>NA</v>
      </c>
      <c r="AB603" s="346" t="str">
        <f t="shared" si="427"/>
        <v>NA</v>
      </c>
      <c r="AC603" s="348" t="str">
        <f t="shared" si="427"/>
        <v>NA</v>
      </c>
      <c r="AD603" s="333" t="str">
        <f t="shared" si="427"/>
        <v>NA</v>
      </c>
      <c r="AE603" s="346">
        <f t="shared" si="427"/>
        <v>0</v>
      </c>
      <c r="AF603" s="347" t="str">
        <f t="shared" si="427"/>
        <v>NA</v>
      </c>
      <c r="AG603" s="346">
        <f t="shared" si="427"/>
        <v>0</v>
      </c>
      <c r="AH603" s="348">
        <f t="shared" si="427"/>
        <v>0</v>
      </c>
      <c r="AI603" s="333" t="str">
        <f t="shared" si="427"/>
        <v>NA</v>
      </c>
      <c r="AJ603" s="348" t="str">
        <f t="shared" si="427"/>
        <v>NA</v>
      </c>
      <c r="AK603" s="348">
        <f t="shared" si="427"/>
        <v>0</v>
      </c>
      <c r="AL603" s="350"/>
      <c r="AM603" s="349">
        <f t="shared" si="428"/>
        <v>8.2992822653041781E-2</v>
      </c>
    </row>
    <row r="604" spans="1:39" ht="22.5" customHeight="1">
      <c r="A604" s="84" t="s">
        <v>39</v>
      </c>
      <c r="B604" s="235">
        <f t="shared" si="426"/>
        <v>0</v>
      </c>
      <c r="C604" s="236" t="str">
        <f t="shared" si="426"/>
        <v>NA</v>
      </c>
      <c r="D604" s="237">
        <f t="shared" si="426"/>
        <v>3.3992142439378432E-3</v>
      </c>
      <c r="E604" s="238">
        <f t="shared" si="426"/>
        <v>0</v>
      </c>
      <c r="F604" s="236" t="str">
        <f t="shared" si="426"/>
        <v>NA</v>
      </c>
      <c r="G604" s="237">
        <f t="shared" si="426"/>
        <v>-1.9370993233372269E-2</v>
      </c>
      <c r="H604" s="238">
        <f t="shared" si="426"/>
        <v>0</v>
      </c>
      <c r="I604" s="236" t="str">
        <f t="shared" si="426"/>
        <v>NA</v>
      </c>
      <c r="J604" s="237">
        <f t="shared" si="426"/>
        <v>-2.1867900947616033E-2</v>
      </c>
      <c r="K604" s="238">
        <f t="shared" si="426"/>
        <v>0</v>
      </c>
      <c r="L604" s="237">
        <f t="shared" si="426"/>
        <v>-5.791521749698797E-3</v>
      </c>
      <c r="M604" s="238" t="str">
        <f t="shared" si="426"/>
        <v>NA</v>
      </c>
      <c r="N604" s="238" t="str">
        <f t="shared" si="426"/>
        <v>NA</v>
      </c>
      <c r="O604" s="236" t="str">
        <f t="shared" si="426"/>
        <v>NA</v>
      </c>
      <c r="P604" s="236" t="str">
        <f t="shared" si="426"/>
        <v>NA</v>
      </c>
      <c r="Q604" s="236" t="str">
        <f t="shared" si="426"/>
        <v>NA</v>
      </c>
      <c r="R604" s="237" t="str">
        <f t="shared" si="426"/>
        <v>NA</v>
      </c>
      <c r="S604" s="237">
        <f t="shared" si="426"/>
        <v>9.0521897072452076E-2</v>
      </c>
      <c r="T604" s="238" t="str">
        <f t="shared" si="426"/>
        <v>NA</v>
      </c>
      <c r="U604" s="236" t="str">
        <f t="shared" si="426"/>
        <v>NA</v>
      </c>
      <c r="V604" s="237" t="str">
        <f t="shared" si="426"/>
        <v>NA</v>
      </c>
      <c r="W604" s="239">
        <f t="shared" si="426"/>
        <v>1.0401790333491343E-2</v>
      </c>
      <c r="Y604" s="336" t="str">
        <f t="shared" si="427"/>
        <v>NA</v>
      </c>
      <c r="Z604" s="360" t="str">
        <f t="shared" si="427"/>
        <v>NA</v>
      </c>
      <c r="AA604" s="361" t="str">
        <f t="shared" si="427"/>
        <v>NA</v>
      </c>
      <c r="AB604" s="360">
        <f t="shared" si="427"/>
        <v>0</v>
      </c>
      <c r="AC604" s="362">
        <f t="shared" si="427"/>
        <v>0</v>
      </c>
      <c r="AD604" s="336" t="str">
        <f t="shared" si="427"/>
        <v>NA</v>
      </c>
      <c r="AE604" s="360">
        <f t="shared" si="427"/>
        <v>0</v>
      </c>
      <c r="AF604" s="361" t="str">
        <f t="shared" si="427"/>
        <v>NA</v>
      </c>
      <c r="AG604" s="360">
        <f t="shared" si="427"/>
        <v>0</v>
      </c>
      <c r="AH604" s="362">
        <f t="shared" si="427"/>
        <v>0</v>
      </c>
      <c r="AI604" s="336" t="str">
        <f t="shared" si="427"/>
        <v>NA</v>
      </c>
      <c r="AJ604" s="362" t="str">
        <f t="shared" si="427"/>
        <v>NA</v>
      </c>
      <c r="AK604" s="362">
        <f t="shared" si="427"/>
        <v>0</v>
      </c>
      <c r="AL604" s="350"/>
      <c r="AM604" s="363">
        <f t="shared" si="428"/>
        <v>9.8779006012224072E-3</v>
      </c>
    </row>
    <row r="605" spans="1:39" ht="22.5" customHeight="1">
      <c r="A605" s="194"/>
      <c r="B605" s="206"/>
      <c r="C605" s="207"/>
      <c r="D605" s="208"/>
      <c r="E605" s="212"/>
      <c r="F605" s="207"/>
      <c r="G605" s="208"/>
      <c r="H605" s="212"/>
      <c r="I605" s="207"/>
      <c r="J605" s="208"/>
      <c r="K605" s="212"/>
      <c r="L605" s="208"/>
      <c r="M605" s="212"/>
      <c r="N605" s="212"/>
      <c r="O605" s="207"/>
      <c r="P605" s="207"/>
      <c r="Q605" s="207"/>
      <c r="R605" s="208"/>
      <c r="S605" s="208"/>
      <c r="T605" s="212"/>
      <c r="U605" s="207"/>
      <c r="V605" s="208"/>
      <c r="W605" s="213"/>
      <c r="Y605" s="332"/>
      <c r="Z605" s="341"/>
      <c r="AA605" s="342"/>
      <c r="AB605" s="341"/>
      <c r="AC605" s="343"/>
      <c r="AD605" s="332"/>
      <c r="AE605" s="341"/>
      <c r="AF605" s="342"/>
      <c r="AG605" s="341"/>
      <c r="AH605" s="343"/>
      <c r="AI605" s="332"/>
      <c r="AJ605" s="343"/>
      <c r="AK605" s="343"/>
      <c r="AL605" s="351"/>
      <c r="AM605" s="345"/>
    </row>
    <row r="606" spans="1:39" ht="22.5" customHeight="1">
      <c r="A606" s="16" t="s">
        <v>86</v>
      </c>
      <c r="B606" s="206"/>
      <c r="C606" s="207"/>
      <c r="D606" s="208"/>
      <c r="E606" s="212"/>
      <c r="F606" s="207"/>
      <c r="G606" s="208"/>
      <c r="H606" s="212"/>
      <c r="I606" s="207"/>
      <c r="J606" s="208"/>
      <c r="K606" s="212"/>
      <c r="L606" s="208"/>
      <c r="M606" s="212"/>
      <c r="N606" s="212"/>
      <c r="O606" s="207"/>
      <c r="P606" s="207"/>
      <c r="Q606" s="207"/>
      <c r="R606" s="208"/>
      <c r="S606" s="208"/>
      <c r="T606" s="212"/>
      <c r="U606" s="207"/>
      <c r="V606" s="208"/>
      <c r="W606" s="213"/>
      <c r="Y606" s="332"/>
      <c r="Z606" s="341"/>
      <c r="AA606" s="342"/>
      <c r="AB606" s="341"/>
      <c r="AC606" s="343"/>
      <c r="AD606" s="332"/>
      <c r="AE606" s="341"/>
      <c r="AF606" s="342"/>
      <c r="AG606" s="341"/>
      <c r="AH606" s="343"/>
      <c r="AI606" s="332"/>
      <c r="AJ606" s="343"/>
      <c r="AK606" s="343"/>
      <c r="AL606" s="351"/>
      <c r="AM606" s="345"/>
    </row>
    <row r="607" spans="1:39" ht="22.5" customHeight="1">
      <c r="A607" s="56" t="s">
        <v>37</v>
      </c>
      <c r="B607" s="206">
        <f t="shared" ref="B607:W607" si="429">IF(B79=0, "NA",B431/B79)</f>
        <v>0</v>
      </c>
      <c r="C607" s="207">
        <f t="shared" si="429"/>
        <v>-8.7698832769196752E-2</v>
      </c>
      <c r="D607" s="208">
        <f t="shared" si="429"/>
        <v>-8.7698832769196752E-2</v>
      </c>
      <c r="E607" s="212" t="str">
        <f t="shared" si="429"/>
        <v>NA</v>
      </c>
      <c r="F607" s="207" t="str">
        <f t="shared" si="429"/>
        <v>NA</v>
      </c>
      <c r="G607" s="208" t="str">
        <f t="shared" si="429"/>
        <v>NA</v>
      </c>
      <c r="H607" s="212" t="str">
        <f t="shared" si="429"/>
        <v>NA</v>
      </c>
      <c r="I607" s="207" t="str">
        <f t="shared" si="429"/>
        <v>NA</v>
      </c>
      <c r="J607" s="208" t="str">
        <f t="shared" si="429"/>
        <v>NA</v>
      </c>
      <c r="K607" s="212">
        <f t="shared" si="429"/>
        <v>0</v>
      </c>
      <c r="L607" s="208">
        <f t="shared" si="429"/>
        <v>-8.7698832769196752E-2</v>
      </c>
      <c r="M607" s="212" t="str">
        <f t="shared" si="429"/>
        <v>NA</v>
      </c>
      <c r="N607" s="212" t="str">
        <f t="shared" si="429"/>
        <v>NA</v>
      </c>
      <c r="O607" s="207" t="str">
        <f t="shared" si="429"/>
        <v>NA</v>
      </c>
      <c r="P607" s="207" t="str">
        <f t="shared" si="429"/>
        <v>NA</v>
      </c>
      <c r="Q607" s="207" t="str">
        <f t="shared" si="429"/>
        <v>NA</v>
      </c>
      <c r="R607" s="208" t="str">
        <f t="shared" si="429"/>
        <v>NA</v>
      </c>
      <c r="S607" s="208" t="str">
        <f t="shared" si="429"/>
        <v>NA</v>
      </c>
      <c r="T607" s="212" t="str">
        <f t="shared" si="429"/>
        <v>NA</v>
      </c>
      <c r="U607" s="207" t="str">
        <f t="shared" si="429"/>
        <v>NA</v>
      </c>
      <c r="V607" s="208" t="str">
        <f t="shared" si="429"/>
        <v>NA</v>
      </c>
      <c r="W607" s="213">
        <f t="shared" si="429"/>
        <v>-8.7698832769196752E-2</v>
      </c>
      <c r="Y607" s="332" t="str">
        <f t="shared" ref="Y607:AK607" si="430">IF(Y79=0, "NA",Y431/Y79)</f>
        <v>NA</v>
      </c>
      <c r="Z607" s="341" t="str">
        <f t="shared" si="430"/>
        <v>NA</v>
      </c>
      <c r="AA607" s="342">
        <f t="shared" si="430"/>
        <v>0</v>
      </c>
      <c r="AB607" s="341">
        <f t="shared" si="430"/>
        <v>0</v>
      </c>
      <c r="AC607" s="343">
        <f t="shared" si="430"/>
        <v>0</v>
      </c>
      <c r="AD607" s="332" t="str">
        <f t="shared" si="430"/>
        <v>NA</v>
      </c>
      <c r="AE607" s="341" t="str">
        <f t="shared" si="430"/>
        <v>NA</v>
      </c>
      <c r="AF607" s="342" t="str">
        <f t="shared" si="430"/>
        <v>NA</v>
      </c>
      <c r="AG607" s="341" t="str">
        <f t="shared" si="430"/>
        <v>NA</v>
      </c>
      <c r="AH607" s="343" t="str">
        <f t="shared" si="430"/>
        <v>NA</v>
      </c>
      <c r="AI607" s="332" t="str">
        <f t="shared" si="430"/>
        <v>NA</v>
      </c>
      <c r="AJ607" s="343" t="str">
        <f t="shared" si="430"/>
        <v>NA</v>
      </c>
      <c r="AK607" s="343">
        <f t="shared" si="430"/>
        <v>0</v>
      </c>
      <c r="AL607" s="350"/>
      <c r="AM607" s="345">
        <f t="shared" ref="AM607:AM612" si="431">IF(AM79=0, "NA",AM431/AM79)</f>
        <v>-8.6087297004330585E-2</v>
      </c>
    </row>
    <row r="608" spans="1:39" ht="22.5" customHeight="1">
      <c r="A608" s="56" t="s">
        <v>38</v>
      </c>
      <c r="B608" s="206"/>
      <c r="C608" s="207"/>
      <c r="D608" s="208"/>
      <c r="E608" s="212"/>
      <c r="F608" s="207"/>
      <c r="G608" s="208"/>
      <c r="H608" s="212"/>
      <c r="I608" s="207"/>
      <c r="J608" s="208"/>
      <c r="K608" s="212"/>
      <c r="L608" s="208"/>
      <c r="M608" s="212"/>
      <c r="N608" s="212"/>
      <c r="O608" s="207"/>
      <c r="P608" s="207"/>
      <c r="Q608" s="207"/>
      <c r="R608" s="208"/>
      <c r="S608" s="208"/>
      <c r="T608" s="212"/>
      <c r="U608" s="207"/>
      <c r="V608" s="208"/>
      <c r="W608" s="213"/>
      <c r="Y608" s="332"/>
      <c r="Z608" s="341"/>
      <c r="AA608" s="342"/>
      <c r="AB608" s="341"/>
      <c r="AC608" s="343"/>
      <c r="AD608" s="332"/>
      <c r="AE608" s="341"/>
      <c r="AF608" s="342"/>
      <c r="AG608" s="341"/>
      <c r="AH608" s="343"/>
      <c r="AI608" s="332"/>
      <c r="AJ608" s="343"/>
      <c r="AK608" s="343"/>
      <c r="AL608" s="350"/>
      <c r="AM608" s="345"/>
    </row>
    <row r="609" spans="1:39" ht="22.5" customHeight="1">
      <c r="A609" s="56" t="s">
        <v>55</v>
      </c>
      <c r="B609" s="206">
        <f t="shared" ref="B609:W612" si="432">IF(B81=0, "NA",B433/B81)</f>
        <v>0</v>
      </c>
      <c r="C609" s="207">
        <f t="shared" si="432"/>
        <v>7.2954977557132594E-2</v>
      </c>
      <c r="D609" s="208">
        <f t="shared" si="432"/>
        <v>7.2954977557132664E-2</v>
      </c>
      <c r="E609" s="212" t="str">
        <f t="shared" si="432"/>
        <v>NA</v>
      </c>
      <c r="F609" s="207" t="str">
        <f t="shared" si="432"/>
        <v>NA</v>
      </c>
      <c r="G609" s="208" t="str">
        <f t="shared" si="432"/>
        <v>NA</v>
      </c>
      <c r="H609" s="212" t="str">
        <f t="shared" si="432"/>
        <v>NA</v>
      </c>
      <c r="I609" s="207" t="str">
        <f t="shared" si="432"/>
        <v>NA</v>
      </c>
      <c r="J609" s="208" t="str">
        <f t="shared" si="432"/>
        <v>NA</v>
      </c>
      <c r="K609" s="212">
        <f t="shared" si="432"/>
        <v>0</v>
      </c>
      <c r="L609" s="208">
        <f t="shared" si="432"/>
        <v>7.2954977557132664E-2</v>
      </c>
      <c r="M609" s="212">
        <f t="shared" si="432"/>
        <v>0</v>
      </c>
      <c r="N609" s="212">
        <f t="shared" si="432"/>
        <v>7.2954977557132733E-2</v>
      </c>
      <c r="O609" s="207" t="str">
        <f t="shared" si="432"/>
        <v>NA</v>
      </c>
      <c r="P609" s="207" t="str">
        <f t="shared" si="432"/>
        <v>NA</v>
      </c>
      <c r="Q609" s="207" t="str">
        <f t="shared" si="432"/>
        <v>NA</v>
      </c>
      <c r="R609" s="208">
        <f t="shared" si="432"/>
        <v>7.2954977557132733E-2</v>
      </c>
      <c r="S609" s="208">
        <f t="shared" si="432"/>
        <v>7.2954977557132553E-2</v>
      </c>
      <c r="T609" s="212" t="str">
        <f t="shared" si="432"/>
        <v>NA</v>
      </c>
      <c r="U609" s="207" t="str">
        <f t="shared" si="432"/>
        <v>NA</v>
      </c>
      <c r="V609" s="208" t="str">
        <f t="shared" si="432"/>
        <v>NA</v>
      </c>
      <c r="W609" s="213">
        <f t="shared" si="432"/>
        <v>7.2954977557132608E-2</v>
      </c>
      <c r="Y609" s="332" t="str">
        <f t="shared" ref="Y609:AK612" si="433">IF(Y81=0, "NA",Y433/Y81)</f>
        <v>NA</v>
      </c>
      <c r="Z609" s="341" t="str">
        <f t="shared" si="433"/>
        <v>NA</v>
      </c>
      <c r="AA609" s="342" t="str">
        <f t="shared" si="433"/>
        <v>NA</v>
      </c>
      <c r="AB609" s="341" t="str">
        <f t="shared" si="433"/>
        <v>NA</v>
      </c>
      <c r="AC609" s="343" t="str">
        <f t="shared" si="433"/>
        <v>NA</v>
      </c>
      <c r="AD609" s="332">
        <f t="shared" si="433"/>
        <v>0</v>
      </c>
      <c r="AE609" s="341">
        <f t="shared" si="433"/>
        <v>0</v>
      </c>
      <c r="AF609" s="342">
        <f t="shared" si="433"/>
        <v>0</v>
      </c>
      <c r="AG609" s="341">
        <f t="shared" si="433"/>
        <v>0</v>
      </c>
      <c r="AH609" s="343">
        <f t="shared" si="433"/>
        <v>0</v>
      </c>
      <c r="AI609" s="332" t="str">
        <f t="shared" si="433"/>
        <v>NA</v>
      </c>
      <c r="AJ609" s="343" t="str">
        <f t="shared" si="433"/>
        <v>NA</v>
      </c>
      <c r="AK609" s="343">
        <f t="shared" si="433"/>
        <v>0</v>
      </c>
      <c r="AL609" s="350"/>
      <c r="AM609" s="345">
        <f t="shared" si="431"/>
        <v>6.3293550602411083E-2</v>
      </c>
    </row>
    <row r="610" spans="1:39" ht="22.5" customHeight="1">
      <c r="A610" s="56" t="s">
        <v>56</v>
      </c>
      <c r="B610" s="214">
        <f t="shared" si="432"/>
        <v>0</v>
      </c>
      <c r="C610" s="207">
        <f t="shared" si="432"/>
        <v>7.2954977557132594E-2</v>
      </c>
      <c r="D610" s="216">
        <f t="shared" si="432"/>
        <v>7.2954977557132469E-2</v>
      </c>
      <c r="E610" s="240" t="str">
        <f t="shared" si="432"/>
        <v>NA</v>
      </c>
      <c r="F610" s="207" t="str">
        <f t="shared" si="432"/>
        <v>NA</v>
      </c>
      <c r="G610" s="216" t="str">
        <f t="shared" si="432"/>
        <v>NA</v>
      </c>
      <c r="H610" s="240" t="str">
        <f t="shared" si="432"/>
        <v>NA</v>
      </c>
      <c r="I610" s="215" t="str">
        <f t="shared" si="432"/>
        <v>NA</v>
      </c>
      <c r="J610" s="216" t="str">
        <f t="shared" si="432"/>
        <v>NA</v>
      </c>
      <c r="K610" s="240">
        <f t="shared" si="432"/>
        <v>0</v>
      </c>
      <c r="L610" s="216">
        <f t="shared" si="432"/>
        <v>7.2954977557132469E-2</v>
      </c>
      <c r="M610" s="241">
        <f t="shared" si="432"/>
        <v>0</v>
      </c>
      <c r="N610" s="212">
        <f t="shared" si="432"/>
        <v>7.2954977557132733E-2</v>
      </c>
      <c r="O610" s="207" t="str">
        <f t="shared" si="432"/>
        <v>NA</v>
      </c>
      <c r="P610" s="207" t="str">
        <f t="shared" si="432"/>
        <v>NA</v>
      </c>
      <c r="Q610" s="207">
        <f t="shared" si="432"/>
        <v>0</v>
      </c>
      <c r="R610" s="208">
        <f t="shared" si="432"/>
        <v>7.5105922072242953E-2</v>
      </c>
      <c r="S610" s="216">
        <f t="shared" si="432"/>
        <v>7.5105922072242939E-2</v>
      </c>
      <c r="T610" s="240" t="str">
        <f t="shared" si="432"/>
        <v>NA</v>
      </c>
      <c r="U610" s="207" t="str">
        <f t="shared" si="432"/>
        <v>NA</v>
      </c>
      <c r="V610" s="216" t="str">
        <f t="shared" si="432"/>
        <v>NA</v>
      </c>
      <c r="W610" s="218">
        <f t="shared" si="432"/>
        <v>7.3919110586293635E-2</v>
      </c>
      <c r="Y610" s="337" t="str">
        <f t="shared" si="433"/>
        <v>NA</v>
      </c>
      <c r="Z610" s="364" t="str">
        <f t="shared" si="433"/>
        <v>NA</v>
      </c>
      <c r="AA610" s="365" t="str">
        <f t="shared" si="433"/>
        <v>NA</v>
      </c>
      <c r="AB610" s="364" t="str">
        <f t="shared" si="433"/>
        <v>NA</v>
      </c>
      <c r="AC610" s="366" t="str">
        <f t="shared" si="433"/>
        <v>NA</v>
      </c>
      <c r="AD610" s="337">
        <f t="shared" si="433"/>
        <v>0</v>
      </c>
      <c r="AE610" s="364">
        <f t="shared" si="433"/>
        <v>0</v>
      </c>
      <c r="AF610" s="365">
        <f t="shared" si="433"/>
        <v>0</v>
      </c>
      <c r="AG610" s="364">
        <f t="shared" si="433"/>
        <v>0</v>
      </c>
      <c r="AH610" s="366">
        <f t="shared" si="433"/>
        <v>0</v>
      </c>
      <c r="AI610" s="337" t="str">
        <f t="shared" si="433"/>
        <v>NA</v>
      </c>
      <c r="AJ610" s="366" t="str">
        <f t="shared" si="433"/>
        <v>NA</v>
      </c>
      <c r="AK610" s="366">
        <f t="shared" si="433"/>
        <v>0</v>
      </c>
      <c r="AL610" s="367"/>
      <c r="AM610" s="368">
        <f t="shared" si="431"/>
        <v>6.3721252188113059E-2</v>
      </c>
    </row>
    <row r="611" spans="1:39" ht="22.5" customHeight="1">
      <c r="A611" s="56" t="s">
        <v>57</v>
      </c>
      <c r="B611" s="206">
        <f t="shared" si="432"/>
        <v>0</v>
      </c>
      <c r="C611" s="207" t="str">
        <f t="shared" si="432"/>
        <v>NA</v>
      </c>
      <c r="D611" s="217">
        <f t="shared" si="432"/>
        <v>7.295497755713258E-2</v>
      </c>
      <c r="E611" s="221" t="str">
        <f t="shared" si="432"/>
        <v>NA</v>
      </c>
      <c r="F611" s="207" t="str">
        <f t="shared" si="432"/>
        <v>NA</v>
      </c>
      <c r="G611" s="217" t="str">
        <f t="shared" si="432"/>
        <v>NA</v>
      </c>
      <c r="H611" s="221" t="str">
        <f t="shared" si="432"/>
        <v>NA</v>
      </c>
      <c r="I611" s="222" t="str">
        <f t="shared" si="432"/>
        <v>NA</v>
      </c>
      <c r="J611" s="217" t="str">
        <f t="shared" si="432"/>
        <v>NA</v>
      </c>
      <c r="K611" s="212">
        <f t="shared" si="432"/>
        <v>0</v>
      </c>
      <c r="L611" s="216">
        <f t="shared" si="432"/>
        <v>7.295497755713258E-2</v>
      </c>
      <c r="M611" s="212">
        <f t="shared" si="432"/>
        <v>0</v>
      </c>
      <c r="N611" s="212" t="str">
        <f t="shared" si="432"/>
        <v>NA</v>
      </c>
      <c r="O611" s="207" t="str">
        <f t="shared" si="432"/>
        <v>NA</v>
      </c>
      <c r="P611" s="207" t="str">
        <f t="shared" si="432"/>
        <v>NA</v>
      </c>
      <c r="Q611" s="207" t="str">
        <f t="shared" si="432"/>
        <v>NA</v>
      </c>
      <c r="R611" s="208" t="str">
        <f t="shared" si="432"/>
        <v>NA</v>
      </c>
      <c r="S611" s="216">
        <f t="shared" si="432"/>
        <v>7.3766450630223468E-2</v>
      </c>
      <c r="T611" s="221" t="str">
        <f t="shared" si="432"/>
        <v>NA</v>
      </c>
      <c r="U611" s="207" t="str">
        <f t="shared" si="432"/>
        <v>NA</v>
      </c>
      <c r="V611" s="217" t="str">
        <f t="shared" si="432"/>
        <v>NA</v>
      </c>
      <c r="W611" s="218">
        <f t="shared" si="432"/>
        <v>7.3331321077465553E-2</v>
      </c>
      <c r="Y611" s="337" t="str">
        <f t="shared" si="433"/>
        <v>NA</v>
      </c>
      <c r="Z611" s="364" t="str">
        <f t="shared" si="433"/>
        <v>NA</v>
      </c>
      <c r="AA611" s="365" t="str">
        <f t="shared" si="433"/>
        <v>NA</v>
      </c>
      <c r="AB611" s="364" t="str">
        <f t="shared" si="433"/>
        <v>NA</v>
      </c>
      <c r="AC611" s="366" t="str">
        <f t="shared" si="433"/>
        <v>NA</v>
      </c>
      <c r="AD611" s="337" t="str">
        <f t="shared" si="433"/>
        <v>NA</v>
      </c>
      <c r="AE611" s="364">
        <f t="shared" si="433"/>
        <v>0</v>
      </c>
      <c r="AF611" s="365" t="str">
        <f t="shared" si="433"/>
        <v>NA</v>
      </c>
      <c r="AG611" s="364">
        <f t="shared" si="433"/>
        <v>0</v>
      </c>
      <c r="AH611" s="366">
        <f t="shared" si="433"/>
        <v>0</v>
      </c>
      <c r="AI611" s="337" t="str">
        <f t="shared" si="433"/>
        <v>NA</v>
      </c>
      <c r="AJ611" s="366" t="str">
        <f t="shared" si="433"/>
        <v>NA</v>
      </c>
      <c r="AK611" s="366">
        <f t="shared" si="433"/>
        <v>0</v>
      </c>
      <c r="AL611" s="350"/>
      <c r="AM611" s="368">
        <f t="shared" si="431"/>
        <v>6.3461152611439059E-2</v>
      </c>
    </row>
    <row r="612" spans="1:39" ht="22.5" customHeight="1">
      <c r="A612" s="127" t="s">
        <v>58</v>
      </c>
      <c r="B612" s="242">
        <f t="shared" si="432"/>
        <v>0</v>
      </c>
      <c r="C612" s="236" t="str">
        <f t="shared" si="432"/>
        <v>NA</v>
      </c>
      <c r="D612" s="237">
        <f t="shared" si="432"/>
        <v>-4.8502139602117848E-2</v>
      </c>
      <c r="E612" s="243" t="str">
        <f t="shared" si="432"/>
        <v>NA</v>
      </c>
      <c r="F612" s="236" t="str">
        <f t="shared" si="432"/>
        <v>NA</v>
      </c>
      <c r="G612" s="244" t="str">
        <f t="shared" si="432"/>
        <v>NA</v>
      </c>
      <c r="H612" s="243" t="str">
        <f t="shared" si="432"/>
        <v>NA</v>
      </c>
      <c r="I612" s="245" t="str">
        <f t="shared" si="432"/>
        <v>NA</v>
      </c>
      <c r="J612" s="244" t="str">
        <f t="shared" si="432"/>
        <v>NA</v>
      </c>
      <c r="K612" s="243">
        <f t="shared" si="432"/>
        <v>0</v>
      </c>
      <c r="L612" s="237">
        <f t="shared" si="432"/>
        <v>-4.8502139602117848E-2</v>
      </c>
      <c r="M612" s="243" t="str">
        <f t="shared" si="432"/>
        <v>NA</v>
      </c>
      <c r="N612" s="238" t="str">
        <f t="shared" si="432"/>
        <v>NA</v>
      </c>
      <c r="O612" s="236" t="str">
        <f t="shared" si="432"/>
        <v>NA</v>
      </c>
      <c r="P612" s="236" t="str">
        <f t="shared" si="432"/>
        <v>NA</v>
      </c>
      <c r="Q612" s="236" t="str">
        <f t="shared" si="432"/>
        <v>NA</v>
      </c>
      <c r="R612" s="237" t="str">
        <f t="shared" si="432"/>
        <v>NA</v>
      </c>
      <c r="S612" s="237">
        <f t="shared" si="432"/>
        <v>7.3766450630223468E-2</v>
      </c>
      <c r="T612" s="243" t="str">
        <f t="shared" si="432"/>
        <v>NA</v>
      </c>
      <c r="U612" s="236" t="str">
        <f t="shared" si="432"/>
        <v>NA</v>
      </c>
      <c r="V612" s="244" t="str">
        <f t="shared" si="432"/>
        <v>NA</v>
      </c>
      <c r="W612" s="228">
        <f t="shared" si="432"/>
        <v>-2.7196835441690881E-2</v>
      </c>
      <c r="Y612" s="338" t="str">
        <f t="shared" si="433"/>
        <v>NA</v>
      </c>
      <c r="Z612" s="369" t="str">
        <f t="shared" si="433"/>
        <v>NA</v>
      </c>
      <c r="AA612" s="370" t="str">
        <f t="shared" si="433"/>
        <v>NA</v>
      </c>
      <c r="AB612" s="369">
        <f t="shared" si="433"/>
        <v>0</v>
      </c>
      <c r="AC612" s="371">
        <f t="shared" si="433"/>
        <v>0</v>
      </c>
      <c r="AD612" s="338" t="str">
        <f t="shared" si="433"/>
        <v>NA</v>
      </c>
      <c r="AE612" s="369">
        <f t="shared" si="433"/>
        <v>0</v>
      </c>
      <c r="AF612" s="370" t="str">
        <f t="shared" si="433"/>
        <v>NA</v>
      </c>
      <c r="AG612" s="369">
        <f t="shared" si="433"/>
        <v>0</v>
      </c>
      <c r="AH612" s="371">
        <f t="shared" si="433"/>
        <v>0</v>
      </c>
      <c r="AI612" s="338" t="str">
        <f t="shared" si="433"/>
        <v>NA</v>
      </c>
      <c r="AJ612" s="371" t="str">
        <f t="shared" si="433"/>
        <v>NA</v>
      </c>
      <c r="AK612" s="371">
        <f t="shared" si="433"/>
        <v>0</v>
      </c>
      <c r="AL612" s="350"/>
      <c r="AM612" s="372">
        <f t="shared" si="431"/>
        <v>-2.5414699923221932E-2</v>
      </c>
    </row>
    <row r="613" spans="1:39" ht="12" customHeight="1">
      <c r="A613" s="16"/>
      <c r="B613" s="206"/>
      <c r="C613" s="207"/>
      <c r="D613" s="208"/>
      <c r="E613" s="212"/>
      <c r="F613" s="207"/>
      <c r="G613" s="208"/>
      <c r="H613" s="212"/>
      <c r="I613" s="207"/>
      <c r="J613" s="208"/>
      <c r="K613" s="212"/>
      <c r="L613" s="208"/>
      <c r="M613" s="212"/>
      <c r="N613" s="212"/>
      <c r="O613" s="207"/>
      <c r="P613" s="207"/>
      <c r="Q613" s="207"/>
      <c r="R613" s="208"/>
      <c r="S613" s="208"/>
      <c r="T613" s="212"/>
      <c r="U613" s="207"/>
      <c r="V613" s="208"/>
      <c r="W613" s="229"/>
      <c r="Y613" s="332"/>
      <c r="Z613" s="341"/>
      <c r="AA613" s="342"/>
      <c r="AB613" s="341"/>
      <c r="AC613" s="343"/>
      <c r="AD613" s="332"/>
      <c r="AE613" s="341"/>
      <c r="AF613" s="342"/>
      <c r="AG613" s="341"/>
      <c r="AH613" s="343"/>
      <c r="AI613" s="332"/>
      <c r="AJ613" s="343"/>
      <c r="AK613" s="343"/>
      <c r="AL613" s="351"/>
      <c r="AM613" s="345"/>
    </row>
    <row r="614" spans="1:39" ht="25.35" customHeight="1">
      <c r="A614" s="16" t="s">
        <v>100</v>
      </c>
      <c r="B614" s="206"/>
      <c r="C614" s="207"/>
      <c r="D614" s="208"/>
      <c r="E614" s="212"/>
      <c r="F614" s="207"/>
      <c r="G614" s="208"/>
      <c r="H614" s="212"/>
      <c r="I614" s="207"/>
      <c r="J614" s="208"/>
      <c r="K614" s="212"/>
      <c r="L614" s="208"/>
      <c r="M614" s="212"/>
      <c r="N614" s="212"/>
      <c r="O614" s="207"/>
      <c r="P614" s="207"/>
      <c r="Q614" s="207"/>
      <c r="R614" s="208"/>
      <c r="S614" s="208"/>
      <c r="T614" s="212"/>
      <c r="U614" s="207"/>
      <c r="V614" s="208"/>
      <c r="W614" s="229"/>
      <c r="Y614" s="332"/>
      <c r="Z614" s="341"/>
      <c r="AA614" s="342"/>
      <c r="AB614" s="341"/>
      <c r="AC614" s="343"/>
      <c r="AD614" s="332"/>
      <c r="AE614" s="341"/>
      <c r="AF614" s="342"/>
      <c r="AG614" s="341"/>
      <c r="AH614" s="343"/>
      <c r="AI614" s="332"/>
      <c r="AJ614" s="343"/>
      <c r="AK614" s="343"/>
      <c r="AL614" s="351"/>
      <c r="AM614" s="345"/>
    </row>
    <row r="615" spans="1:39" ht="22.5" customHeight="1">
      <c r="A615" s="56" t="s">
        <v>37</v>
      </c>
      <c r="B615" s="206">
        <f t="shared" ref="B615:W617" si="434">IF(B87=0, "NA",B439/B87)</f>
        <v>0</v>
      </c>
      <c r="C615" s="207" t="str">
        <f t="shared" si="434"/>
        <v>NA</v>
      </c>
      <c r="D615" s="208">
        <f t="shared" si="434"/>
        <v>-5.9381457001393467E-2</v>
      </c>
      <c r="E615" s="212">
        <f t="shared" si="434"/>
        <v>0</v>
      </c>
      <c r="F615" s="207" t="str">
        <f t="shared" si="434"/>
        <v>NA</v>
      </c>
      <c r="G615" s="208">
        <f t="shared" si="434"/>
        <v>-4.5699904291260883E-2</v>
      </c>
      <c r="H615" s="212">
        <f t="shared" si="434"/>
        <v>0</v>
      </c>
      <c r="I615" s="207" t="str">
        <f t="shared" si="434"/>
        <v>NA</v>
      </c>
      <c r="J615" s="208">
        <f t="shared" si="434"/>
        <v>-3.6210221365153734E-2</v>
      </c>
      <c r="K615" s="212">
        <f t="shared" si="434"/>
        <v>0</v>
      </c>
      <c r="L615" s="208">
        <f t="shared" si="434"/>
        <v>-5.3174168812622651E-2</v>
      </c>
      <c r="M615" s="212" t="str">
        <f t="shared" si="434"/>
        <v>NA</v>
      </c>
      <c r="N615" s="212" t="str">
        <f t="shared" si="434"/>
        <v>NA</v>
      </c>
      <c r="O615" s="207" t="str">
        <f t="shared" si="434"/>
        <v>NA</v>
      </c>
      <c r="P615" s="207" t="str">
        <f t="shared" si="434"/>
        <v>NA</v>
      </c>
      <c r="Q615" s="207" t="str">
        <f t="shared" si="434"/>
        <v>NA</v>
      </c>
      <c r="R615" s="208" t="str">
        <f t="shared" si="434"/>
        <v>NA</v>
      </c>
      <c r="S615" s="208" t="str">
        <f t="shared" si="434"/>
        <v>NA</v>
      </c>
      <c r="T615" s="212" t="str">
        <f t="shared" si="434"/>
        <v>NA</v>
      </c>
      <c r="U615" s="207" t="str">
        <f t="shared" si="434"/>
        <v>NA</v>
      </c>
      <c r="V615" s="208" t="str">
        <f t="shared" si="434"/>
        <v>NA</v>
      </c>
      <c r="W615" s="213">
        <f t="shared" si="434"/>
        <v>-5.3174168812622651E-2</v>
      </c>
      <c r="Y615" s="332" t="str">
        <f t="shared" ref="Y615:AK617" si="435">IF(Y87=0, "NA",Y439/Y87)</f>
        <v>NA</v>
      </c>
      <c r="Z615" s="341" t="str">
        <f t="shared" si="435"/>
        <v>NA</v>
      </c>
      <c r="AA615" s="342" t="str">
        <f t="shared" si="435"/>
        <v>NA</v>
      </c>
      <c r="AB615" s="341">
        <f t="shared" si="435"/>
        <v>0</v>
      </c>
      <c r="AC615" s="343">
        <f t="shared" si="435"/>
        <v>0</v>
      </c>
      <c r="AD615" s="332" t="str">
        <f t="shared" si="435"/>
        <v>NA</v>
      </c>
      <c r="AE615" s="341" t="str">
        <f t="shared" si="435"/>
        <v>NA</v>
      </c>
      <c r="AF615" s="342" t="str">
        <f t="shared" si="435"/>
        <v>NA</v>
      </c>
      <c r="AG615" s="341" t="str">
        <f t="shared" si="435"/>
        <v>NA</v>
      </c>
      <c r="AH615" s="343" t="str">
        <f t="shared" si="435"/>
        <v>NA</v>
      </c>
      <c r="AI615" s="332" t="str">
        <f t="shared" si="435"/>
        <v>NA</v>
      </c>
      <c r="AJ615" s="343" t="str">
        <f t="shared" si="435"/>
        <v>NA</v>
      </c>
      <c r="AK615" s="343">
        <f t="shared" si="435"/>
        <v>0</v>
      </c>
      <c r="AL615" s="350"/>
      <c r="AM615" s="345">
        <f t="shared" ref="AM615:AM617" si="436">IF(AM87=0, "NA",AM439/AM87)</f>
        <v>-5.2037182269020966E-2</v>
      </c>
    </row>
    <row r="616" spans="1:39" ht="22.5" customHeight="1">
      <c r="A616" s="56" t="s">
        <v>38</v>
      </c>
      <c r="B616" s="206">
        <f t="shared" si="434"/>
        <v>0</v>
      </c>
      <c r="C616" s="207" t="str">
        <f t="shared" si="434"/>
        <v>NA</v>
      </c>
      <c r="D616" s="216">
        <f t="shared" si="434"/>
        <v>8.9667000362581559E-2</v>
      </c>
      <c r="E616" s="212">
        <f t="shared" si="434"/>
        <v>0</v>
      </c>
      <c r="F616" s="207" t="str">
        <f t="shared" si="434"/>
        <v>NA</v>
      </c>
      <c r="G616" s="208">
        <f t="shared" si="434"/>
        <v>9.8531330099283693E-2</v>
      </c>
      <c r="H616" s="212">
        <f t="shared" si="434"/>
        <v>0</v>
      </c>
      <c r="I616" s="207" t="str">
        <f t="shared" si="434"/>
        <v>NA</v>
      </c>
      <c r="J616" s="208">
        <f t="shared" si="434"/>
        <v>0.16727538355726229</v>
      </c>
      <c r="K616" s="212">
        <f t="shared" si="434"/>
        <v>0</v>
      </c>
      <c r="L616" s="216">
        <f t="shared" si="434"/>
        <v>9.3064410027013045E-2</v>
      </c>
      <c r="M616" s="221">
        <f t="shared" si="434"/>
        <v>0</v>
      </c>
      <c r="N616" s="221" t="str">
        <f t="shared" si="434"/>
        <v>NA</v>
      </c>
      <c r="O616" s="222" t="str">
        <f t="shared" si="434"/>
        <v>NA</v>
      </c>
      <c r="P616" s="222" t="str">
        <f t="shared" si="434"/>
        <v>NA</v>
      </c>
      <c r="Q616" s="222" t="str">
        <f t="shared" si="434"/>
        <v>NA</v>
      </c>
      <c r="R616" s="217" t="str">
        <f t="shared" si="434"/>
        <v>NA</v>
      </c>
      <c r="S616" s="217">
        <f t="shared" si="434"/>
        <v>8.8416411321407123E-2</v>
      </c>
      <c r="T616" s="212">
        <f t="shared" si="434"/>
        <v>0</v>
      </c>
      <c r="U616" s="207" t="str">
        <f t="shared" si="434"/>
        <v>NA</v>
      </c>
      <c r="V616" s="208">
        <f t="shared" si="434"/>
        <v>3.3614253919221182E-2</v>
      </c>
      <c r="W616" s="218">
        <f t="shared" si="434"/>
        <v>8.9516508457931895E-2</v>
      </c>
      <c r="Y616" s="333" t="str">
        <f t="shared" si="435"/>
        <v>NA</v>
      </c>
      <c r="Z616" s="346" t="str">
        <f t="shared" si="435"/>
        <v>NA</v>
      </c>
      <c r="AA616" s="347" t="str">
        <f t="shared" si="435"/>
        <v>NA</v>
      </c>
      <c r="AB616" s="346" t="str">
        <f t="shared" si="435"/>
        <v>NA</v>
      </c>
      <c r="AC616" s="348" t="str">
        <f t="shared" si="435"/>
        <v>NA</v>
      </c>
      <c r="AD616" s="333" t="str">
        <f t="shared" si="435"/>
        <v>NA</v>
      </c>
      <c r="AE616" s="346">
        <f t="shared" si="435"/>
        <v>0</v>
      </c>
      <c r="AF616" s="347" t="str">
        <f t="shared" si="435"/>
        <v>NA</v>
      </c>
      <c r="AG616" s="346">
        <f t="shared" si="435"/>
        <v>0</v>
      </c>
      <c r="AH616" s="348">
        <f t="shared" si="435"/>
        <v>0</v>
      </c>
      <c r="AI616" s="333" t="str">
        <f t="shared" si="435"/>
        <v>NA</v>
      </c>
      <c r="AJ616" s="348" t="str">
        <f t="shared" si="435"/>
        <v>NA</v>
      </c>
      <c r="AK616" s="348">
        <f t="shared" si="435"/>
        <v>0</v>
      </c>
      <c r="AL616" s="350"/>
      <c r="AM616" s="349">
        <f t="shared" si="436"/>
        <v>8.189224882954492E-2</v>
      </c>
    </row>
    <row r="617" spans="1:39" ht="22.5" customHeight="1">
      <c r="A617" s="142" t="s">
        <v>12</v>
      </c>
      <c r="B617" s="224">
        <f t="shared" si="434"/>
        <v>0</v>
      </c>
      <c r="C617" s="225" t="str">
        <f t="shared" si="434"/>
        <v>NA</v>
      </c>
      <c r="D617" s="226">
        <f t="shared" si="434"/>
        <v>8.9667000362581559E-2</v>
      </c>
      <c r="E617" s="227">
        <f t="shared" si="434"/>
        <v>0</v>
      </c>
      <c r="F617" s="225" t="str">
        <f t="shared" si="434"/>
        <v>NA</v>
      </c>
      <c r="G617" s="226">
        <f t="shared" si="434"/>
        <v>9.8531330099283693E-2</v>
      </c>
      <c r="H617" s="227">
        <f t="shared" si="434"/>
        <v>0</v>
      </c>
      <c r="I617" s="225" t="str">
        <f t="shared" si="434"/>
        <v>NA</v>
      </c>
      <c r="J617" s="226">
        <f t="shared" si="434"/>
        <v>0.16727538355726229</v>
      </c>
      <c r="K617" s="227">
        <f t="shared" si="434"/>
        <v>0</v>
      </c>
      <c r="L617" s="226">
        <f t="shared" si="434"/>
        <v>9.3064410027013045E-2</v>
      </c>
      <c r="M617" s="227">
        <f t="shared" si="434"/>
        <v>0</v>
      </c>
      <c r="N617" s="227" t="str">
        <f t="shared" si="434"/>
        <v>NA</v>
      </c>
      <c r="O617" s="225" t="str">
        <f t="shared" si="434"/>
        <v>NA</v>
      </c>
      <c r="P617" s="225" t="str">
        <f t="shared" si="434"/>
        <v>NA</v>
      </c>
      <c r="Q617" s="225" t="str">
        <f t="shared" si="434"/>
        <v>NA</v>
      </c>
      <c r="R617" s="226" t="str">
        <f t="shared" si="434"/>
        <v>NA</v>
      </c>
      <c r="S617" s="226">
        <f t="shared" si="434"/>
        <v>8.8416411321407123E-2</v>
      </c>
      <c r="T617" s="227">
        <f t="shared" si="434"/>
        <v>0</v>
      </c>
      <c r="U617" s="225" t="str">
        <f t="shared" si="434"/>
        <v>NA</v>
      </c>
      <c r="V617" s="226">
        <f t="shared" si="434"/>
        <v>3.3614253919221182E-2</v>
      </c>
      <c r="W617" s="228">
        <f t="shared" si="434"/>
        <v>1.0950735304595893E-2</v>
      </c>
      <c r="Y617" s="336" t="str">
        <f t="shared" si="435"/>
        <v>NA</v>
      </c>
      <c r="Z617" s="360" t="str">
        <f t="shared" si="435"/>
        <v>NA</v>
      </c>
      <c r="AA617" s="361" t="str">
        <f t="shared" si="435"/>
        <v>NA</v>
      </c>
      <c r="AB617" s="360">
        <f t="shared" si="435"/>
        <v>0</v>
      </c>
      <c r="AC617" s="362">
        <f t="shared" si="435"/>
        <v>0</v>
      </c>
      <c r="AD617" s="336" t="str">
        <f t="shared" si="435"/>
        <v>NA</v>
      </c>
      <c r="AE617" s="360">
        <f t="shared" si="435"/>
        <v>0</v>
      </c>
      <c r="AF617" s="361" t="str">
        <f t="shared" si="435"/>
        <v>NA</v>
      </c>
      <c r="AG617" s="360">
        <f t="shared" si="435"/>
        <v>0</v>
      </c>
      <c r="AH617" s="362">
        <f t="shared" si="435"/>
        <v>0</v>
      </c>
      <c r="AI617" s="336" t="str">
        <f t="shared" si="435"/>
        <v>NA</v>
      </c>
      <c r="AJ617" s="362" t="str">
        <f t="shared" si="435"/>
        <v>NA</v>
      </c>
      <c r="AK617" s="362">
        <f t="shared" si="435"/>
        <v>0</v>
      </c>
      <c r="AL617" s="344"/>
      <c r="AM617" s="363">
        <f t="shared" si="436"/>
        <v>1.0390975196141869E-2</v>
      </c>
    </row>
    <row r="618" spans="1:39" ht="22.5" customHeight="1">
      <c r="A618" s="16"/>
      <c r="B618" s="206"/>
      <c r="C618" s="207"/>
      <c r="D618" s="208"/>
      <c r="E618" s="212"/>
      <c r="F618" s="207"/>
      <c r="G618" s="208"/>
      <c r="H618" s="212"/>
      <c r="I618" s="207"/>
      <c r="J618" s="208"/>
      <c r="K618" s="212"/>
      <c r="L618" s="208"/>
      <c r="M618" s="212"/>
      <c r="N618" s="212"/>
      <c r="O618" s="207"/>
      <c r="P618" s="207"/>
      <c r="Q618" s="207"/>
      <c r="R618" s="208"/>
      <c r="S618" s="208"/>
      <c r="T618" s="212"/>
      <c r="U618" s="207"/>
      <c r="V618" s="208"/>
      <c r="W618" s="229"/>
      <c r="Y618" s="332"/>
      <c r="Z618" s="341"/>
      <c r="AA618" s="342"/>
      <c r="AB618" s="341"/>
      <c r="AC618" s="343"/>
      <c r="AD618" s="332"/>
      <c r="AE618" s="341"/>
      <c r="AF618" s="342"/>
      <c r="AG618" s="341"/>
      <c r="AH618" s="343"/>
      <c r="AI618" s="332"/>
      <c r="AJ618" s="343"/>
      <c r="AK618" s="343"/>
      <c r="AL618" s="351"/>
      <c r="AM618" s="345"/>
    </row>
    <row r="619" spans="1:39" ht="22.5" customHeight="1">
      <c r="A619" s="38" t="s">
        <v>60</v>
      </c>
      <c r="B619" s="230"/>
      <c r="C619" s="231"/>
      <c r="D619" s="232"/>
      <c r="E619" s="233"/>
      <c r="F619" s="231"/>
      <c r="G619" s="232"/>
      <c r="H619" s="233"/>
      <c r="I619" s="231"/>
      <c r="J619" s="232"/>
      <c r="K619" s="233"/>
      <c r="L619" s="232"/>
      <c r="M619" s="233"/>
      <c r="N619" s="233"/>
      <c r="O619" s="231"/>
      <c r="P619" s="231"/>
      <c r="Q619" s="231"/>
      <c r="R619" s="232"/>
      <c r="S619" s="232"/>
      <c r="T619" s="233"/>
      <c r="U619" s="231"/>
      <c r="V619" s="232"/>
      <c r="W619" s="234"/>
      <c r="Y619" s="335"/>
      <c r="Z619" s="356"/>
      <c r="AA619" s="357"/>
      <c r="AB619" s="356"/>
      <c r="AC619" s="358"/>
      <c r="AD619" s="335"/>
      <c r="AE619" s="356"/>
      <c r="AF619" s="357"/>
      <c r="AG619" s="356"/>
      <c r="AH619" s="358"/>
      <c r="AI619" s="335"/>
      <c r="AJ619" s="358"/>
      <c r="AK619" s="358"/>
      <c r="AL619" s="351"/>
      <c r="AM619" s="359"/>
    </row>
    <row r="620" spans="1:39" ht="22.5" customHeight="1">
      <c r="A620" s="54"/>
      <c r="B620" s="206"/>
      <c r="C620" s="207"/>
      <c r="D620" s="208"/>
      <c r="E620" s="212"/>
      <c r="F620" s="207"/>
      <c r="G620" s="208"/>
      <c r="H620" s="212"/>
      <c r="I620" s="207"/>
      <c r="J620" s="208"/>
      <c r="K620" s="212"/>
      <c r="L620" s="208"/>
      <c r="M620" s="212"/>
      <c r="N620" s="212"/>
      <c r="O620" s="207"/>
      <c r="P620" s="207"/>
      <c r="Q620" s="207"/>
      <c r="R620" s="208"/>
      <c r="S620" s="208"/>
      <c r="T620" s="212"/>
      <c r="U620" s="207"/>
      <c r="V620" s="208"/>
      <c r="W620" s="229"/>
      <c r="Y620" s="332"/>
      <c r="Z620" s="341"/>
      <c r="AA620" s="342"/>
      <c r="AB620" s="341"/>
      <c r="AC620" s="343"/>
      <c r="AD620" s="332"/>
      <c r="AE620" s="341"/>
      <c r="AF620" s="342"/>
      <c r="AG620" s="341"/>
      <c r="AH620" s="343"/>
      <c r="AI620" s="332"/>
      <c r="AJ620" s="343"/>
      <c r="AK620" s="343"/>
      <c r="AL620" s="351"/>
      <c r="AM620" s="345"/>
    </row>
    <row r="621" spans="1:39" ht="22.5" customHeight="1">
      <c r="A621" s="16" t="s">
        <v>87</v>
      </c>
      <c r="B621" s="206"/>
      <c r="C621" s="207"/>
      <c r="D621" s="208"/>
      <c r="E621" s="212"/>
      <c r="F621" s="207"/>
      <c r="G621" s="208"/>
      <c r="H621" s="212"/>
      <c r="I621" s="207"/>
      <c r="J621" s="208"/>
      <c r="K621" s="212"/>
      <c r="L621" s="208"/>
      <c r="M621" s="212"/>
      <c r="N621" s="212"/>
      <c r="O621" s="207"/>
      <c r="P621" s="207"/>
      <c r="Q621" s="207"/>
      <c r="R621" s="208"/>
      <c r="S621" s="208"/>
      <c r="T621" s="212"/>
      <c r="U621" s="207"/>
      <c r="V621" s="208"/>
      <c r="W621" s="229"/>
      <c r="Y621" s="332"/>
      <c r="Z621" s="341"/>
      <c r="AA621" s="342"/>
      <c r="AB621" s="341"/>
      <c r="AC621" s="343"/>
      <c r="AD621" s="332"/>
      <c r="AE621" s="341"/>
      <c r="AF621" s="342"/>
      <c r="AG621" s="341"/>
      <c r="AH621" s="343"/>
      <c r="AI621" s="332"/>
      <c r="AJ621" s="343"/>
      <c r="AK621" s="343"/>
      <c r="AL621" s="351"/>
      <c r="AM621" s="345"/>
    </row>
    <row r="622" spans="1:39" ht="22.5" customHeight="1">
      <c r="A622" s="56" t="s">
        <v>37</v>
      </c>
      <c r="B622" s="206">
        <f t="shared" ref="B622:W624" si="437">IF(B94=0, "NA",B446/B94)</f>
        <v>0</v>
      </c>
      <c r="C622" s="207">
        <f t="shared" si="437"/>
        <v>-5.3447033594344835E-2</v>
      </c>
      <c r="D622" s="208">
        <f t="shared" si="437"/>
        <v>-5.3447033594344863E-2</v>
      </c>
      <c r="E622" s="212">
        <f t="shared" si="437"/>
        <v>0</v>
      </c>
      <c r="F622" s="207">
        <f t="shared" si="437"/>
        <v>-5.3447033594344835E-2</v>
      </c>
      <c r="G622" s="208">
        <f t="shared" si="437"/>
        <v>-5.3447033594344745E-2</v>
      </c>
      <c r="H622" s="212" t="str">
        <f t="shared" si="437"/>
        <v>NA</v>
      </c>
      <c r="I622" s="207" t="str">
        <f t="shared" si="437"/>
        <v>NA</v>
      </c>
      <c r="J622" s="208" t="str">
        <f t="shared" si="437"/>
        <v>NA</v>
      </c>
      <c r="K622" s="212">
        <f t="shared" si="437"/>
        <v>0</v>
      </c>
      <c r="L622" s="208">
        <f t="shared" si="437"/>
        <v>-5.3447033594344821E-2</v>
      </c>
      <c r="M622" s="212" t="str">
        <f t="shared" si="437"/>
        <v>NA</v>
      </c>
      <c r="N622" s="212" t="str">
        <f t="shared" si="437"/>
        <v>NA</v>
      </c>
      <c r="O622" s="207" t="str">
        <f t="shared" si="437"/>
        <v>NA</v>
      </c>
      <c r="P622" s="207" t="str">
        <f t="shared" si="437"/>
        <v>NA</v>
      </c>
      <c r="Q622" s="207" t="str">
        <f t="shared" si="437"/>
        <v>NA</v>
      </c>
      <c r="R622" s="208" t="str">
        <f t="shared" si="437"/>
        <v>NA</v>
      </c>
      <c r="S622" s="208" t="str">
        <f t="shared" si="437"/>
        <v>NA</v>
      </c>
      <c r="T622" s="212" t="str">
        <f t="shared" si="437"/>
        <v>NA</v>
      </c>
      <c r="U622" s="207" t="str">
        <f t="shared" si="437"/>
        <v>NA</v>
      </c>
      <c r="V622" s="208" t="str">
        <f t="shared" si="437"/>
        <v>NA</v>
      </c>
      <c r="W622" s="213">
        <f t="shared" si="437"/>
        <v>-5.3447033594344821E-2</v>
      </c>
      <c r="Y622" s="332"/>
      <c r="Z622" s="341"/>
      <c r="AA622" s="342"/>
      <c r="AB622" s="341"/>
      <c r="AC622" s="343"/>
      <c r="AD622" s="332"/>
      <c r="AE622" s="341"/>
      <c r="AF622" s="342"/>
      <c r="AG622" s="341"/>
      <c r="AH622" s="343"/>
      <c r="AI622" s="332"/>
      <c r="AJ622" s="343"/>
      <c r="AK622" s="343"/>
      <c r="AL622" s="351"/>
      <c r="AM622" s="345"/>
    </row>
    <row r="623" spans="1:39" ht="22.5" customHeight="1">
      <c r="A623" s="56" t="s">
        <v>38</v>
      </c>
      <c r="B623" s="206">
        <f t="shared" si="437"/>
        <v>0</v>
      </c>
      <c r="C623" s="215">
        <f t="shared" si="437"/>
        <v>8.632377232089411E-2</v>
      </c>
      <c r="D623" s="216">
        <f t="shared" si="437"/>
        <v>8.6323772320894165E-2</v>
      </c>
      <c r="E623" s="212">
        <f t="shared" si="437"/>
        <v>0</v>
      </c>
      <c r="F623" s="215">
        <f t="shared" si="437"/>
        <v>8.6323772320894027E-2</v>
      </c>
      <c r="G623" s="216">
        <f t="shared" si="437"/>
        <v>8.6323772320893929E-2</v>
      </c>
      <c r="H623" s="212" t="str">
        <f t="shared" si="437"/>
        <v>NA</v>
      </c>
      <c r="I623" s="207" t="str">
        <f t="shared" si="437"/>
        <v>NA</v>
      </c>
      <c r="J623" s="208" t="str">
        <f t="shared" si="437"/>
        <v>NA</v>
      </c>
      <c r="K623" s="212">
        <f t="shared" si="437"/>
        <v>0</v>
      </c>
      <c r="L623" s="217">
        <f t="shared" si="437"/>
        <v>8.6323772320894124E-2</v>
      </c>
      <c r="M623" s="212">
        <f t="shared" si="437"/>
        <v>0</v>
      </c>
      <c r="N623" s="212">
        <f t="shared" si="437"/>
        <v>8.6323772320894082E-2</v>
      </c>
      <c r="O623" s="207" t="str">
        <f t="shared" si="437"/>
        <v>NA</v>
      </c>
      <c r="P623" s="207" t="str">
        <f t="shared" si="437"/>
        <v>NA</v>
      </c>
      <c r="Q623" s="207" t="str">
        <f t="shared" si="437"/>
        <v>NA</v>
      </c>
      <c r="R623" s="208">
        <f t="shared" si="437"/>
        <v>8.6323772320894082E-2</v>
      </c>
      <c r="S623" s="208">
        <f t="shared" si="437"/>
        <v>8.6323772320894249E-2</v>
      </c>
      <c r="T623" s="212" t="str">
        <f t="shared" si="437"/>
        <v>NA</v>
      </c>
      <c r="U623" s="207" t="str">
        <f t="shared" si="437"/>
        <v>NA</v>
      </c>
      <c r="V623" s="208" t="str">
        <f t="shared" si="437"/>
        <v>NA</v>
      </c>
      <c r="W623" s="218">
        <f t="shared" si="437"/>
        <v>8.6323772320894165E-2</v>
      </c>
      <c r="Y623" s="332" t="str">
        <f t="shared" ref="Y623:AK625" si="438">IF(Y94=0, "NA",Y446/Y94)</f>
        <v>NA</v>
      </c>
      <c r="Z623" s="341" t="str">
        <f t="shared" si="438"/>
        <v>NA</v>
      </c>
      <c r="AA623" s="342">
        <f t="shared" si="438"/>
        <v>0</v>
      </c>
      <c r="AB623" s="341">
        <f t="shared" si="438"/>
        <v>0</v>
      </c>
      <c r="AC623" s="343">
        <f t="shared" si="438"/>
        <v>0</v>
      </c>
      <c r="AD623" s="332" t="str">
        <f t="shared" si="438"/>
        <v>NA</v>
      </c>
      <c r="AE623" s="341" t="str">
        <f t="shared" si="438"/>
        <v>NA</v>
      </c>
      <c r="AF623" s="342" t="str">
        <f t="shared" si="438"/>
        <v>NA</v>
      </c>
      <c r="AG623" s="341" t="str">
        <f t="shared" si="438"/>
        <v>NA</v>
      </c>
      <c r="AH623" s="343" t="str">
        <f t="shared" si="438"/>
        <v>NA</v>
      </c>
      <c r="AI623" s="332" t="str">
        <f t="shared" si="438"/>
        <v>NA</v>
      </c>
      <c r="AJ623" s="343" t="str">
        <f t="shared" si="438"/>
        <v>NA</v>
      </c>
      <c r="AK623" s="343">
        <f t="shared" si="438"/>
        <v>0</v>
      </c>
      <c r="AL623" s="350"/>
      <c r="AM623" s="345">
        <f>IF(AM94=0, "NA",AM446/AM94)</f>
        <v>-5.2586837445965963E-2</v>
      </c>
    </row>
    <row r="624" spans="1:39" ht="22.5" customHeight="1">
      <c r="A624" s="56" t="s">
        <v>39</v>
      </c>
      <c r="B624" s="206">
        <f t="shared" si="437"/>
        <v>0</v>
      </c>
      <c r="C624" s="207">
        <f t="shared" si="437"/>
        <v>-2.6331693294538235E-3</v>
      </c>
      <c r="D624" s="208">
        <f t="shared" si="437"/>
        <v>-2.6331693294538248E-3</v>
      </c>
      <c r="E624" s="212">
        <f t="shared" si="437"/>
        <v>0</v>
      </c>
      <c r="F624" s="207">
        <f t="shared" si="437"/>
        <v>-2.0518346477301969E-2</v>
      </c>
      <c r="G624" s="208">
        <f t="shared" si="437"/>
        <v>-2.051834647730192E-2</v>
      </c>
      <c r="H624" s="212" t="str">
        <f t="shared" si="437"/>
        <v>NA</v>
      </c>
      <c r="I624" s="207" t="str">
        <f t="shared" si="437"/>
        <v>NA</v>
      </c>
      <c r="J624" s="208" t="str">
        <f t="shared" si="437"/>
        <v>NA</v>
      </c>
      <c r="K624" s="212">
        <f t="shared" si="437"/>
        <v>0</v>
      </c>
      <c r="L624" s="208">
        <f t="shared" si="437"/>
        <v>-8.1313282819247459E-3</v>
      </c>
      <c r="M624" s="212" t="str">
        <f t="shared" si="437"/>
        <v>NA</v>
      </c>
      <c r="N624" s="212" t="str">
        <f t="shared" si="437"/>
        <v>NA</v>
      </c>
      <c r="O624" s="207" t="str">
        <f t="shared" si="437"/>
        <v>NA</v>
      </c>
      <c r="P624" s="207" t="str">
        <f t="shared" si="437"/>
        <v>NA</v>
      </c>
      <c r="Q624" s="207" t="str">
        <f t="shared" si="437"/>
        <v>NA</v>
      </c>
      <c r="R624" s="208" t="str">
        <f t="shared" si="437"/>
        <v>NA</v>
      </c>
      <c r="S624" s="208">
        <f t="shared" si="437"/>
        <v>8.6323772320894249E-2</v>
      </c>
      <c r="T624" s="212" t="str">
        <f t="shared" si="437"/>
        <v>NA</v>
      </c>
      <c r="U624" s="207" t="str">
        <f t="shared" si="437"/>
        <v>NA</v>
      </c>
      <c r="V624" s="208" t="str">
        <f t="shared" si="437"/>
        <v>NA</v>
      </c>
      <c r="W624" s="213">
        <f t="shared" si="437"/>
        <v>8.2433642664238842E-3</v>
      </c>
      <c r="Y624" s="332" t="str">
        <f t="shared" si="438"/>
        <v>NA</v>
      </c>
      <c r="Z624" s="346" t="str">
        <f t="shared" si="438"/>
        <v>NA</v>
      </c>
      <c r="AA624" s="342" t="str">
        <f t="shared" si="438"/>
        <v>NA</v>
      </c>
      <c r="AB624" s="346" t="str">
        <f t="shared" si="438"/>
        <v>NA</v>
      </c>
      <c r="AC624" s="348" t="str">
        <f t="shared" si="438"/>
        <v>NA</v>
      </c>
      <c r="AD624" s="332">
        <f t="shared" si="438"/>
        <v>0</v>
      </c>
      <c r="AE624" s="346">
        <f t="shared" si="438"/>
        <v>0</v>
      </c>
      <c r="AF624" s="342">
        <f t="shared" si="438"/>
        <v>0</v>
      </c>
      <c r="AG624" s="346">
        <f t="shared" si="438"/>
        <v>0</v>
      </c>
      <c r="AH624" s="348">
        <f t="shared" si="438"/>
        <v>0</v>
      </c>
      <c r="AI624" s="332" t="str">
        <f t="shared" si="438"/>
        <v>NA</v>
      </c>
      <c r="AJ624" s="348" t="str">
        <f t="shared" si="438"/>
        <v>NA</v>
      </c>
      <c r="AK624" s="348">
        <f t="shared" si="438"/>
        <v>0</v>
      </c>
      <c r="AL624" s="350"/>
      <c r="AM624" s="349">
        <f>IF(AM95=0, "NA",AM447/AM95)</f>
        <v>7.7892446191123524E-2</v>
      </c>
    </row>
    <row r="625" spans="1:39" ht="22.5" customHeight="1">
      <c r="A625" s="56"/>
      <c r="B625" s="206"/>
      <c r="C625" s="207"/>
      <c r="D625" s="208"/>
      <c r="E625" s="212"/>
      <c r="F625" s="207"/>
      <c r="G625" s="208"/>
      <c r="H625" s="212"/>
      <c r="I625" s="207"/>
      <c r="J625" s="208"/>
      <c r="K625" s="212"/>
      <c r="L625" s="208"/>
      <c r="M625" s="212"/>
      <c r="N625" s="212"/>
      <c r="O625" s="207"/>
      <c r="P625" s="207"/>
      <c r="Q625" s="207"/>
      <c r="R625" s="208"/>
      <c r="S625" s="208"/>
      <c r="T625" s="212"/>
      <c r="U625" s="207"/>
      <c r="V625" s="208"/>
      <c r="W625" s="213"/>
      <c r="Y625" s="332" t="str">
        <f t="shared" si="438"/>
        <v>NA</v>
      </c>
      <c r="Z625" s="341" t="str">
        <f t="shared" si="438"/>
        <v>NA</v>
      </c>
      <c r="AA625" s="342" t="str">
        <f t="shared" si="438"/>
        <v>NA</v>
      </c>
      <c r="AB625" s="341">
        <f t="shared" si="438"/>
        <v>0</v>
      </c>
      <c r="AC625" s="343">
        <f t="shared" si="438"/>
        <v>0</v>
      </c>
      <c r="AD625" s="332" t="str">
        <f t="shared" si="438"/>
        <v>NA</v>
      </c>
      <c r="AE625" s="341">
        <f t="shared" si="438"/>
        <v>0</v>
      </c>
      <c r="AF625" s="342" t="str">
        <f t="shared" si="438"/>
        <v>NA</v>
      </c>
      <c r="AG625" s="341">
        <f t="shared" si="438"/>
        <v>0</v>
      </c>
      <c r="AH625" s="343">
        <f t="shared" si="438"/>
        <v>0</v>
      </c>
      <c r="AI625" s="332" t="str">
        <f t="shared" si="438"/>
        <v>NA</v>
      </c>
      <c r="AJ625" s="343" t="str">
        <f t="shared" si="438"/>
        <v>NA</v>
      </c>
      <c r="AK625" s="343">
        <f t="shared" si="438"/>
        <v>0</v>
      </c>
      <c r="AL625" s="351"/>
      <c r="AM625" s="345">
        <f>IF(AM96=0, "NA",AM448/AM96)</f>
        <v>7.7994728878057569E-3</v>
      </c>
    </row>
    <row r="626" spans="1:39" ht="22.5" customHeight="1">
      <c r="A626" s="16" t="s">
        <v>88</v>
      </c>
      <c r="B626" s="206"/>
      <c r="C626" s="207"/>
      <c r="D626" s="208"/>
      <c r="E626" s="212"/>
      <c r="F626" s="207"/>
      <c r="G626" s="208"/>
      <c r="H626" s="212"/>
      <c r="I626" s="207"/>
      <c r="J626" s="208"/>
      <c r="K626" s="212"/>
      <c r="L626" s="208"/>
      <c r="M626" s="212"/>
      <c r="N626" s="212"/>
      <c r="O626" s="207"/>
      <c r="P626" s="207"/>
      <c r="Q626" s="207"/>
      <c r="R626" s="208"/>
      <c r="S626" s="208"/>
      <c r="T626" s="212"/>
      <c r="U626" s="207"/>
      <c r="V626" s="208"/>
      <c r="W626" s="213"/>
      <c r="Y626" s="332"/>
      <c r="Z626" s="341"/>
      <c r="AA626" s="342"/>
      <c r="AB626" s="341"/>
      <c r="AC626" s="343"/>
      <c r="AD626" s="332"/>
      <c r="AE626" s="341"/>
      <c r="AF626" s="342"/>
      <c r="AG626" s="341"/>
      <c r="AH626" s="343"/>
      <c r="AI626" s="332"/>
      <c r="AJ626" s="343"/>
      <c r="AK626" s="343"/>
      <c r="AL626" s="351"/>
      <c r="AM626" s="345"/>
    </row>
    <row r="627" spans="1:39" ht="22.5" customHeight="1">
      <c r="A627" s="56" t="s">
        <v>37</v>
      </c>
      <c r="B627" s="206">
        <f t="shared" ref="B627:W629" si="439">IF(B99=0, "NA",B451/B99)</f>
        <v>0</v>
      </c>
      <c r="C627" s="207">
        <f t="shared" si="439"/>
        <v>-0.10050760788875811</v>
      </c>
      <c r="D627" s="208">
        <f t="shared" si="439"/>
        <v>-0.10050760788875818</v>
      </c>
      <c r="E627" s="212" t="str">
        <f t="shared" si="439"/>
        <v>NA</v>
      </c>
      <c r="F627" s="207" t="str">
        <f t="shared" si="439"/>
        <v>NA</v>
      </c>
      <c r="G627" s="208" t="str">
        <f t="shared" si="439"/>
        <v>NA</v>
      </c>
      <c r="H627" s="212" t="str">
        <f t="shared" si="439"/>
        <v>NA</v>
      </c>
      <c r="I627" s="207" t="str">
        <f t="shared" si="439"/>
        <v>NA</v>
      </c>
      <c r="J627" s="208" t="str">
        <f t="shared" si="439"/>
        <v>NA</v>
      </c>
      <c r="K627" s="212">
        <f t="shared" si="439"/>
        <v>0</v>
      </c>
      <c r="L627" s="208">
        <f t="shared" si="439"/>
        <v>-0.10050760788875818</v>
      </c>
      <c r="M627" s="212" t="str">
        <f t="shared" si="439"/>
        <v>NA</v>
      </c>
      <c r="N627" s="212" t="str">
        <f t="shared" si="439"/>
        <v>NA</v>
      </c>
      <c r="O627" s="207" t="str">
        <f t="shared" si="439"/>
        <v>NA</v>
      </c>
      <c r="P627" s="207" t="str">
        <f t="shared" si="439"/>
        <v>NA</v>
      </c>
      <c r="Q627" s="207" t="str">
        <f t="shared" si="439"/>
        <v>NA</v>
      </c>
      <c r="R627" s="208" t="str">
        <f t="shared" si="439"/>
        <v>NA</v>
      </c>
      <c r="S627" s="208" t="str">
        <f t="shared" si="439"/>
        <v>NA</v>
      </c>
      <c r="T627" s="212" t="str">
        <f t="shared" si="439"/>
        <v>NA</v>
      </c>
      <c r="U627" s="207" t="str">
        <f t="shared" si="439"/>
        <v>NA</v>
      </c>
      <c r="V627" s="208" t="str">
        <f t="shared" si="439"/>
        <v>NA</v>
      </c>
      <c r="W627" s="213">
        <f t="shared" si="439"/>
        <v>-0.10050760788875818</v>
      </c>
      <c r="Y627" s="332" t="str">
        <f t="shared" ref="Y627:AK629" si="440">IF(Y99=0, "NA",Y451/Y99)</f>
        <v>NA</v>
      </c>
      <c r="Z627" s="341" t="str">
        <f t="shared" si="440"/>
        <v>NA</v>
      </c>
      <c r="AA627" s="342">
        <f t="shared" si="440"/>
        <v>0</v>
      </c>
      <c r="AB627" s="341">
        <f t="shared" si="440"/>
        <v>0</v>
      </c>
      <c r="AC627" s="343">
        <f t="shared" si="440"/>
        <v>0</v>
      </c>
      <c r="AD627" s="332" t="str">
        <f t="shared" si="440"/>
        <v>NA</v>
      </c>
      <c r="AE627" s="341" t="str">
        <f t="shared" si="440"/>
        <v>NA</v>
      </c>
      <c r="AF627" s="342" t="str">
        <f t="shared" si="440"/>
        <v>NA</v>
      </c>
      <c r="AG627" s="341" t="str">
        <f t="shared" si="440"/>
        <v>NA</v>
      </c>
      <c r="AH627" s="343" t="str">
        <f t="shared" si="440"/>
        <v>NA</v>
      </c>
      <c r="AI627" s="332" t="str">
        <f t="shared" si="440"/>
        <v>NA</v>
      </c>
      <c r="AJ627" s="343" t="str">
        <f t="shared" si="440"/>
        <v>NA</v>
      </c>
      <c r="AK627" s="343">
        <f t="shared" si="440"/>
        <v>0</v>
      </c>
      <c r="AL627" s="351"/>
      <c r="AM627" s="345">
        <f t="shared" ref="AM627:AM629" si="441">IF(AM99=0, "NA",AM451/AM99)</f>
        <v>-9.813019662929344E-2</v>
      </c>
    </row>
    <row r="628" spans="1:39" ht="22.5" customHeight="1">
      <c r="A628" s="56" t="s">
        <v>38</v>
      </c>
      <c r="B628" s="206">
        <f t="shared" si="439"/>
        <v>0</v>
      </c>
      <c r="C628" s="215">
        <f t="shared" si="439"/>
        <v>5.2220549832650287E-2</v>
      </c>
      <c r="D628" s="216">
        <f t="shared" si="439"/>
        <v>5.2220549832650419E-2</v>
      </c>
      <c r="E628" s="212" t="str">
        <f t="shared" si="439"/>
        <v>NA</v>
      </c>
      <c r="F628" s="207" t="str">
        <f t="shared" si="439"/>
        <v>NA</v>
      </c>
      <c r="G628" s="208" t="str">
        <f t="shared" si="439"/>
        <v>NA</v>
      </c>
      <c r="H628" s="212" t="str">
        <f t="shared" si="439"/>
        <v>NA</v>
      </c>
      <c r="I628" s="207" t="str">
        <f t="shared" si="439"/>
        <v>NA</v>
      </c>
      <c r="J628" s="208" t="str">
        <f t="shared" si="439"/>
        <v>NA</v>
      </c>
      <c r="K628" s="212">
        <f t="shared" si="439"/>
        <v>0</v>
      </c>
      <c r="L628" s="217">
        <f t="shared" si="439"/>
        <v>5.2220549832650419E-2</v>
      </c>
      <c r="M628" s="212">
        <f t="shared" si="439"/>
        <v>0</v>
      </c>
      <c r="N628" s="212">
        <f t="shared" si="439"/>
        <v>5.2220549832650211E-2</v>
      </c>
      <c r="O628" s="207" t="str">
        <f t="shared" si="439"/>
        <v>NA</v>
      </c>
      <c r="P628" s="207" t="str">
        <f t="shared" si="439"/>
        <v>NA</v>
      </c>
      <c r="Q628" s="207" t="str">
        <f t="shared" si="439"/>
        <v>NA</v>
      </c>
      <c r="R628" s="208">
        <f t="shared" si="439"/>
        <v>5.2220549832650211E-2</v>
      </c>
      <c r="S628" s="208">
        <f t="shared" si="439"/>
        <v>5.2220549832650287E-2</v>
      </c>
      <c r="T628" s="212" t="str">
        <f t="shared" si="439"/>
        <v>NA</v>
      </c>
      <c r="U628" s="207" t="str">
        <f t="shared" si="439"/>
        <v>NA</v>
      </c>
      <c r="V628" s="208" t="str">
        <f t="shared" si="439"/>
        <v>NA</v>
      </c>
      <c r="W628" s="218">
        <f t="shared" si="439"/>
        <v>5.2220549832650343E-2</v>
      </c>
      <c r="Y628" s="332" t="str">
        <f t="shared" si="440"/>
        <v>NA</v>
      </c>
      <c r="Z628" s="346" t="str">
        <f t="shared" si="440"/>
        <v>NA</v>
      </c>
      <c r="AA628" s="342" t="str">
        <f t="shared" si="440"/>
        <v>NA</v>
      </c>
      <c r="AB628" s="346" t="str">
        <f t="shared" si="440"/>
        <v>NA</v>
      </c>
      <c r="AC628" s="348" t="str">
        <f t="shared" si="440"/>
        <v>NA</v>
      </c>
      <c r="AD628" s="332">
        <f t="shared" si="440"/>
        <v>0</v>
      </c>
      <c r="AE628" s="346">
        <f t="shared" si="440"/>
        <v>0</v>
      </c>
      <c r="AF628" s="342">
        <f t="shared" si="440"/>
        <v>0</v>
      </c>
      <c r="AG628" s="346">
        <f t="shared" si="440"/>
        <v>0</v>
      </c>
      <c r="AH628" s="348">
        <f t="shared" si="440"/>
        <v>0</v>
      </c>
      <c r="AI628" s="332" t="str">
        <f t="shared" si="440"/>
        <v>NA</v>
      </c>
      <c r="AJ628" s="348" t="str">
        <f t="shared" si="440"/>
        <v>NA</v>
      </c>
      <c r="AK628" s="348">
        <f t="shared" si="440"/>
        <v>0</v>
      </c>
      <c r="AL628" s="351"/>
      <c r="AM628" s="349">
        <f t="shared" si="441"/>
        <v>4.9292558255726884E-2</v>
      </c>
    </row>
    <row r="629" spans="1:39" ht="22.5" customHeight="1">
      <c r="A629" s="127" t="s">
        <v>39</v>
      </c>
      <c r="B629" s="235">
        <f t="shared" si="439"/>
        <v>0</v>
      </c>
      <c r="C629" s="236">
        <f t="shared" si="439"/>
        <v>-6.9356125208411459E-2</v>
      </c>
      <c r="D629" s="237">
        <f t="shared" si="439"/>
        <v>-6.9356125208411501E-2</v>
      </c>
      <c r="E629" s="238" t="str">
        <f t="shared" si="439"/>
        <v>NA</v>
      </c>
      <c r="F629" s="236" t="str">
        <f t="shared" si="439"/>
        <v>NA</v>
      </c>
      <c r="G629" s="237" t="str">
        <f t="shared" si="439"/>
        <v>NA</v>
      </c>
      <c r="H629" s="238" t="str">
        <f t="shared" si="439"/>
        <v>NA</v>
      </c>
      <c r="I629" s="236" t="str">
        <f t="shared" si="439"/>
        <v>NA</v>
      </c>
      <c r="J629" s="237" t="str">
        <f t="shared" si="439"/>
        <v>NA</v>
      </c>
      <c r="K629" s="238">
        <f t="shared" si="439"/>
        <v>0</v>
      </c>
      <c r="L629" s="237">
        <f t="shared" si="439"/>
        <v>-6.9356125208411501E-2</v>
      </c>
      <c r="M629" s="238" t="str">
        <f t="shared" si="439"/>
        <v>NA</v>
      </c>
      <c r="N629" s="238" t="str">
        <f t="shared" si="439"/>
        <v>NA</v>
      </c>
      <c r="O629" s="236" t="str">
        <f t="shared" si="439"/>
        <v>NA</v>
      </c>
      <c r="P629" s="236" t="str">
        <f t="shared" si="439"/>
        <v>NA</v>
      </c>
      <c r="Q629" s="236" t="str">
        <f t="shared" si="439"/>
        <v>NA</v>
      </c>
      <c r="R629" s="237" t="str">
        <f t="shared" si="439"/>
        <v>NA</v>
      </c>
      <c r="S629" s="237">
        <f t="shared" si="439"/>
        <v>5.2220549832650287E-2</v>
      </c>
      <c r="T629" s="238" t="str">
        <f t="shared" si="439"/>
        <v>NA</v>
      </c>
      <c r="U629" s="236" t="str">
        <f t="shared" si="439"/>
        <v>NA</v>
      </c>
      <c r="V629" s="237" t="str">
        <f t="shared" si="439"/>
        <v>NA</v>
      </c>
      <c r="W629" s="239">
        <f t="shared" si="439"/>
        <v>-4.1904735264180377E-2</v>
      </c>
      <c r="Y629" s="332" t="str">
        <f t="shared" si="440"/>
        <v>NA</v>
      </c>
      <c r="Z629" s="341" t="str">
        <f t="shared" si="440"/>
        <v>NA</v>
      </c>
      <c r="AA629" s="342" t="str">
        <f t="shared" si="440"/>
        <v>NA</v>
      </c>
      <c r="AB629" s="341">
        <f t="shared" si="440"/>
        <v>0</v>
      </c>
      <c r="AC629" s="343">
        <f t="shared" si="440"/>
        <v>0</v>
      </c>
      <c r="AD629" s="332" t="str">
        <f t="shared" si="440"/>
        <v>NA</v>
      </c>
      <c r="AE629" s="341">
        <f t="shared" si="440"/>
        <v>0</v>
      </c>
      <c r="AF629" s="342" t="str">
        <f t="shared" si="440"/>
        <v>NA</v>
      </c>
      <c r="AG629" s="341">
        <f t="shared" si="440"/>
        <v>0</v>
      </c>
      <c r="AH629" s="343">
        <f t="shared" si="440"/>
        <v>0</v>
      </c>
      <c r="AI629" s="332" t="str">
        <f t="shared" si="440"/>
        <v>NA</v>
      </c>
      <c r="AJ629" s="343" t="str">
        <f t="shared" si="440"/>
        <v>NA</v>
      </c>
      <c r="AK629" s="343">
        <f t="shared" si="440"/>
        <v>0</v>
      </c>
      <c r="AL629" s="351"/>
      <c r="AM629" s="345">
        <f t="shared" si="441"/>
        <v>-4.0381414895634522E-2</v>
      </c>
    </row>
    <row r="630" spans="1:39" ht="22.5" customHeight="1">
      <c r="A630" s="16" t="s">
        <v>93</v>
      </c>
      <c r="B630" s="206"/>
      <c r="C630" s="207"/>
      <c r="D630" s="208"/>
      <c r="E630" s="212"/>
      <c r="F630" s="207"/>
      <c r="G630" s="208"/>
      <c r="H630" s="212"/>
      <c r="I630" s="207"/>
      <c r="J630" s="208"/>
      <c r="K630" s="212"/>
      <c r="L630" s="208"/>
      <c r="M630" s="212"/>
      <c r="N630" s="212"/>
      <c r="O630" s="207"/>
      <c r="P630" s="207"/>
      <c r="Q630" s="207"/>
      <c r="R630" s="208"/>
      <c r="S630" s="208"/>
      <c r="T630" s="212"/>
      <c r="U630" s="207"/>
      <c r="V630" s="208"/>
      <c r="W630" s="213"/>
      <c r="Y630" s="335"/>
      <c r="Z630" s="356"/>
      <c r="AA630" s="357"/>
      <c r="AB630" s="356"/>
      <c r="AC630" s="358"/>
      <c r="AD630" s="335"/>
      <c r="AE630" s="356"/>
      <c r="AF630" s="357"/>
      <c r="AG630" s="356"/>
      <c r="AH630" s="358"/>
      <c r="AI630" s="335"/>
      <c r="AJ630" s="358"/>
      <c r="AK630" s="358"/>
      <c r="AL630" s="351"/>
      <c r="AM630" s="359"/>
    </row>
    <row r="631" spans="1:39" ht="22.5" customHeight="1">
      <c r="A631" s="16" t="s">
        <v>64</v>
      </c>
      <c r="B631" s="206"/>
      <c r="C631" s="207"/>
      <c r="D631" s="208"/>
      <c r="E631" s="212"/>
      <c r="F631" s="207"/>
      <c r="G631" s="208"/>
      <c r="H631" s="212"/>
      <c r="I631" s="207"/>
      <c r="J631" s="208"/>
      <c r="K631" s="212"/>
      <c r="L631" s="208"/>
      <c r="M631" s="212"/>
      <c r="N631" s="212"/>
      <c r="O631" s="207"/>
      <c r="P631" s="207"/>
      <c r="Q631" s="207"/>
      <c r="R631" s="208"/>
      <c r="S631" s="208"/>
      <c r="T631" s="212"/>
      <c r="U631" s="207"/>
      <c r="V631" s="208"/>
      <c r="W631" s="213"/>
      <c r="Y631" s="332"/>
      <c r="Z631" s="341"/>
      <c r="AA631" s="342"/>
      <c r="AB631" s="341"/>
      <c r="AC631" s="343"/>
      <c r="AD631" s="332"/>
      <c r="AE631" s="341"/>
      <c r="AF631" s="342"/>
      <c r="AG631" s="341"/>
      <c r="AH631" s="343"/>
      <c r="AI631" s="332"/>
      <c r="AJ631" s="343"/>
      <c r="AK631" s="343"/>
      <c r="AL631" s="351"/>
      <c r="AM631" s="345"/>
    </row>
    <row r="632" spans="1:39" ht="22.5" customHeight="1">
      <c r="A632" s="16" t="s">
        <v>65</v>
      </c>
      <c r="B632" s="206"/>
      <c r="C632" s="207"/>
      <c r="D632" s="208"/>
      <c r="E632" s="212"/>
      <c r="F632" s="207"/>
      <c r="G632" s="208"/>
      <c r="H632" s="212"/>
      <c r="I632" s="207"/>
      <c r="J632" s="208"/>
      <c r="K632" s="212"/>
      <c r="L632" s="208"/>
      <c r="M632" s="212"/>
      <c r="N632" s="212"/>
      <c r="O632" s="207"/>
      <c r="P632" s="207"/>
      <c r="Q632" s="207"/>
      <c r="R632" s="208"/>
      <c r="S632" s="208"/>
      <c r="T632" s="212"/>
      <c r="U632" s="207"/>
      <c r="V632" s="208"/>
      <c r="W632" s="213"/>
      <c r="Y632" s="332"/>
      <c r="Z632" s="341"/>
      <c r="AA632" s="342"/>
      <c r="AB632" s="341"/>
      <c r="AC632" s="343"/>
      <c r="AD632" s="332"/>
      <c r="AE632" s="341"/>
      <c r="AF632" s="342"/>
      <c r="AG632" s="341"/>
      <c r="AH632" s="343"/>
      <c r="AI632" s="332"/>
      <c r="AJ632" s="343"/>
      <c r="AK632" s="343"/>
      <c r="AL632" s="351"/>
      <c r="AM632" s="345"/>
    </row>
    <row r="633" spans="1:39" ht="22.5" customHeight="1">
      <c r="A633" s="56" t="s">
        <v>37</v>
      </c>
      <c r="B633" s="206">
        <f t="shared" ref="B633:W638" si="442">IF(B105=0, "NA",B457/B105)</f>
        <v>0</v>
      </c>
      <c r="C633" s="207">
        <f t="shared" si="442"/>
        <v>-9.107976719832088E-2</v>
      </c>
      <c r="D633" s="208">
        <f t="shared" si="442"/>
        <v>-9.107976719832088E-2</v>
      </c>
      <c r="E633" s="212" t="str">
        <f t="shared" si="442"/>
        <v>NA</v>
      </c>
      <c r="F633" s="207" t="str">
        <f t="shared" si="442"/>
        <v>NA</v>
      </c>
      <c r="G633" s="208" t="str">
        <f t="shared" si="442"/>
        <v>NA</v>
      </c>
      <c r="H633" s="212" t="str">
        <f t="shared" si="442"/>
        <v>NA</v>
      </c>
      <c r="I633" s="207" t="str">
        <f t="shared" si="442"/>
        <v>NA</v>
      </c>
      <c r="J633" s="208" t="str">
        <f t="shared" si="442"/>
        <v>NA</v>
      </c>
      <c r="K633" s="212">
        <f t="shared" si="442"/>
        <v>0</v>
      </c>
      <c r="L633" s="208">
        <f t="shared" si="442"/>
        <v>-9.107976719832088E-2</v>
      </c>
      <c r="M633" s="212" t="str">
        <f t="shared" si="442"/>
        <v>NA</v>
      </c>
      <c r="N633" s="212" t="str">
        <f t="shared" si="442"/>
        <v>NA</v>
      </c>
      <c r="O633" s="207" t="str">
        <f t="shared" si="442"/>
        <v>NA</v>
      </c>
      <c r="P633" s="207" t="str">
        <f t="shared" si="442"/>
        <v>NA</v>
      </c>
      <c r="Q633" s="207" t="str">
        <f t="shared" si="442"/>
        <v>NA</v>
      </c>
      <c r="R633" s="208" t="str">
        <f t="shared" si="442"/>
        <v>NA</v>
      </c>
      <c r="S633" s="208" t="str">
        <f t="shared" si="442"/>
        <v>NA</v>
      </c>
      <c r="T633" s="212" t="str">
        <f t="shared" si="442"/>
        <v>NA</v>
      </c>
      <c r="U633" s="207" t="str">
        <f t="shared" si="442"/>
        <v>NA</v>
      </c>
      <c r="V633" s="208" t="str">
        <f t="shared" si="442"/>
        <v>NA</v>
      </c>
      <c r="W633" s="213">
        <f t="shared" si="442"/>
        <v>-9.107976719832088E-2</v>
      </c>
      <c r="Y633" s="332" t="str">
        <f t="shared" ref="Y633:AK633" si="443">IF(Y105=0, "NA",Y457/Y105)</f>
        <v>NA</v>
      </c>
      <c r="Z633" s="341" t="str">
        <f t="shared" si="443"/>
        <v>NA</v>
      </c>
      <c r="AA633" s="342">
        <f t="shared" si="443"/>
        <v>0</v>
      </c>
      <c r="AB633" s="341">
        <f t="shared" si="443"/>
        <v>0</v>
      </c>
      <c r="AC633" s="343">
        <f t="shared" si="443"/>
        <v>0</v>
      </c>
      <c r="AD633" s="332" t="str">
        <f t="shared" si="443"/>
        <v>NA</v>
      </c>
      <c r="AE633" s="341" t="str">
        <f t="shared" si="443"/>
        <v>NA</v>
      </c>
      <c r="AF633" s="342" t="str">
        <f t="shared" si="443"/>
        <v>NA</v>
      </c>
      <c r="AG633" s="341" t="str">
        <f t="shared" si="443"/>
        <v>NA</v>
      </c>
      <c r="AH633" s="343" t="str">
        <f t="shared" si="443"/>
        <v>NA</v>
      </c>
      <c r="AI633" s="332" t="str">
        <f t="shared" si="443"/>
        <v>NA</v>
      </c>
      <c r="AJ633" s="343" t="str">
        <f t="shared" si="443"/>
        <v>NA</v>
      </c>
      <c r="AK633" s="343">
        <f t="shared" si="443"/>
        <v>0</v>
      </c>
      <c r="AL633" s="351"/>
      <c r="AM633" s="345">
        <f t="shared" ref="AM633:AM638" si="444">IF(AM105=0, "NA",AM457/AM105)</f>
        <v>-8.8427129510647337E-2</v>
      </c>
    </row>
    <row r="634" spans="1:39" ht="22.5" customHeight="1">
      <c r="A634" s="56" t="s">
        <v>38</v>
      </c>
      <c r="B634" s="206" t="str">
        <f t="shared" si="442"/>
        <v>NA</v>
      </c>
      <c r="C634" s="207" t="str">
        <f t="shared" si="442"/>
        <v>NA</v>
      </c>
      <c r="D634" s="208" t="str">
        <f t="shared" si="442"/>
        <v>NA</v>
      </c>
      <c r="E634" s="212" t="str">
        <f t="shared" si="442"/>
        <v>NA</v>
      </c>
      <c r="F634" s="207" t="str">
        <f t="shared" si="442"/>
        <v>NA</v>
      </c>
      <c r="G634" s="208" t="str">
        <f t="shared" si="442"/>
        <v>NA</v>
      </c>
      <c r="H634" s="212" t="str">
        <f t="shared" si="442"/>
        <v>NA</v>
      </c>
      <c r="I634" s="207" t="str">
        <f t="shared" si="442"/>
        <v>NA</v>
      </c>
      <c r="J634" s="208" t="str">
        <f t="shared" si="442"/>
        <v>NA</v>
      </c>
      <c r="K634" s="212" t="str">
        <f t="shared" si="442"/>
        <v>NA</v>
      </c>
      <c r="L634" s="208" t="str">
        <f t="shared" si="442"/>
        <v>NA</v>
      </c>
      <c r="M634" s="212" t="str">
        <f t="shared" si="442"/>
        <v>NA</v>
      </c>
      <c r="N634" s="212" t="str">
        <f t="shared" si="442"/>
        <v>NA</v>
      </c>
      <c r="O634" s="207" t="str">
        <f t="shared" si="442"/>
        <v>NA</v>
      </c>
      <c r="P634" s="207" t="str">
        <f t="shared" si="442"/>
        <v>NA</v>
      </c>
      <c r="Q634" s="207" t="str">
        <f t="shared" si="442"/>
        <v>NA</v>
      </c>
      <c r="R634" s="208" t="str">
        <f t="shared" si="442"/>
        <v>NA</v>
      </c>
      <c r="S634" s="208" t="str">
        <f t="shared" si="442"/>
        <v>NA</v>
      </c>
      <c r="T634" s="212" t="str">
        <f t="shared" si="442"/>
        <v>NA</v>
      </c>
      <c r="U634" s="207" t="str">
        <f t="shared" si="442"/>
        <v>NA</v>
      </c>
      <c r="V634" s="208" t="str">
        <f t="shared" si="442"/>
        <v>NA</v>
      </c>
      <c r="W634" s="213" t="str">
        <f t="shared" si="442"/>
        <v>NA</v>
      </c>
      <c r="Y634" s="332"/>
      <c r="Z634" s="341"/>
      <c r="AA634" s="342"/>
      <c r="AB634" s="341"/>
      <c r="AC634" s="343"/>
      <c r="AD634" s="332"/>
      <c r="AE634" s="341"/>
      <c r="AF634" s="342"/>
      <c r="AG634" s="341"/>
      <c r="AH634" s="343"/>
      <c r="AI634" s="332"/>
      <c r="AJ634" s="343"/>
      <c r="AK634" s="343"/>
      <c r="AL634" s="351"/>
      <c r="AM634" s="345"/>
    </row>
    <row r="635" spans="1:39" ht="22.5" customHeight="1">
      <c r="A635" s="56" t="s">
        <v>55</v>
      </c>
      <c r="B635" s="206" t="str">
        <f t="shared" si="442"/>
        <v>NA</v>
      </c>
      <c r="C635" s="207">
        <f t="shared" si="442"/>
        <v>7.970816118560399E-2</v>
      </c>
      <c r="D635" s="208" t="str">
        <f t="shared" si="442"/>
        <v>NA</v>
      </c>
      <c r="E635" s="212" t="str">
        <f t="shared" si="442"/>
        <v>NA</v>
      </c>
      <c r="F635" s="207" t="str">
        <f t="shared" si="442"/>
        <v>NA</v>
      </c>
      <c r="G635" s="208" t="str">
        <f t="shared" si="442"/>
        <v>NA</v>
      </c>
      <c r="H635" s="212" t="str">
        <f t="shared" si="442"/>
        <v>NA</v>
      </c>
      <c r="I635" s="207" t="str">
        <f t="shared" si="442"/>
        <v>NA</v>
      </c>
      <c r="J635" s="208" t="str">
        <f t="shared" si="442"/>
        <v>NA</v>
      </c>
      <c r="K635" s="212" t="str">
        <f t="shared" si="442"/>
        <v>NA</v>
      </c>
      <c r="L635" s="208" t="str">
        <f t="shared" si="442"/>
        <v>NA</v>
      </c>
      <c r="M635" s="212" t="str">
        <f t="shared" si="442"/>
        <v>NA</v>
      </c>
      <c r="N635" s="212">
        <f t="shared" si="442"/>
        <v>7.9708161185604282E-2</v>
      </c>
      <c r="O635" s="207" t="str">
        <f t="shared" si="442"/>
        <v>NA</v>
      </c>
      <c r="P635" s="207" t="str">
        <f t="shared" si="442"/>
        <v>NA</v>
      </c>
      <c r="Q635" s="207" t="str">
        <f t="shared" si="442"/>
        <v>NA</v>
      </c>
      <c r="R635" s="208">
        <f t="shared" si="442"/>
        <v>7.9708161185604282E-2</v>
      </c>
      <c r="S635" s="208" t="str">
        <f t="shared" si="442"/>
        <v>NA</v>
      </c>
      <c r="T635" s="212" t="str">
        <f t="shared" si="442"/>
        <v>NA</v>
      </c>
      <c r="U635" s="207" t="str">
        <f t="shared" si="442"/>
        <v>NA</v>
      </c>
      <c r="V635" s="208" t="str">
        <f t="shared" si="442"/>
        <v>NA</v>
      </c>
      <c r="W635" s="213" t="str">
        <f t="shared" si="442"/>
        <v>NA</v>
      </c>
      <c r="Y635" s="332" t="str">
        <f t="shared" ref="Y635:AK638" si="445">IF(Y107=0, "NA",Y459/Y107)</f>
        <v>NA</v>
      </c>
      <c r="Z635" s="341" t="str">
        <f t="shared" si="445"/>
        <v>NA</v>
      </c>
      <c r="AA635" s="342" t="str">
        <f t="shared" si="445"/>
        <v>NA</v>
      </c>
      <c r="AB635" s="341" t="str">
        <f t="shared" si="445"/>
        <v>NA</v>
      </c>
      <c r="AC635" s="343" t="str">
        <f t="shared" si="445"/>
        <v>NA</v>
      </c>
      <c r="AD635" s="332">
        <f t="shared" si="445"/>
        <v>0</v>
      </c>
      <c r="AE635" s="341" t="str">
        <f t="shared" si="445"/>
        <v>NA</v>
      </c>
      <c r="AF635" s="342">
        <f t="shared" si="445"/>
        <v>0</v>
      </c>
      <c r="AG635" s="341" t="str">
        <f t="shared" si="445"/>
        <v>NA</v>
      </c>
      <c r="AH635" s="343" t="str">
        <f t="shared" si="445"/>
        <v>NA</v>
      </c>
      <c r="AI635" s="332" t="str">
        <f t="shared" si="445"/>
        <v>NA</v>
      </c>
      <c r="AJ635" s="343" t="str">
        <f t="shared" si="445"/>
        <v>NA</v>
      </c>
      <c r="AK635" s="343" t="str">
        <f t="shared" si="445"/>
        <v>NA</v>
      </c>
      <c r="AL635" s="351"/>
      <c r="AM635" s="345" t="str">
        <f t="shared" si="444"/>
        <v>NA</v>
      </c>
    </row>
    <row r="636" spans="1:39" ht="22.5" customHeight="1">
      <c r="A636" s="56" t="s">
        <v>56</v>
      </c>
      <c r="B636" s="214">
        <f t="shared" si="442"/>
        <v>0</v>
      </c>
      <c r="C636" s="207">
        <f t="shared" si="442"/>
        <v>7.970816118560399E-2</v>
      </c>
      <c r="D636" s="216">
        <f t="shared" si="442"/>
        <v>7.9708161185603921E-2</v>
      </c>
      <c r="E636" s="240" t="str">
        <f t="shared" si="442"/>
        <v>NA</v>
      </c>
      <c r="F636" s="207" t="str">
        <f t="shared" si="442"/>
        <v>NA</v>
      </c>
      <c r="G636" s="216" t="str">
        <f t="shared" si="442"/>
        <v>NA</v>
      </c>
      <c r="H636" s="240" t="str">
        <f t="shared" si="442"/>
        <v>NA</v>
      </c>
      <c r="I636" s="215" t="str">
        <f t="shared" si="442"/>
        <v>NA</v>
      </c>
      <c r="J636" s="216" t="str">
        <f t="shared" si="442"/>
        <v>NA</v>
      </c>
      <c r="K636" s="240">
        <f t="shared" si="442"/>
        <v>0</v>
      </c>
      <c r="L636" s="216">
        <f t="shared" si="442"/>
        <v>7.9708161185603921E-2</v>
      </c>
      <c r="M636" s="240">
        <f t="shared" si="442"/>
        <v>0</v>
      </c>
      <c r="N636" s="212">
        <f t="shared" si="442"/>
        <v>7.9708161185604282E-2</v>
      </c>
      <c r="O636" s="207" t="str">
        <f t="shared" si="442"/>
        <v>NA</v>
      </c>
      <c r="P636" s="207" t="str">
        <f t="shared" si="442"/>
        <v>NA</v>
      </c>
      <c r="Q636" s="207">
        <f t="shared" si="442"/>
        <v>0</v>
      </c>
      <c r="R636" s="208">
        <f t="shared" si="442"/>
        <v>8.2558831019452605E-2</v>
      </c>
      <c r="S636" s="216">
        <f t="shared" si="442"/>
        <v>8.2558831019452689E-2</v>
      </c>
      <c r="T636" s="240" t="str">
        <f t="shared" si="442"/>
        <v>NA</v>
      </c>
      <c r="U636" s="215" t="str">
        <f t="shared" si="442"/>
        <v>NA</v>
      </c>
      <c r="V636" s="216" t="str">
        <f t="shared" si="442"/>
        <v>NA</v>
      </c>
      <c r="W636" s="218">
        <f t="shared" si="442"/>
        <v>8.1025310512954599E-2</v>
      </c>
      <c r="Y636" s="337" t="str">
        <f t="shared" si="445"/>
        <v>NA</v>
      </c>
      <c r="Z636" s="364" t="str">
        <f t="shared" si="445"/>
        <v>NA</v>
      </c>
      <c r="AA636" s="365" t="str">
        <f t="shared" si="445"/>
        <v>NA</v>
      </c>
      <c r="AB636" s="364" t="str">
        <f t="shared" si="445"/>
        <v>NA</v>
      </c>
      <c r="AC636" s="366" t="str">
        <f t="shared" si="445"/>
        <v>NA</v>
      </c>
      <c r="AD636" s="337">
        <f t="shared" si="445"/>
        <v>0</v>
      </c>
      <c r="AE636" s="364">
        <f t="shared" si="445"/>
        <v>0</v>
      </c>
      <c r="AF636" s="365">
        <f t="shared" si="445"/>
        <v>0</v>
      </c>
      <c r="AG636" s="364">
        <f t="shared" si="445"/>
        <v>0</v>
      </c>
      <c r="AH636" s="366">
        <f t="shared" si="445"/>
        <v>0</v>
      </c>
      <c r="AI636" s="337" t="str">
        <f t="shared" si="445"/>
        <v>NA</v>
      </c>
      <c r="AJ636" s="366" t="str">
        <f t="shared" si="445"/>
        <v>NA</v>
      </c>
      <c r="AK636" s="366">
        <f t="shared" si="445"/>
        <v>0</v>
      </c>
      <c r="AL636" s="367"/>
      <c r="AM636" s="368">
        <f t="shared" si="444"/>
        <v>7.2831117914715415E-2</v>
      </c>
    </row>
    <row r="637" spans="1:39" ht="22.5" customHeight="1">
      <c r="A637" s="56" t="s">
        <v>57</v>
      </c>
      <c r="B637" s="206">
        <f t="shared" si="442"/>
        <v>0</v>
      </c>
      <c r="C637" s="207" t="str">
        <f t="shared" si="442"/>
        <v>NA</v>
      </c>
      <c r="D637" s="216">
        <f t="shared" si="442"/>
        <v>7.9708161185603921E-2</v>
      </c>
      <c r="E637" s="212" t="str">
        <f t="shared" si="442"/>
        <v>NA</v>
      </c>
      <c r="F637" s="207" t="str">
        <f t="shared" si="442"/>
        <v>NA</v>
      </c>
      <c r="G637" s="208" t="str">
        <f t="shared" si="442"/>
        <v>NA</v>
      </c>
      <c r="H637" s="212" t="str">
        <f t="shared" si="442"/>
        <v>NA</v>
      </c>
      <c r="I637" s="207" t="str">
        <f t="shared" si="442"/>
        <v>NA</v>
      </c>
      <c r="J637" s="208" t="str">
        <f t="shared" si="442"/>
        <v>NA</v>
      </c>
      <c r="K637" s="212">
        <f t="shared" si="442"/>
        <v>0</v>
      </c>
      <c r="L637" s="208">
        <f t="shared" si="442"/>
        <v>7.9708161185603921E-2</v>
      </c>
      <c r="M637" s="212">
        <f t="shared" si="442"/>
        <v>0</v>
      </c>
      <c r="N637" s="212" t="str">
        <f t="shared" si="442"/>
        <v>NA</v>
      </c>
      <c r="O637" s="207" t="str">
        <f t="shared" si="442"/>
        <v>NA</v>
      </c>
      <c r="P637" s="207" t="str">
        <f t="shared" si="442"/>
        <v>NA</v>
      </c>
      <c r="Q637" s="207" t="str">
        <f t="shared" si="442"/>
        <v>NA</v>
      </c>
      <c r="R637" s="208" t="str">
        <f t="shared" si="442"/>
        <v>NA</v>
      </c>
      <c r="S637" s="208">
        <f t="shared" si="442"/>
        <v>8.2558831019452689E-2</v>
      </c>
      <c r="T637" s="212" t="str">
        <f t="shared" si="442"/>
        <v>NA</v>
      </c>
      <c r="U637" s="207" t="str">
        <f t="shared" si="442"/>
        <v>NA</v>
      </c>
      <c r="V637" s="208" t="str">
        <f t="shared" si="442"/>
        <v>NA</v>
      </c>
      <c r="W637" s="213">
        <f t="shared" si="442"/>
        <v>8.1025310512954599E-2</v>
      </c>
      <c r="Y637" s="332" t="str">
        <f t="shared" si="445"/>
        <v>NA</v>
      </c>
      <c r="Z637" s="341" t="str">
        <f t="shared" si="445"/>
        <v>NA</v>
      </c>
      <c r="AA637" s="342" t="str">
        <f t="shared" si="445"/>
        <v>NA</v>
      </c>
      <c r="AB637" s="341" t="str">
        <f t="shared" si="445"/>
        <v>NA</v>
      </c>
      <c r="AC637" s="343" t="str">
        <f t="shared" si="445"/>
        <v>NA</v>
      </c>
      <c r="AD637" s="332" t="str">
        <f t="shared" si="445"/>
        <v>NA</v>
      </c>
      <c r="AE637" s="341">
        <f t="shared" si="445"/>
        <v>0</v>
      </c>
      <c r="AF637" s="342" t="str">
        <f t="shared" si="445"/>
        <v>NA</v>
      </c>
      <c r="AG637" s="341">
        <f t="shared" si="445"/>
        <v>0</v>
      </c>
      <c r="AH637" s="343">
        <f t="shared" si="445"/>
        <v>0</v>
      </c>
      <c r="AI637" s="332" t="str">
        <f t="shared" si="445"/>
        <v>NA</v>
      </c>
      <c r="AJ637" s="343" t="str">
        <f t="shared" si="445"/>
        <v>NA</v>
      </c>
      <c r="AK637" s="343">
        <f t="shared" si="445"/>
        <v>0</v>
      </c>
      <c r="AL637" s="351"/>
      <c r="AM637" s="345">
        <f t="shared" si="444"/>
        <v>7.2831117914715415E-2</v>
      </c>
    </row>
    <row r="638" spans="1:39" ht="22.5" customHeight="1">
      <c r="A638" s="56" t="s">
        <v>58</v>
      </c>
      <c r="B638" s="206">
        <f t="shared" si="442"/>
        <v>0</v>
      </c>
      <c r="C638" s="207">
        <f t="shared" si="442"/>
        <v>0</v>
      </c>
      <c r="D638" s="208">
        <f t="shared" si="442"/>
        <v>-5.6891579691892451E-2</v>
      </c>
      <c r="E638" s="212" t="str">
        <f t="shared" si="442"/>
        <v>NA</v>
      </c>
      <c r="F638" s="207" t="str">
        <f t="shared" si="442"/>
        <v>NA</v>
      </c>
      <c r="G638" s="208" t="str">
        <f t="shared" si="442"/>
        <v>NA</v>
      </c>
      <c r="H638" s="212" t="str">
        <f t="shared" si="442"/>
        <v>NA</v>
      </c>
      <c r="I638" s="207" t="str">
        <f t="shared" si="442"/>
        <v>NA</v>
      </c>
      <c r="J638" s="208" t="str">
        <f t="shared" si="442"/>
        <v>NA</v>
      </c>
      <c r="K638" s="212">
        <f t="shared" si="442"/>
        <v>0</v>
      </c>
      <c r="L638" s="208">
        <f t="shared" si="442"/>
        <v>-5.6891579691892451E-2</v>
      </c>
      <c r="M638" s="212">
        <f t="shared" si="442"/>
        <v>0</v>
      </c>
      <c r="N638" s="212" t="str">
        <f t="shared" si="442"/>
        <v>NA</v>
      </c>
      <c r="O638" s="207" t="str">
        <f t="shared" si="442"/>
        <v>NA</v>
      </c>
      <c r="P638" s="207" t="str">
        <f t="shared" si="442"/>
        <v>NA</v>
      </c>
      <c r="Q638" s="207" t="str">
        <f t="shared" si="442"/>
        <v>NA</v>
      </c>
      <c r="R638" s="208" t="str">
        <f t="shared" si="442"/>
        <v>NA</v>
      </c>
      <c r="S638" s="208">
        <f t="shared" si="442"/>
        <v>8.2558831019452689E-2</v>
      </c>
      <c r="T638" s="212" t="str">
        <f t="shared" si="442"/>
        <v>NA</v>
      </c>
      <c r="U638" s="207" t="str">
        <f t="shared" si="442"/>
        <v>NA</v>
      </c>
      <c r="V638" s="208" t="str">
        <f t="shared" si="442"/>
        <v>NA</v>
      </c>
      <c r="W638" s="213">
        <f t="shared" si="442"/>
        <v>-3.6432758804084073E-2</v>
      </c>
      <c r="Y638" s="332" t="str">
        <f t="shared" si="445"/>
        <v>NA</v>
      </c>
      <c r="Z638" s="341" t="str">
        <f t="shared" si="445"/>
        <v>NA</v>
      </c>
      <c r="AA638" s="342" t="str">
        <f t="shared" si="445"/>
        <v>NA</v>
      </c>
      <c r="AB638" s="341">
        <f t="shared" si="445"/>
        <v>0</v>
      </c>
      <c r="AC638" s="343">
        <f t="shared" si="445"/>
        <v>0</v>
      </c>
      <c r="AD638" s="332" t="str">
        <f t="shared" si="445"/>
        <v>NA</v>
      </c>
      <c r="AE638" s="341">
        <f t="shared" si="445"/>
        <v>0</v>
      </c>
      <c r="AF638" s="342" t="str">
        <f t="shared" si="445"/>
        <v>NA</v>
      </c>
      <c r="AG638" s="341">
        <f t="shared" si="445"/>
        <v>0</v>
      </c>
      <c r="AH638" s="343">
        <f t="shared" si="445"/>
        <v>0</v>
      </c>
      <c r="AI638" s="332" t="str">
        <f t="shared" si="445"/>
        <v>NA</v>
      </c>
      <c r="AJ638" s="343" t="str">
        <f t="shared" si="445"/>
        <v>NA</v>
      </c>
      <c r="AK638" s="343">
        <f t="shared" si="445"/>
        <v>0</v>
      </c>
      <c r="AL638" s="351"/>
      <c r="AM638" s="345">
        <f t="shared" si="444"/>
        <v>-3.4494278517497048E-2</v>
      </c>
    </row>
    <row r="639" spans="1:39" ht="15.6" customHeight="1">
      <c r="A639" s="56"/>
      <c r="B639" s="206"/>
      <c r="C639" s="207"/>
      <c r="D639" s="208"/>
      <c r="E639" s="212"/>
      <c r="F639" s="207"/>
      <c r="G639" s="208"/>
      <c r="H639" s="212"/>
      <c r="I639" s="207"/>
      <c r="J639" s="208"/>
      <c r="K639" s="212"/>
      <c r="L639" s="208"/>
      <c r="M639" s="212"/>
      <c r="N639" s="212"/>
      <c r="O639" s="207"/>
      <c r="P639" s="207"/>
      <c r="Q639" s="207"/>
      <c r="R639" s="208"/>
      <c r="S639" s="208"/>
      <c r="T639" s="212"/>
      <c r="U639" s="207"/>
      <c r="V639" s="208"/>
      <c r="W639" s="213"/>
      <c r="Y639" s="332"/>
      <c r="Z639" s="341"/>
      <c r="AA639" s="342"/>
      <c r="AB639" s="341"/>
      <c r="AC639" s="343"/>
      <c r="AD639" s="332"/>
      <c r="AE639" s="341"/>
      <c r="AF639" s="342"/>
      <c r="AG639" s="341"/>
      <c r="AH639" s="343"/>
      <c r="AI639" s="332"/>
      <c r="AJ639" s="343"/>
      <c r="AK639" s="343"/>
      <c r="AL639" s="351"/>
      <c r="AM639" s="345"/>
    </row>
    <row r="640" spans="1:39" ht="15.75">
      <c r="A640" s="16" t="s">
        <v>94</v>
      </c>
      <c r="B640" s="206"/>
      <c r="C640" s="207"/>
      <c r="D640" s="208"/>
      <c r="E640" s="212"/>
      <c r="F640" s="207"/>
      <c r="G640" s="208"/>
      <c r="H640" s="212"/>
      <c r="I640" s="207"/>
      <c r="J640" s="208"/>
      <c r="K640" s="212"/>
      <c r="L640" s="208"/>
      <c r="M640" s="212"/>
      <c r="N640" s="212"/>
      <c r="O640" s="207"/>
      <c r="P640" s="207"/>
      <c r="Q640" s="207"/>
      <c r="R640" s="208"/>
      <c r="S640" s="208"/>
      <c r="T640" s="212"/>
      <c r="U640" s="207"/>
      <c r="V640" s="208"/>
      <c r="W640" s="213"/>
      <c r="Y640" s="332"/>
      <c r="Z640" s="341"/>
      <c r="AA640" s="342"/>
      <c r="AB640" s="341"/>
      <c r="AC640" s="343"/>
      <c r="AD640" s="332"/>
      <c r="AE640" s="341"/>
      <c r="AF640" s="342"/>
      <c r="AG640" s="341"/>
      <c r="AH640" s="343"/>
      <c r="AI640" s="332"/>
      <c r="AJ640" s="343"/>
      <c r="AK640" s="343"/>
      <c r="AL640" s="351"/>
      <c r="AM640" s="345"/>
    </row>
    <row r="641" spans="1:39" ht="22.5" customHeight="1">
      <c r="A641" s="56" t="s">
        <v>37</v>
      </c>
      <c r="B641" s="206">
        <f t="shared" ref="B641:W646" si="446">IF(B113=0, "NA",B465/B113)</f>
        <v>0</v>
      </c>
      <c r="C641" s="207">
        <f t="shared" si="446"/>
        <v>-9.107976719832088E-2</v>
      </c>
      <c r="D641" s="208">
        <f t="shared" si="446"/>
        <v>-9.1079767198320907E-2</v>
      </c>
      <c r="E641" s="212" t="str">
        <f t="shared" si="446"/>
        <v>NA</v>
      </c>
      <c r="F641" s="207" t="str">
        <f t="shared" si="446"/>
        <v>NA</v>
      </c>
      <c r="G641" s="208" t="str">
        <f t="shared" si="446"/>
        <v>NA</v>
      </c>
      <c r="H641" s="212" t="str">
        <f t="shared" si="446"/>
        <v>NA</v>
      </c>
      <c r="I641" s="207" t="str">
        <f t="shared" si="446"/>
        <v>NA</v>
      </c>
      <c r="J641" s="208" t="str">
        <f t="shared" si="446"/>
        <v>NA</v>
      </c>
      <c r="K641" s="212">
        <f t="shared" si="446"/>
        <v>0</v>
      </c>
      <c r="L641" s="208">
        <f t="shared" si="446"/>
        <v>-9.1079767198320907E-2</v>
      </c>
      <c r="M641" s="212" t="str">
        <f t="shared" si="446"/>
        <v>NA</v>
      </c>
      <c r="N641" s="212" t="str">
        <f t="shared" si="446"/>
        <v>NA</v>
      </c>
      <c r="O641" s="207" t="str">
        <f t="shared" si="446"/>
        <v>NA</v>
      </c>
      <c r="P641" s="207" t="str">
        <f t="shared" si="446"/>
        <v>NA</v>
      </c>
      <c r="Q641" s="207" t="str">
        <f t="shared" si="446"/>
        <v>NA</v>
      </c>
      <c r="R641" s="208" t="str">
        <f t="shared" si="446"/>
        <v>NA</v>
      </c>
      <c r="S641" s="208" t="str">
        <f t="shared" si="446"/>
        <v>NA</v>
      </c>
      <c r="T641" s="212" t="str">
        <f t="shared" si="446"/>
        <v>NA</v>
      </c>
      <c r="U641" s="207" t="str">
        <f t="shared" si="446"/>
        <v>NA</v>
      </c>
      <c r="V641" s="208" t="str">
        <f t="shared" si="446"/>
        <v>NA</v>
      </c>
      <c r="W641" s="213">
        <f t="shared" si="446"/>
        <v>-9.1079767198320907E-2</v>
      </c>
      <c r="Y641" s="332" t="str">
        <f t="shared" ref="Y641:AK641" si="447">IF(Y113=0, "NA",Y465/Y113)</f>
        <v>NA</v>
      </c>
      <c r="Z641" s="341" t="str">
        <f t="shared" si="447"/>
        <v>NA</v>
      </c>
      <c r="AA641" s="342">
        <f t="shared" si="447"/>
        <v>0</v>
      </c>
      <c r="AB641" s="341">
        <f t="shared" si="447"/>
        <v>0</v>
      </c>
      <c r="AC641" s="343">
        <f t="shared" si="447"/>
        <v>0</v>
      </c>
      <c r="AD641" s="332" t="str">
        <f t="shared" si="447"/>
        <v>NA</v>
      </c>
      <c r="AE641" s="341" t="str">
        <f t="shared" si="447"/>
        <v>NA</v>
      </c>
      <c r="AF641" s="342" t="str">
        <f t="shared" si="447"/>
        <v>NA</v>
      </c>
      <c r="AG641" s="341" t="str">
        <f t="shared" si="447"/>
        <v>NA</v>
      </c>
      <c r="AH641" s="343" t="str">
        <f t="shared" si="447"/>
        <v>NA</v>
      </c>
      <c r="AI641" s="332" t="str">
        <f t="shared" si="447"/>
        <v>NA</v>
      </c>
      <c r="AJ641" s="343" t="str">
        <f t="shared" si="447"/>
        <v>NA</v>
      </c>
      <c r="AK641" s="343">
        <f t="shared" si="447"/>
        <v>0</v>
      </c>
      <c r="AL641" s="351"/>
      <c r="AM641" s="345">
        <f t="shared" ref="AM641:AM646" si="448">IF(AM113=0, "NA",AM465/AM113)</f>
        <v>-8.8427129510647351E-2</v>
      </c>
    </row>
    <row r="642" spans="1:39" ht="22.5" customHeight="1">
      <c r="A642" s="56" t="s">
        <v>38</v>
      </c>
      <c r="B642" s="206" t="str">
        <f t="shared" si="446"/>
        <v>NA</v>
      </c>
      <c r="C642" s="207" t="str">
        <f t="shared" si="446"/>
        <v>NA</v>
      </c>
      <c r="D642" s="208" t="str">
        <f t="shared" si="446"/>
        <v>NA</v>
      </c>
      <c r="E642" s="212" t="str">
        <f t="shared" si="446"/>
        <v>NA</v>
      </c>
      <c r="F642" s="207" t="str">
        <f t="shared" si="446"/>
        <v>NA</v>
      </c>
      <c r="G642" s="208" t="str">
        <f t="shared" si="446"/>
        <v>NA</v>
      </c>
      <c r="H642" s="212" t="str">
        <f t="shared" si="446"/>
        <v>NA</v>
      </c>
      <c r="I642" s="207" t="str">
        <f t="shared" si="446"/>
        <v>NA</v>
      </c>
      <c r="J642" s="208" t="str">
        <f t="shared" si="446"/>
        <v>NA</v>
      </c>
      <c r="K642" s="212" t="str">
        <f t="shared" si="446"/>
        <v>NA</v>
      </c>
      <c r="L642" s="208" t="str">
        <f t="shared" si="446"/>
        <v>NA</v>
      </c>
      <c r="M642" s="212" t="str">
        <f t="shared" si="446"/>
        <v>NA</v>
      </c>
      <c r="N642" s="212" t="str">
        <f t="shared" si="446"/>
        <v>NA</v>
      </c>
      <c r="O642" s="207" t="str">
        <f t="shared" si="446"/>
        <v>NA</v>
      </c>
      <c r="P642" s="207" t="str">
        <f t="shared" si="446"/>
        <v>NA</v>
      </c>
      <c r="Q642" s="207" t="str">
        <f t="shared" si="446"/>
        <v>NA</v>
      </c>
      <c r="R642" s="208" t="str">
        <f t="shared" si="446"/>
        <v>NA</v>
      </c>
      <c r="S642" s="208" t="str">
        <f t="shared" si="446"/>
        <v>NA</v>
      </c>
      <c r="T642" s="212" t="str">
        <f t="shared" si="446"/>
        <v>NA</v>
      </c>
      <c r="U642" s="207" t="str">
        <f t="shared" si="446"/>
        <v>NA</v>
      </c>
      <c r="V642" s="208" t="str">
        <f t="shared" si="446"/>
        <v>NA</v>
      </c>
      <c r="W642" s="213" t="str">
        <f t="shared" si="446"/>
        <v>NA</v>
      </c>
      <c r="Y642" s="332"/>
      <c r="Z642" s="341"/>
      <c r="AA642" s="342"/>
      <c r="AB642" s="341"/>
      <c r="AC642" s="343"/>
      <c r="AD642" s="332"/>
      <c r="AE642" s="341"/>
      <c r="AF642" s="342"/>
      <c r="AG642" s="341"/>
      <c r="AH642" s="343"/>
      <c r="AI642" s="332"/>
      <c r="AJ642" s="343"/>
      <c r="AK642" s="343"/>
      <c r="AL642" s="351"/>
      <c r="AM642" s="345"/>
    </row>
    <row r="643" spans="1:39" ht="22.5" customHeight="1">
      <c r="A643" s="56" t="s">
        <v>55</v>
      </c>
      <c r="B643" s="206">
        <f t="shared" si="446"/>
        <v>0</v>
      </c>
      <c r="C643" s="207">
        <f t="shared" si="446"/>
        <v>7.970816118560399E-2</v>
      </c>
      <c r="D643" s="208">
        <f t="shared" si="446"/>
        <v>7.9708161185604059E-2</v>
      </c>
      <c r="E643" s="212" t="str">
        <f t="shared" si="446"/>
        <v>NA</v>
      </c>
      <c r="F643" s="207" t="str">
        <f t="shared" si="446"/>
        <v>NA</v>
      </c>
      <c r="G643" s="208" t="str">
        <f t="shared" si="446"/>
        <v>NA</v>
      </c>
      <c r="H643" s="212" t="str">
        <f t="shared" si="446"/>
        <v>NA</v>
      </c>
      <c r="I643" s="207" t="str">
        <f t="shared" si="446"/>
        <v>NA</v>
      </c>
      <c r="J643" s="208" t="str">
        <f t="shared" si="446"/>
        <v>NA</v>
      </c>
      <c r="K643" s="212">
        <f t="shared" si="446"/>
        <v>0</v>
      </c>
      <c r="L643" s="208">
        <f t="shared" si="446"/>
        <v>7.9708161185604059E-2</v>
      </c>
      <c r="M643" s="212">
        <f t="shared" si="446"/>
        <v>0</v>
      </c>
      <c r="N643" s="212">
        <f t="shared" si="446"/>
        <v>7.9708161185604282E-2</v>
      </c>
      <c r="O643" s="207">
        <f t="shared" si="446"/>
        <v>7.6818107250289869E-2</v>
      </c>
      <c r="P643" s="207" t="str">
        <f t="shared" si="446"/>
        <v>NA</v>
      </c>
      <c r="Q643" s="207" t="str">
        <f t="shared" si="446"/>
        <v>NA</v>
      </c>
      <c r="R643" s="208">
        <f t="shared" si="446"/>
        <v>7.9161696372803098E-2</v>
      </c>
      <c r="S643" s="208">
        <f t="shared" si="446"/>
        <v>7.9161696372803125E-2</v>
      </c>
      <c r="T643" s="212" t="str">
        <f t="shared" si="446"/>
        <v>NA</v>
      </c>
      <c r="U643" s="207" t="str">
        <f t="shared" si="446"/>
        <v>NA</v>
      </c>
      <c r="V643" s="208" t="str">
        <f t="shared" si="446"/>
        <v>NA</v>
      </c>
      <c r="W643" s="213">
        <f t="shared" si="446"/>
        <v>7.9377007815858297E-2</v>
      </c>
      <c r="Y643" s="332" t="str">
        <f t="shared" ref="Y643:AK646" si="449">IF(Y115=0, "NA",Y467/Y115)</f>
        <v>NA</v>
      </c>
      <c r="Z643" s="341" t="str">
        <f t="shared" si="449"/>
        <v>NA</v>
      </c>
      <c r="AA643" s="342" t="str">
        <f t="shared" si="449"/>
        <v>NA</v>
      </c>
      <c r="AB643" s="341" t="str">
        <f t="shared" si="449"/>
        <v>NA</v>
      </c>
      <c r="AC643" s="343" t="str">
        <f t="shared" si="449"/>
        <v>NA</v>
      </c>
      <c r="AD643" s="332">
        <f t="shared" si="449"/>
        <v>0</v>
      </c>
      <c r="AE643" s="341">
        <f t="shared" si="449"/>
        <v>0</v>
      </c>
      <c r="AF643" s="342">
        <f t="shared" si="449"/>
        <v>0</v>
      </c>
      <c r="AG643" s="341">
        <f t="shared" si="449"/>
        <v>0</v>
      </c>
      <c r="AH643" s="343">
        <f t="shared" si="449"/>
        <v>0</v>
      </c>
      <c r="AI643" s="332" t="str">
        <f t="shared" si="449"/>
        <v>NA</v>
      </c>
      <c r="AJ643" s="343" t="str">
        <f t="shared" si="449"/>
        <v>NA</v>
      </c>
      <c r="AK643" s="343">
        <f t="shared" si="449"/>
        <v>0</v>
      </c>
      <c r="AL643" s="351"/>
      <c r="AM643" s="345">
        <f t="shared" si="448"/>
        <v>7.3333953068682914E-2</v>
      </c>
    </row>
    <row r="644" spans="1:39" ht="22.5" customHeight="1">
      <c r="A644" s="56" t="s">
        <v>56</v>
      </c>
      <c r="B644" s="214">
        <f t="shared" si="446"/>
        <v>0</v>
      </c>
      <c r="C644" s="207">
        <f t="shared" si="446"/>
        <v>7.970816118560399E-2</v>
      </c>
      <c r="D644" s="216">
        <f t="shared" si="446"/>
        <v>7.9708161185603921E-2</v>
      </c>
      <c r="E644" s="240" t="str">
        <f t="shared" si="446"/>
        <v>NA</v>
      </c>
      <c r="F644" s="207" t="str">
        <f t="shared" si="446"/>
        <v>NA</v>
      </c>
      <c r="G644" s="216" t="str">
        <f t="shared" si="446"/>
        <v>NA</v>
      </c>
      <c r="H644" s="240" t="str">
        <f t="shared" si="446"/>
        <v>NA</v>
      </c>
      <c r="I644" s="215" t="str">
        <f t="shared" si="446"/>
        <v>NA</v>
      </c>
      <c r="J644" s="216" t="str">
        <f t="shared" si="446"/>
        <v>NA</v>
      </c>
      <c r="K644" s="240">
        <f t="shared" si="446"/>
        <v>0</v>
      </c>
      <c r="L644" s="216">
        <f t="shared" si="446"/>
        <v>7.9708161185603921E-2</v>
      </c>
      <c r="M644" s="240">
        <f t="shared" si="446"/>
        <v>0</v>
      </c>
      <c r="N644" s="212">
        <f t="shared" si="446"/>
        <v>7.9708161185604282E-2</v>
      </c>
      <c r="O644" s="207">
        <f t="shared" si="446"/>
        <v>7.6818107250289869E-2</v>
      </c>
      <c r="P644" s="207" t="str">
        <f t="shared" si="446"/>
        <v>NA</v>
      </c>
      <c r="Q644" s="207">
        <f t="shared" si="446"/>
        <v>0</v>
      </c>
      <c r="R644" s="208">
        <f t="shared" si="446"/>
        <v>8.1442079208536688E-2</v>
      </c>
      <c r="S644" s="216">
        <f t="shared" si="446"/>
        <v>8.1442079208536758E-2</v>
      </c>
      <c r="T644" s="240" t="str">
        <f t="shared" si="446"/>
        <v>NA</v>
      </c>
      <c r="U644" s="215" t="str">
        <f t="shared" si="446"/>
        <v>NA</v>
      </c>
      <c r="V644" s="216" t="str">
        <f t="shared" si="446"/>
        <v>NA</v>
      </c>
      <c r="W644" s="218">
        <f t="shared" si="446"/>
        <v>8.0392985710662404E-2</v>
      </c>
      <c r="Y644" s="337" t="str">
        <f t="shared" si="449"/>
        <v>NA</v>
      </c>
      <c r="Z644" s="364" t="str">
        <f t="shared" si="449"/>
        <v>NA</v>
      </c>
      <c r="AA644" s="365" t="str">
        <f t="shared" si="449"/>
        <v>NA</v>
      </c>
      <c r="AB644" s="364" t="str">
        <f t="shared" si="449"/>
        <v>NA</v>
      </c>
      <c r="AC644" s="366" t="str">
        <f t="shared" si="449"/>
        <v>NA</v>
      </c>
      <c r="AD644" s="337">
        <f t="shared" si="449"/>
        <v>0</v>
      </c>
      <c r="AE644" s="364">
        <f t="shared" si="449"/>
        <v>0</v>
      </c>
      <c r="AF644" s="365">
        <f t="shared" si="449"/>
        <v>0</v>
      </c>
      <c r="AG644" s="364">
        <f t="shared" si="449"/>
        <v>0</v>
      </c>
      <c r="AH644" s="366">
        <f t="shared" si="449"/>
        <v>0</v>
      </c>
      <c r="AI644" s="337" t="str">
        <f t="shared" si="449"/>
        <v>NA</v>
      </c>
      <c r="AJ644" s="366" t="str">
        <f t="shared" si="449"/>
        <v>NA</v>
      </c>
      <c r="AK644" s="366">
        <f t="shared" si="449"/>
        <v>0</v>
      </c>
      <c r="AL644" s="367"/>
      <c r="AM644" s="368">
        <f t="shared" si="448"/>
        <v>7.1362664193664049E-2</v>
      </c>
    </row>
    <row r="645" spans="1:39" ht="22.5" customHeight="1">
      <c r="A645" s="56" t="s">
        <v>57</v>
      </c>
      <c r="B645" s="206">
        <f t="shared" si="446"/>
        <v>0</v>
      </c>
      <c r="C645" s="207" t="str">
        <f t="shared" si="446"/>
        <v>NA</v>
      </c>
      <c r="D645" s="216">
        <f t="shared" si="446"/>
        <v>7.970816118560399E-2</v>
      </c>
      <c r="E645" s="212" t="str">
        <f t="shared" si="446"/>
        <v>NA</v>
      </c>
      <c r="F645" s="207" t="str">
        <f t="shared" si="446"/>
        <v>NA</v>
      </c>
      <c r="G645" s="208" t="str">
        <f t="shared" si="446"/>
        <v>NA</v>
      </c>
      <c r="H645" s="212" t="str">
        <f t="shared" si="446"/>
        <v>NA</v>
      </c>
      <c r="I645" s="207" t="str">
        <f t="shared" si="446"/>
        <v>NA</v>
      </c>
      <c r="J645" s="208" t="str">
        <f t="shared" si="446"/>
        <v>NA</v>
      </c>
      <c r="K645" s="212">
        <f t="shared" si="446"/>
        <v>0</v>
      </c>
      <c r="L645" s="208">
        <f t="shared" si="446"/>
        <v>7.970816118560399E-2</v>
      </c>
      <c r="M645" s="212">
        <f t="shared" si="446"/>
        <v>0</v>
      </c>
      <c r="N645" s="212" t="str">
        <f t="shared" si="446"/>
        <v>NA</v>
      </c>
      <c r="O645" s="207" t="str">
        <f t="shared" si="446"/>
        <v>NA</v>
      </c>
      <c r="P645" s="207" t="str">
        <f t="shared" si="446"/>
        <v>NA</v>
      </c>
      <c r="Q645" s="207" t="str">
        <f t="shared" si="446"/>
        <v>NA</v>
      </c>
      <c r="R645" s="208" t="str">
        <f t="shared" si="446"/>
        <v>NA</v>
      </c>
      <c r="S645" s="208">
        <f t="shared" si="446"/>
        <v>7.970388856019435E-2</v>
      </c>
      <c r="T645" s="212" t="str">
        <f t="shared" si="446"/>
        <v>NA</v>
      </c>
      <c r="U645" s="207" t="str">
        <f t="shared" si="446"/>
        <v>NA</v>
      </c>
      <c r="V645" s="208" t="str">
        <f t="shared" si="446"/>
        <v>NA</v>
      </c>
      <c r="W645" s="213">
        <f t="shared" si="446"/>
        <v>7.9705863864792489E-2</v>
      </c>
      <c r="Y645" s="332" t="str">
        <f t="shared" si="449"/>
        <v>NA</v>
      </c>
      <c r="Z645" s="341" t="str">
        <f t="shared" si="449"/>
        <v>NA</v>
      </c>
      <c r="AA645" s="342" t="str">
        <f t="shared" si="449"/>
        <v>NA</v>
      </c>
      <c r="AB645" s="341" t="str">
        <f t="shared" si="449"/>
        <v>NA</v>
      </c>
      <c r="AC645" s="343" t="str">
        <f t="shared" si="449"/>
        <v>NA</v>
      </c>
      <c r="AD645" s="332" t="str">
        <f t="shared" si="449"/>
        <v>NA</v>
      </c>
      <c r="AE645" s="341">
        <f t="shared" si="449"/>
        <v>0</v>
      </c>
      <c r="AF645" s="342" t="str">
        <f t="shared" si="449"/>
        <v>NA</v>
      </c>
      <c r="AG645" s="341">
        <f t="shared" si="449"/>
        <v>0</v>
      </c>
      <c r="AH645" s="343">
        <f t="shared" si="449"/>
        <v>0</v>
      </c>
      <c r="AI645" s="332" t="str">
        <f t="shared" si="449"/>
        <v>NA</v>
      </c>
      <c r="AJ645" s="343" t="str">
        <f t="shared" si="449"/>
        <v>NA</v>
      </c>
      <c r="AK645" s="343">
        <f t="shared" si="449"/>
        <v>0</v>
      </c>
      <c r="AL645" s="351"/>
      <c r="AM645" s="345">
        <f t="shared" si="448"/>
        <v>7.2678510423924078E-2</v>
      </c>
    </row>
    <row r="646" spans="1:39" ht="22.5" customHeight="1">
      <c r="A646" s="56" t="s">
        <v>58</v>
      </c>
      <c r="B646" s="206">
        <f t="shared" si="446"/>
        <v>0</v>
      </c>
      <c r="C646" s="207">
        <f t="shared" si="446"/>
        <v>0</v>
      </c>
      <c r="D646" s="208">
        <f t="shared" si="446"/>
        <v>-5.6891579691892472E-2</v>
      </c>
      <c r="E646" s="212" t="str">
        <f t="shared" si="446"/>
        <v>NA</v>
      </c>
      <c r="F646" s="207" t="str">
        <f t="shared" si="446"/>
        <v>NA</v>
      </c>
      <c r="G646" s="208" t="str">
        <f t="shared" si="446"/>
        <v>NA</v>
      </c>
      <c r="H646" s="212" t="str">
        <f t="shared" si="446"/>
        <v>NA</v>
      </c>
      <c r="I646" s="207" t="str">
        <f t="shared" si="446"/>
        <v>NA</v>
      </c>
      <c r="J646" s="208" t="str">
        <f t="shared" si="446"/>
        <v>NA</v>
      </c>
      <c r="K646" s="212">
        <f t="shared" si="446"/>
        <v>0</v>
      </c>
      <c r="L646" s="208">
        <f t="shared" si="446"/>
        <v>-5.6891579691892472E-2</v>
      </c>
      <c r="M646" s="212">
        <f t="shared" si="446"/>
        <v>0</v>
      </c>
      <c r="N646" s="212" t="str">
        <f t="shared" si="446"/>
        <v>NA</v>
      </c>
      <c r="O646" s="207" t="str">
        <f t="shared" si="446"/>
        <v>NA</v>
      </c>
      <c r="P646" s="207" t="str">
        <f t="shared" si="446"/>
        <v>NA</v>
      </c>
      <c r="Q646" s="207" t="str">
        <f t="shared" si="446"/>
        <v>NA</v>
      </c>
      <c r="R646" s="208" t="str">
        <f t="shared" si="446"/>
        <v>NA</v>
      </c>
      <c r="S646" s="208">
        <f t="shared" si="446"/>
        <v>7.970388856019435E-2</v>
      </c>
      <c r="T646" s="212" t="str">
        <f t="shared" si="446"/>
        <v>NA</v>
      </c>
      <c r="U646" s="207" t="str">
        <f t="shared" si="446"/>
        <v>NA</v>
      </c>
      <c r="V646" s="208" t="str">
        <f t="shared" si="446"/>
        <v>NA</v>
      </c>
      <c r="W646" s="213">
        <f t="shared" si="446"/>
        <v>-3.109597541419027E-2</v>
      </c>
      <c r="Y646" s="332" t="str">
        <f t="shared" si="449"/>
        <v>NA</v>
      </c>
      <c r="Z646" s="341" t="str">
        <f t="shared" si="449"/>
        <v>NA</v>
      </c>
      <c r="AA646" s="342" t="str">
        <f t="shared" si="449"/>
        <v>NA</v>
      </c>
      <c r="AB646" s="341">
        <f t="shared" si="449"/>
        <v>0</v>
      </c>
      <c r="AC646" s="343">
        <f t="shared" si="449"/>
        <v>0</v>
      </c>
      <c r="AD646" s="332" t="str">
        <f t="shared" si="449"/>
        <v>NA</v>
      </c>
      <c r="AE646" s="341">
        <f t="shared" si="449"/>
        <v>0</v>
      </c>
      <c r="AF646" s="342" t="str">
        <f t="shared" si="449"/>
        <v>NA</v>
      </c>
      <c r="AG646" s="341">
        <f t="shared" si="449"/>
        <v>0</v>
      </c>
      <c r="AH646" s="343">
        <f t="shared" si="449"/>
        <v>0</v>
      </c>
      <c r="AI646" s="332" t="str">
        <f t="shared" si="449"/>
        <v>NA</v>
      </c>
      <c r="AJ646" s="343" t="str">
        <f t="shared" si="449"/>
        <v>NA</v>
      </c>
      <c r="AK646" s="343">
        <f t="shared" si="449"/>
        <v>0</v>
      </c>
      <c r="AL646" s="351"/>
      <c r="AM646" s="345">
        <f t="shared" si="448"/>
        <v>-2.9519008589097773E-2</v>
      </c>
    </row>
    <row r="647" spans="1:39" ht="15.6" customHeight="1">
      <c r="A647" s="56"/>
      <c r="B647" s="206"/>
      <c r="C647" s="207"/>
      <c r="D647" s="208"/>
      <c r="E647" s="212"/>
      <c r="F647" s="207"/>
      <c r="G647" s="208"/>
      <c r="H647" s="212"/>
      <c r="I647" s="207"/>
      <c r="J647" s="208"/>
      <c r="K647" s="212"/>
      <c r="L647" s="208"/>
      <c r="M647" s="212"/>
      <c r="N647" s="212"/>
      <c r="O647" s="207"/>
      <c r="P647" s="207"/>
      <c r="Q647" s="207"/>
      <c r="R647" s="208"/>
      <c r="S647" s="208"/>
      <c r="T647" s="212"/>
      <c r="U647" s="207"/>
      <c r="V647" s="208"/>
      <c r="W647" s="213"/>
      <c r="Y647" s="332"/>
      <c r="Z647" s="341"/>
      <c r="AA647" s="342"/>
      <c r="AB647" s="341"/>
      <c r="AC647" s="343"/>
      <c r="AD647" s="332"/>
      <c r="AE647" s="341"/>
      <c r="AF647" s="342"/>
      <c r="AG647" s="341"/>
      <c r="AH647" s="343"/>
      <c r="AI647" s="332"/>
      <c r="AJ647" s="343"/>
      <c r="AK647" s="343"/>
      <c r="AL647" s="351"/>
      <c r="AM647" s="345"/>
    </row>
    <row r="648" spans="1:39" ht="22.5" customHeight="1">
      <c r="A648" s="16" t="s">
        <v>68</v>
      </c>
      <c r="B648" s="206">
        <f t="shared" ref="B648:W648" si="450">IF(B120=0, "NA",B472/B120)</f>
        <v>0</v>
      </c>
      <c r="C648" s="207" t="str">
        <f t="shared" si="450"/>
        <v>NA</v>
      </c>
      <c r="D648" s="208">
        <f t="shared" si="450"/>
        <v>-5.6891579691892465E-2</v>
      </c>
      <c r="E648" s="212" t="str">
        <f t="shared" si="450"/>
        <v>NA</v>
      </c>
      <c r="F648" s="207" t="str">
        <f t="shared" si="450"/>
        <v>NA</v>
      </c>
      <c r="G648" s="208" t="str">
        <f t="shared" si="450"/>
        <v>NA</v>
      </c>
      <c r="H648" s="212" t="str">
        <f t="shared" si="450"/>
        <v>NA</v>
      </c>
      <c r="I648" s="207" t="str">
        <f t="shared" si="450"/>
        <v>NA</v>
      </c>
      <c r="J648" s="208" t="str">
        <f t="shared" si="450"/>
        <v>NA</v>
      </c>
      <c r="K648" s="212">
        <f t="shared" si="450"/>
        <v>0</v>
      </c>
      <c r="L648" s="208">
        <f t="shared" si="450"/>
        <v>-5.6891579691892465E-2</v>
      </c>
      <c r="M648" s="212">
        <f t="shared" si="450"/>
        <v>0</v>
      </c>
      <c r="N648" s="212" t="str">
        <f t="shared" si="450"/>
        <v>NA</v>
      </c>
      <c r="O648" s="207" t="str">
        <f t="shared" si="450"/>
        <v>NA</v>
      </c>
      <c r="P648" s="207" t="str">
        <f t="shared" si="450"/>
        <v>NA</v>
      </c>
      <c r="Q648" s="207" t="str">
        <f t="shared" si="450"/>
        <v>NA</v>
      </c>
      <c r="R648" s="208" t="str">
        <f t="shared" si="450"/>
        <v>NA</v>
      </c>
      <c r="S648" s="208">
        <f t="shared" si="450"/>
        <v>8.0646758798220031E-2</v>
      </c>
      <c r="T648" s="212" t="str">
        <f t="shared" si="450"/>
        <v>NA</v>
      </c>
      <c r="U648" s="207" t="str">
        <f t="shared" si="450"/>
        <v>NA</v>
      </c>
      <c r="V648" s="208" t="str">
        <f t="shared" si="450"/>
        <v>NA</v>
      </c>
      <c r="W648" s="213">
        <f t="shared" si="450"/>
        <v>-3.3168153070327007E-2</v>
      </c>
      <c r="Y648" s="332" t="str">
        <f t="shared" ref="Y648:AK648" si="451">IF(Y120=0, "NA",Y472/Y120)</f>
        <v>NA</v>
      </c>
      <c r="Z648" s="341" t="str">
        <f t="shared" si="451"/>
        <v>NA</v>
      </c>
      <c r="AA648" s="342" t="str">
        <f t="shared" si="451"/>
        <v>NA</v>
      </c>
      <c r="AB648" s="341">
        <f t="shared" si="451"/>
        <v>0</v>
      </c>
      <c r="AC648" s="343">
        <f t="shared" si="451"/>
        <v>0</v>
      </c>
      <c r="AD648" s="332" t="str">
        <f t="shared" si="451"/>
        <v>NA</v>
      </c>
      <c r="AE648" s="341">
        <f t="shared" si="451"/>
        <v>0</v>
      </c>
      <c r="AF648" s="342" t="str">
        <f t="shared" si="451"/>
        <v>NA</v>
      </c>
      <c r="AG648" s="341">
        <f t="shared" si="451"/>
        <v>0</v>
      </c>
      <c r="AH648" s="343">
        <f t="shared" si="451"/>
        <v>0</v>
      </c>
      <c r="AI648" s="332" t="str">
        <f t="shared" si="451"/>
        <v>NA</v>
      </c>
      <c r="AJ648" s="343" t="str">
        <f t="shared" si="451"/>
        <v>NA</v>
      </c>
      <c r="AK648" s="343">
        <f t="shared" si="451"/>
        <v>0</v>
      </c>
      <c r="AL648" s="351"/>
      <c r="AM648" s="345">
        <f t="shared" ref="AM648" si="452">IF(AM120=0, "NA",AM472/AM120)</f>
        <v>-3.1453926904880726E-2</v>
      </c>
    </row>
    <row r="649" spans="1:39" ht="15.75">
      <c r="A649" s="16"/>
      <c r="B649" s="206"/>
      <c r="C649" s="207"/>
      <c r="D649" s="208"/>
      <c r="E649" s="212"/>
      <c r="F649" s="207"/>
      <c r="G649" s="208"/>
      <c r="H649" s="212"/>
      <c r="I649" s="207"/>
      <c r="J649" s="208"/>
      <c r="K649" s="212"/>
      <c r="L649" s="208"/>
      <c r="M649" s="212"/>
      <c r="N649" s="212"/>
      <c r="O649" s="207"/>
      <c r="P649" s="207"/>
      <c r="Q649" s="207"/>
      <c r="R649" s="208"/>
      <c r="S649" s="208"/>
      <c r="T649" s="212"/>
      <c r="U649" s="207"/>
      <c r="V649" s="208"/>
      <c r="W649" s="213"/>
      <c r="Y649" s="332"/>
      <c r="Z649" s="341"/>
      <c r="AA649" s="342"/>
      <c r="AB649" s="341"/>
      <c r="AC649" s="343"/>
      <c r="AD649" s="332"/>
      <c r="AE649" s="341"/>
      <c r="AF649" s="342"/>
      <c r="AG649" s="341"/>
      <c r="AH649" s="343"/>
      <c r="AI649" s="332"/>
      <c r="AJ649" s="343"/>
      <c r="AK649" s="343"/>
      <c r="AL649" s="351"/>
      <c r="AM649" s="345"/>
    </row>
    <row r="650" spans="1:39" ht="22.5" customHeight="1">
      <c r="A650" s="16" t="s">
        <v>69</v>
      </c>
      <c r="B650" s="206"/>
      <c r="C650" s="207"/>
      <c r="D650" s="208"/>
      <c r="E650" s="212"/>
      <c r="F650" s="207"/>
      <c r="G650" s="208"/>
      <c r="H650" s="212"/>
      <c r="I650" s="207"/>
      <c r="J650" s="208"/>
      <c r="K650" s="212"/>
      <c r="L650" s="208"/>
      <c r="M650" s="212"/>
      <c r="N650" s="212"/>
      <c r="O650" s="207"/>
      <c r="P650" s="207"/>
      <c r="Q650" s="207"/>
      <c r="R650" s="208"/>
      <c r="S650" s="208"/>
      <c r="T650" s="212"/>
      <c r="U650" s="207"/>
      <c r="V650" s="208"/>
      <c r="W650" s="213"/>
      <c r="Y650" s="332"/>
      <c r="Z650" s="341"/>
      <c r="AA650" s="342"/>
      <c r="AB650" s="341"/>
      <c r="AC650" s="343"/>
      <c r="AD650" s="332"/>
      <c r="AE650" s="341"/>
      <c r="AF650" s="342"/>
      <c r="AG650" s="341"/>
      <c r="AH650" s="343"/>
      <c r="AI650" s="332"/>
      <c r="AJ650" s="343"/>
      <c r="AK650" s="343"/>
      <c r="AL650" s="351"/>
      <c r="AM650" s="345"/>
    </row>
    <row r="651" spans="1:39" ht="22.5" customHeight="1">
      <c r="A651" s="16" t="s">
        <v>65</v>
      </c>
      <c r="B651" s="206"/>
      <c r="C651" s="207"/>
      <c r="D651" s="208"/>
      <c r="E651" s="212"/>
      <c r="F651" s="207"/>
      <c r="G651" s="208"/>
      <c r="H651" s="212"/>
      <c r="I651" s="207"/>
      <c r="J651" s="208"/>
      <c r="K651" s="212"/>
      <c r="L651" s="208"/>
      <c r="M651" s="212"/>
      <c r="N651" s="212"/>
      <c r="O651" s="207"/>
      <c r="P651" s="207"/>
      <c r="Q651" s="207"/>
      <c r="R651" s="208"/>
      <c r="S651" s="208"/>
      <c r="T651" s="212"/>
      <c r="U651" s="207"/>
      <c r="V651" s="208"/>
      <c r="W651" s="213"/>
      <c r="Y651" s="332"/>
      <c r="Z651" s="341"/>
      <c r="AA651" s="342"/>
      <c r="AB651" s="341"/>
      <c r="AC651" s="343"/>
      <c r="AD651" s="332"/>
      <c r="AE651" s="341"/>
      <c r="AF651" s="342"/>
      <c r="AG651" s="341"/>
      <c r="AH651" s="343"/>
      <c r="AI651" s="332"/>
      <c r="AJ651" s="343"/>
      <c r="AK651" s="343"/>
      <c r="AL651" s="351"/>
      <c r="AM651" s="345"/>
    </row>
    <row r="652" spans="1:39" ht="22.5" customHeight="1">
      <c r="A652" s="56" t="s">
        <v>37</v>
      </c>
      <c r="B652" s="206">
        <f t="shared" ref="B652:W657" si="453">IF(B124=0, "NA",B476/B124)</f>
        <v>0</v>
      </c>
      <c r="C652" s="207">
        <f t="shared" si="453"/>
        <v>-9.7941926367560328E-2</v>
      </c>
      <c r="D652" s="208">
        <f t="shared" si="453"/>
        <v>-9.794192636756037E-2</v>
      </c>
      <c r="E652" s="212" t="str">
        <f t="shared" si="453"/>
        <v>NA</v>
      </c>
      <c r="F652" s="207" t="str">
        <f t="shared" si="453"/>
        <v>NA</v>
      </c>
      <c r="G652" s="208" t="str">
        <f t="shared" si="453"/>
        <v>NA</v>
      </c>
      <c r="H652" s="212" t="str">
        <f t="shared" si="453"/>
        <v>NA</v>
      </c>
      <c r="I652" s="207" t="str">
        <f t="shared" si="453"/>
        <v>NA</v>
      </c>
      <c r="J652" s="208" t="str">
        <f t="shared" si="453"/>
        <v>NA</v>
      </c>
      <c r="K652" s="212">
        <f t="shared" si="453"/>
        <v>0</v>
      </c>
      <c r="L652" s="208">
        <f t="shared" si="453"/>
        <v>-9.794192636756037E-2</v>
      </c>
      <c r="M652" s="212" t="str">
        <f t="shared" si="453"/>
        <v>NA</v>
      </c>
      <c r="N652" s="212" t="str">
        <f t="shared" si="453"/>
        <v>NA</v>
      </c>
      <c r="O652" s="207" t="str">
        <f t="shared" si="453"/>
        <v>NA</v>
      </c>
      <c r="P652" s="207" t="str">
        <f t="shared" si="453"/>
        <v>NA</v>
      </c>
      <c r="Q652" s="207" t="str">
        <f t="shared" si="453"/>
        <v>NA</v>
      </c>
      <c r="R652" s="208" t="str">
        <f t="shared" si="453"/>
        <v>NA</v>
      </c>
      <c r="S652" s="208" t="str">
        <f t="shared" si="453"/>
        <v>NA</v>
      </c>
      <c r="T652" s="212" t="str">
        <f t="shared" si="453"/>
        <v>NA</v>
      </c>
      <c r="U652" s="207" t="str">
        <f t="shared" si="453"/>
        <v>NA</v>
      </c>
      <c r="V652" s="208" t="str">
        <f t="shared" si="453"/>
        <v>NA</v>
      </c>
      <c r="W652" s="213">
        <f t="shared" si="453"/>
        <v>-9.794192636756037E-2</v>
      </c>
      <c r="Y652" s="332" t="str">
        <f t="shared" ref="Y652:AK652" si="454">IF(Y124=0, "NA",Y476/Y124)</f>
        <v>NA</v>
      </c>
      <c r="Z652" s="341" t="str">
        <f t="shared" si="454"/>
        <v>NA</v>
      </c>
      <c r="AA652" s="342">
        <f t="shared" si="454"/>
        <v>0</v>
      </c>
      <c r="AB652" s="341">
        <f t="shared" si="454"/>
        <v>0</v>
      </c>
      <c r="AC652" s="343">
        <f t="shared" si="454"/>
        <v>0</v>
      </c>
      <c r="AD652" s="332" t="str">
        <f t="shared" si="454"/>
        <v>NA</v>
      </c>
      <c r="AE652" s="341" t="str">
        <f t="shared" si="454"/>
        <v>NA</v>
      </c>
      <c r="AF652" s="342" t="str">
        <f t="shared" si="454"/>
        <v>NA</v>
      </c>
      <c r="AG652" s="341" t="str">
        <f t="shared" si="454"/>
        <v>NA</v>
      </c>
      <c r="AH652" s="343" t="str">
        <f t="shared" si="454"/>
        <v>NA</v>
      </c>
      <c r="AI652" s="332" t="str">
        <f t="shared" si="454"/>
        <v>NA</v>
      </c>
      <c r="AJ652" s="343" t="str">
        <f t="shared" si="454"/>
        <v>NA</v>
      </c>
      <c r="AK652" s="343">
        <f t="shared" si="454"/>
        <v>0</v>
      </c>
      <c r="AL652" s="351"/>
      <c r="AM652" s="345">
        <f t="shared" ref="AM652:AM657" si="455">IF(AM124=0, "NA",AM476/AM124)</f>
        <v>-9.5360098638073529E-2</v>
      </c>
    </row>
    <row r="653" spans="1:39" ht="22.5" customHeight="1">
      <c r="A653" s="56" t="s">
        <v>38</v>
      </c>
      <c r="B653" s="206" t="str">
        <f t="shared" si="453"/>
        <v>NA</v>
      </c>
      <c r="C653" s="207" t="str">
        <f t="shared" si="453"/>
        <v>NA</v>
      </c>
      <c r="D653" s="208" t="str">
        <f t="shared" si="453"/>
        <v>NA</v>
      </c>
      <c r="E653" s="212" t="str">
        <f t="shared" si="453"/>
        <v>NA</v>
      </c>
      <c r="F653" s="207" t="str">
        <f t="shared" si="453"/>
        <v>NA</v>
      </c>
      <c r="G653" s="208" t="str">
        <f t="shared" si="453"/>
        <v>NA</v>
      </c>
      <c r="H653" s="212" t="str">
        <f t="shared" si="453"/>
        <v>NA</v>
      </c>
      <c r="I653" s="207" t="str">
        <f t="shared" si="453"/>
        <v>NA</v>
      </c>
      <c r="J653" s="208" t="str">
        <f t="shared" si="453"/>
        <v>NA</v>
      </c>
      <c r="K653" s="212" t="str">
        <f t="shared" si="453"/>
        <v>NA</v>
      </c>
      <c r="L653" s="208" t="str">
        <f t="shared" si="453"/>
        <v>NA</v>
      </c>
      <c r="M653" s="212" t="str">
        <f t="shared" si="453"/>
        <v>NA</v>
      </c>
      <c r="N653" s="212" t="str">
        <f t="shared" si="453"/>
        <v>NA</v>
      </c>
      <c r="O653" s="207" t="str">
        <f t="shared" si="453"/>
        <v>NA</v>
      </c>
      <c r="P653" s="207" t="str">
        <f t="shared" si="453"/>
        <v>NA</v>
      </c>
      <c r="Q653" s="207" t="str">
        <f t="shared" si="453"/>
        <v>NA</v>
      </c>
      <c r="R653" s="208" t="str">
        <f t="shared" si="453"/>
        <v>NA</v>
      </c>
      <c r="S653" s="208" t="str">
        <f t="shared" si="453"/>
        <v>NA</v>
      </c>
      <c r="T653" s="212" t="str">
        <f t="shared" si="453"/>
        <v>NA</v>
      </c>
      <c r="U653" s="207" t="str">
        <f t="shared" si="453"/>
        <v>NA</v>
      </c>
      <c r="V653" s="208" t="str">
        <f t="shared" si="453"/>
        <v>NA</v>
      </c>
      <c r="W653" s="213" t="str">
        <f t="shared" si="453"/>
        <v>NA</v>
      </c>
      <c r="Y653" s="332"/>
      <c r="Z653" s="341"/>
      <c r="AA653" s="342"/>
      <c r="AB653" s="341"/>
      <c r="AC653" s="343"/>
      <c r="AD653" s="332"/>
      <c r="AE653" s="341"/>
      <c r="AF653" s="342"/>
      <c r="AG653" s="341"/>
      <c r="AH653" s="343"/>
      <c r="AI653" s="332"/>
      <c r="AJ653" s="343"/>
      <c r="AK653" s="343"/>
      <c r="AL653" s="351"/>
      <c r="AM653" s="345"/>
    </row>
    <row r="654" spans="1:39" ht="22.5" customHeight="1">
      <c r="A654" s="56" t="s">
        <v>55</v>
      </c>
      <c r="B654" s="206" t="str">
        <f t="shared" si="453"/>
        <v>NA</v>
      </c>
      <c r="C654" s="207">
        <f t="shared" si="453"/>
        <v>7.970816118560399E-2</v>
      </c>
      <c r="D654" s="208" t="str">
        <f t="shared" si="453"/>
        <v>NA</v>
      </c>
      <c r="E654" s="212" t="str">
        <f t="shared" si="453"/>
        <v>NA</v>
      </c>
      <c r="F654" s="207" t="str">
        <f t="shared" si="453"/>
        <v>NA</v>
      </c>
      <c r="G654" s="208" t="str">
        <f t="shared" si="453"/>
        <v>NA</v>
      </c>
      <c r="H654" s="212" t="str">
        <f t="shared" si="453"/>
        <v>NA</v>
      </c>
      <c r="I654" s="207" t="str">
        <f t="shared" si="453"/>
        <v>NA</v>
      </c>
      <c r="J654" s="208" t="str">
        <f t="shared" si="453"/>
        <v>NA</v>
      </c>
      <c r="K654" s="212" t="str">
        <f t="shared" si="453"/>
        <v>NA</v>
      </c>
      <c r="L654" s="208" t="str">
        <f t="shared" si="453"/>
        <v>NA</v>
      </c>
      <c r="M654" s="212" t="str">
        <f t="shared" si="453"/>
        <v>NA</v>
      </c>
      <c r="N654" s="212">
        <f t="shared" si="453"/>
        <v>7.9708161185604282E-2</v>
      </c>
      <c r="O654" s="207" t="str">
        <f t="shared" si="453"/>
        <v>NA</v>
      </c>
      <c r="P654" s="207">
        <f t="shared" si="453"/>
        <v>3.778673019988397E-3</v>
      </c>
      <c r="Q654" s="207" t="str">
        <f t="shared" si="453"/>
        <v>NA</v>
      </c>
      <c r="R654" s="208">
        <f t="shared" si="453"/>
        <v>0.43562601033743437</v>
      </c>
      <c r="S654" s="208" t="str">
        <f t="shared" si="453"/>
        <v>NA</v>
      </c>
      <c r="T654" s="212" t="str">
        <f t="shared" si="453"/>
        <v>NA</v>
      </c>
      <c r="U654" s="207" t="str">
        <f t="shared" si="453"/>
        <v>NA</v>
      </c>
      <c r="V654" s="208" t="str">
        <f t="shared" si="453"/>
        <v>NA</v>
      </c>
      <c r="W654" s="213" t="str">
        <f t="shared" si="453"/>
        <v>NA</v>
      </c>
      <c r="Y654" s="332" t="str">
        <f t="shared" ref="Y654:AK657" si="456">IF(Y126=0, "NA",Y478/Y126)</f>
        <v>NA</v>
      </c>
      <c r="Z654" s="341" t="str">
        <f t="shared" si="456"/>
        <v>NA</v>
      </c>
      <c r="AA654" s="342" t="str">
        <f t="shared" si="456"/>
        <v>NA</v>
      </c>
      <c r="AB654" s="341" t="str">
        <f t="shared" si="456"/>
        <v>NA</v>
      </c>
      <c r="AC654" s="343" t="str">
        <f t="shared" si="456"/>
        <v>NA</v>
      </c>
      <c r="AD654" s="332">
        <f t="shared" si="456"/>
        <v>0</v>
      </c>
      <c r="AE654" s="341" t="str">
        <f t="shared" si="456"/>
        <v>NA</v>
      </c>
      <c r="AF654" s="342">
        <f t="shared" si="456"/>
        <v>0</v>
      </c>
      <c r="AG654" s="341" t="str">
        <f t="shared" si="456"/>
        <v>NA</v>
      </c>
      <c r="AH654" s="343" t="str">
        <f t="shared" si="456"/>
        <v>NA</v>
      </c>
      <c r="AI654" s="332" t="str">
        <f t="shared" si="456"/>
        <v>NA</v>
      </c>
      <c r="AJ654" s="343" t="str">
        <f t="shared" si="456"/>
        <v>NA</v>
      </c>
      <c r="AK654" s="343" t="str">
        <f t="shared" si="456"/>
        <v>NA</v>
      </c>
      <c r="AL654" s="351"/>
      <c r="AM654" s="345" t="str">
        <f t="shared" si="455"/>
        <v>NA</v>
      </c>
    </row>
    <row r="655" spans="1:39" ht="22.5" customHeight="1">
      <c r="A655" s="56" t="s">
        <v>56</v>
      </c>
      <c r="B655" s="214">
        <f t="shared" si="453"/>
        <v>0</v>
      </c>
      <c r="C655" s="207">
        <f t="shared" si="453"/>
        <v>7.970816118560399E-2</v>
      </c>
      <c r="D655" s="216">
        <f t="shared" si="453"/>
        <v>7.9708161185603879E-2</v>
      </c>
      <c r="E655" s="240" t="str">
        <f t="shared" si="453"/>
        <v>NA</v>
      </c>
      <c r="F655" s="207" t="str">
        <f t="shared" si="453"/>
        <v>NA</v>
      </c>
      <c r="G655" s="216" t="str">
        <f t="shared" si="453"/>
        <v>NA</v>
      </c>
      <c r="H655" s="240" t="str">
        <f t="shared" si="453"/>
        <v>NA</v>
      </c>
      <c r="I655" s="215" t="str">
        <f t="shared" si="453"/>
        <v>NA</v>
      </c>
      <c r="J655" s="216" t="str">
        <f t="shared" si="453"/>
        <v>NA</v>
      </c>
      <c r="K655" s="240">
        <f t="shared" si="453"/>
        <v>0</v>
      </c>
      <c r="L655" s="216">
        <f t="shared" si="453"/>
        <v>7.9708161185603879E-2</v>
      </c>
      <c r="M655" s="240">
        <f t="shared" si="453"/>
        <v>0</v>
      </c>
      <c r="N655" s="212">
        <f t="shared" si="453"/>
        <v>7.9708161185604282E-2</v>
      </c>
      <c r="O655" s="207" t="str">
        <f t="shared" si="453"/>
        <v>NA</v>
      </c>
      <c r="P655" s="207">
        <f t="shared" si="453"/>
        <v>3.778673019988397E-3</v>
      </c>
      <c r="Q655" s="207">
        <f t="shared" si="453"/>
        <v>0</v>
      </c>
      <c r="R655" s="208">
        <f t="shared" si="453"/>
        <v>0.54208140330005139</v>
      </c>
      <c r="S655" s="216">
        <f t="shared" si="453"/>
        <v>0.54208140330005128</v>
      </c>
      <c r="T655" s="240" t="str">
        <f t="shared" si="453"/>
        <v>NA</v>
      </c>
      <c r="U655" s="215" t="str">
        <f t="shared" si="453"/>
        <v>NA</v>
      </c>
      <c r="V655" s="216" t="str">
        <f t="shared" si="453"/>
        <v>NA</v>
      </c>
      <c r="W655" s="218">
        <f t="shared" si="453"/>
        <v>0.13065298097949818</v>
      </c>
      <c r="Y655" s="337" t="str">
        <f t="shared" si="456"/>
        <v>NA</v>
      </c>
      <c r="Z655" s="364" t="str">
        <f t="shared" si="456"/>
        <v>NA</v>
      </c>
      <c r="AA655" s="365" t="str">
        <f t="shared" si="456"/>
        <v>NA</v>
      </c>
      <c r="AB655" s="364" t="str">
        <f t="shared" si="456"/>
        <v>NA</v>
      </c>
      <c r="AC655" s="366" t="str">
        <f t="shared" si="456"/>
        <v>NA</v>
      </c>
      <c r="AD655" s="337">
        <f t="shared" si="456"/>
        <v>0</v>
      </c>
      <c r="AE655" s="364">
        <f t="shared" si="456"/>
        <v>0</v>
      </c>
      <c r="AF655" s="365">
        <f t="shared" si="456"/>
        <v>0</v>
      </c>
      <c r="AG655" s="364">
        <f t="shared" si="456"/>
        <v>0</v>
      </c>
      <c r="AH655" s="366">
        <f t="shared" si="456"/>
        <v>0</v>
      </c>
      <c r="AI655" s="337" t="str">
        <f t="shared" si="456"/>
        <v>NA</v>
      </c>
      <c r="AJ655" s="366" t="str">
        <f t="shared" si="456"/>
        <v>NA</v>
      </c>
      <c r="AK655" s="366">
        <f t="shared" si="456"/>
        <v>0</v>
      </c>
      <c r="AL655" s="367"/>
      <c r="AM655" s="368">
        <f t="shared" si="455"/>
        <v>0.11015335847940541</v>
      </c>
    </row>
    <row r="656" spans="1:39" ht="22.5" customHeight="1">
      <c r="A656" s="56" t="s">
        <v>57</v>
      </c>
      <c r="B656" s="206">
        <f t="shared" si="453"/>
        <v>0</v>
      </c>
      <c r="C656" s="207" t="str">
        <f t="shared" si="453"/>
        <v>NA</v>
      </c>
      <c r="D656" s="217">
        <f t="shared" si="453"/>
        <v>7.9708161185603879E-2</v>
      </c>
      <c r="E656" s="221" t="str">
        <f t="shared" si="453"/>
        <v>NA</v>
      </c>
      <c r="F656" s="207" t="str">
        <f t="shared" si="453"/>
        <v>NA</v>
      </c>
      <c r="G656" s="217" t="str">
        <f t="shared" si="453"/>
        <v>NA</v>
      </c>
      <c r="H656" s="221" t="str">
        <f t="shared" si="453"/>
        <v>NA</v>
      </c>
      <c r="I656" s="222" t="str">
        <f t="shared" si="453"/>
        <v>NA</v>
      </c>
      <c r="J656" s="217" t="str">
        <f t="shared" si="453"/>
        <v>NA</v>
      </c>
      <c r="K656" s="212">
        <f t="shared" si="453"/>
        <v>0</v>
      </c>
      <c r="L656" s="208">
        <f t="shared" si="453"/>
        <v>7.9708161185603879E-2</v>
      </c>
      <c r="M656" s="212">
        <f t="shared" si="453"/>
        <v>0</v>
      </c>
      <c r="N656" s="212" t="str">
        <f t="shared" si="453"/>
        <v>NA</v>
      </c>
      <c r="O656" s="207" t="str">
        <f t="shared" si="453"/>
        <v>NA</v>
      </c>
      <c r="P656" s="207" t="str">
        <f t="shared" si="453"/>
        <v>NA</v>
      </c>
      <c r="Q656" s="207" t="str">
        <f t="shared" si="453"/>
        <v>NA</v>
      </c>
      <c r="R656" s="208" t="str">
        <f t="shared" si="453"/>
        <v>NA</v>
      </c>
      <c r="S656" s="217">
        <f t="shared" si="453"/>
        <v>0.54208140330005128</v>
      </c>
      <c r="T656" s="221" t="str">
        <f t="shared" si="453"/>
        <v>NA</v>
      </c>
      <c r="U656" s="222" t="str">
        <f t="shared" si="453"/>
        <v>NA</v>
      </c>
      <c r="V656" s="217" t="str">
        <f t="shared" si="453"/>
        <v>NA</v>
      </c>
      <c r="W656" s="223">
        <f t="shared" si="453"/>
        <v>0.13065298097949818</v>
      </c>
      <c r="Y656" s="332" t="str">
        <f t="shared" si="456"/>
        <v>NA</v>
      </c>
      <c r="Z656" s="341" t="str">
        <f t="shared" si="456"/>
        <v>NA</v>
      </c>
      <c r="AA656" s="342" t="str">
        <f t="shared" si="456"/>
        <v>NA</v>
      </c>
      <c r="AB656" s="341" t="str">
        <f t="shared" si="456"/>
        <v>NA</v>
      </c>
      <c r="AC656" s="343" t="str">
        <f t="shared" si="456"/>
        <v>NA</v>
      </c>
      <c r="AD656" s="332" t="str">
        <f t="shared" si="456"/>
        <v>NA</v>
      </c>
      <c r="AE656" s="341">
        <f t="shared" si="456"/>
        <v>0</v>
      </c>
      <c r="AF656" s="342" t="str">
        <f t="shared" si="456"/>
        <v>NA</v>
      </c>
      <c r="AG656" s="341">
        <f t="shared" si="456"/>
        <v>0</v>
      </c>
      <c r="AH656" s="343">
        <f t="shared" si="456"/>
        <v>0</v>
      </c>
      <c r="AI656" s="332" t="str">
        <f t="shared" si="456"/>
        <v>NA</v>
      </c>
      <c r="AJ656" s="343" t="str">
        <f t="shared" si="456"/>
        <v>NA</v>
      </c>
      <c r="AK656" s="343">
        <f t="shared" si="456"/>
        <v>0</v>
      </c>
      <c r="AL656" s="351"/>
      <c r="AM656" s="345">
        <f t="shared" si="455"/>
        <v>0.11015335847940541</v>
      </c>
    </row>
    <row r="657" spans="1:39" ht="22.5" customHeight="1">
      <c r="A657" s="56" t="s">
        <v>58</v>
      </c>
      <c r="B657" s="206">
        <f t="shared" si="453"/>
        <v>0</v>
      </c>
      <c r="C657" s="207">
        <f t="shared" si="453"/>
        <v>0</v>
      </c>
      <c r="D657" s="208">
        <f t="shared" si="453"/>
        <v>-6.2516296283007408E-2</v>
      </c>
      <c r="E657" s="212" t="str">
        <f t="shared" si="453"/>
        <v>NA</v>
      </c>
      <c r="F657" s="207" t="str">
        <f t="shared" si="453"/>
        <v>NA</v>
      </c>
      <c r="G657" s="208" t="str">
        <f t="shared" si="453"/>
        <v>NA</v>
      </c>
      <c r="H657" s="212" t="str">
        <f t="shared" si="453"/>
        <v>NA</v>
      </c>
      <c r="I657" s="207" t="str">
        <f t="shared" si="453"/>
        <v>NA</v>
      </c>
      <c r="J657" s="208" t="str">
        <f t="shared" si="453"/>
        <v>NA</v>
      </c>
      <c r="K657" s="212">
        <f t="shared" si="453"/>
        <v>0</v>
      </c>
      <c r="L657" s="208">
        <f t="shared" si="453"/>
        <v>-6.2516296283007408E-2</v>
      </c>
      <c r="M657" s="212">
        <f t="shared" si="453"/>
        <v>0</v>
      </c>
      <c r="N657" s="212" t="str">
        <f t="shared" si="453"/>
        <v>NA</v>
      </c>
      <c r="O657" s="207" t="str">
        <f t="shared" si="453"/>
        <v>NA</v>
      </c>
      <c r="P657" s="207" t="str">
        <f t="shared" si="453"/>
        <v>NA</v>
      </c>
      <c r="Q657" s="207" t="str">
        <f t="shared" si="453"/>
        <v>NA</v>
      </c>
      <c r="R657" s="208" t="str">
        <f t="shared" si="453"/>
        <v>NA</v>
      </c>
      <c r="S657" s="208">
        <f t="shared" si="453"/>
        <v>0.54208140330005128</v>
      </c>
      <c r="T657" s="212" t="str">
        <f t="shared" si="453"/>
        <v>NA</v>
      </c>
      <c r="U657" s="207" t="str">
        <f t="shared" si="453"/>
        <v>NA</v>
      </c>
      <c r="V657" s="208" t="str">
        <f t="shared" si="453"/>
        <v>NA</v>
      </c>
      <c r="W657" s="213">
        <f t="shared" si="453"/>
        <v>-4.7947254020896495E-2</v>
      </c>
      <c r="Y657" s="332" t="str">
        <f t="shared" si="456"/>
        <v>NA</v>
      </c>
      <c r="Z657" s="341" t="str">
        <f t="shared" si="456"/>
        <v>NA</v>
      </c>
      <c r="AA657" s="342" t="str">
        <f t="shared" si="456"/>
        <v>NA</v>
      </c>
      <c r="AB657" s="341">
        <f t="shared" si="456"/>
        <v>0</v>
      </c>
      <c r="AC657" s="343">
        <f t="shared" si="456"/>
        <v>0</v>
      </c>
      <c r="AD657" s="332" t="str">
        <f t="shared" si="456"/>
        <v>NA</v>
      </c>
      <c r="AE657" s="341">
        <f t="shared" si="456"/>
        <v>0</v>
      </c>
      <c r="AF657" s="342" t="str">
        <f t="shared" si="456"/>
        <v>NA</v>
      </c>
      <c r="AG657" s="341">
        <f t="shared" si="456"/>
        <v>0</v>
      </c>
      <c r="AH657" s="343">
        <f t="shared" si="456"/>
        <v>0</v>
      </c>
      <c r="AI657" s="332" t="str">
        <f t="shared" si="456"/>
        <v>NA</v>
      </c>
      <c r="AJ657" s="343" t="str">
        <f t="shared" si="456"/>
        <v>NA</v>
      </c>
      <c r="AK657" s="343">
        <f t="shared" si="456"/>
        <v>0</v>
      </c>
      <c r="AL657" s="351"/>
      <c r="AM657" s="345">
        <f t="shared" si="455"/>
        <v>-4.5154271813856055E-2</v>
      </c>
    </row>
    <row r="658" spans="1:39" ht="15">
      <c r="A658" s="56"/>
      <c r="B658" s="206"/>
      <c r="C658" s="207"/>
      <c r="D658" s="208"/>
      <c r="E658" s="212"/>
      <c r="F658" s="207"/>
      <c r="G658" s="208"/>
      <c r="H658" s="212"/>
      <c r="I658" s="207"/>
      <c r="J658" s="208"/>
      <c r="K658" s="212"/>
      <c r="L658" s="208"/>
      <c r="M658" s="212"/>
      <c r="N658" s="212"/>
      <c r="O658" s="207"/>
      <c r="P658" s="207"/>
      <c r="Q658" s="207"/>
      <c r="R658" s="208"/>
      <c r="S658" s="208"/>
      <c r="T658" s="212"/>
      <c r="U658" s="207"/>
      <c r="V658" s="208"/>
      <c r="W658" s="213"/>
      <c r="Y658" s="332"/>
      <c r="Z658" s="341"/>
      <c r="AA658" s="342"/>
      <c r="AB658" s="341"/>
      <c r="AC658" s="343"/>
      <c r="AD658" s="332"/>
      <c r="AE658" s="341"/>
      <c r="AF658" s="342"/>
      <c r="AG658" s="341"/>
      <c r="AH658" s="343"/>
      <c r="AI658" s="332"/>
      <c r="AJ658" s="343"/>
      <c r="AK658" s="343"/>
      <c r="AL658" s="351"/>
      <c r="AM658" s="345"/>
    </row>
    <row r="659" spans="1:39" ht="22.5" customHeight="1">
      <c r="A659" s="16" t="s">
        <v>94</v>
      </c>
      <c r="B659" s="206"/>
      <c r="C659" s="207"/>
      <c r="D659" s="208"/>
      <c r="E659" s="212"/>
      <c r="F659" s="207"/>
      <c r="G659" s="208"/>
      <c r="H659" s="212"/>
      <c r="I659" s="207"/>
      <c r="J659" s="208"/>
      <c r="K659" s="212"/>
      <c r="L659" s="208"/>
      <c r="M659" s="212"/>
      <c r="N659" s="212"/>
      <c r="O659" s="207"/>
      <c r="P659" s="207"/>
      <c r="Q659" s="207"/>
      <c r="R659" s="208"/>
      <c r="S659" s="208"/>
      <c r="T659" s="212"/>
      <c r="U659" s="207"/>
      <c r="V659" s="208"/>
      <c r="W659" s="213"/>
      <c r="Y659" s="332"/>
      <c r="Z659" s="341"/>
      <c r="AA659" s="342"/>
      <c r="AB659" s="341"/>
      <c r="AC659" s="343"/>
      <c r="AD659" s="332"/>
      <c r="AE659" s="341"/>
      <c r="AF659" s="342"/>
      <c r="AG659" s="341"/>
      <c r="AH659" s="343"/>
      <c r="AI659" s="332"/>
      <c r="AJ659" s="343"/>
      <c r="AK659" s="343"/>
      <c r="AL659" s="351"/>
      <c r="AM659" s="345"/>
    </row>
    <row r="660" spans="1:39" ht="22.5" customHeight="1">
      <c r="A660" s="56" t="s">
        <v>37</v>
      </c>
      <c r="B660" s="206">
        <f t="shared" ref="B660:W665" si="457">IF(B132=0, "NA",B484/B132)</f>
        <v>0</v>
      </c>
      <c r="C660" s="207">
        <f t="shared" si="457"/>
        <v>-9.7941926367560328E-2</v>
      </c>
      <c r="D660" s="208">
        <f t="shared" si="457"/>
        <v>-9.7941926367560453E-2</v>
      </c>
      <c r="E660" s="212" t="str">
        <f t="shared" si="457"/>
        <v>NA</v>
      </c>
      <c r="F660" s="207" t="str">
        <f t="shared" si="457"/>
        <v>NA</v>
      </c>
      <c r="G660" s="208" t="str">
        <f t="shared" si="457"/>
        <v>NA</v>
      </c>
      <c r="H660" s="212" t="str">
        <f t="shared" si="457"/>
        <v>NA</v>
      </c>
      <c r="I660" s="207" t="str">
        <f t="shared" si="457"/>
        <v>NA</v>
      </c>
      <c r="J660" s="208" t="str">
        <f t="shared" si="457"/>
        <v>NA</v>
      </c>
      <c r="K660" s="212">
        <f t="shared" si="457"/>
        <v>0</v>
      </c>
      <c r="L660" s="208">
        <f t="shared" si="457"/>
        <v>-9.7941926367560453E-2</v>
      </c>
      <c r="M660" s="212" t="str">
        <f t="shared" si="457"/>
        <v>NA</v>
      </c>
      <c r="N660" s="212" t="str">
        <f t="shared" si="457"/>
        <v>NA</v>
      </c>
      <c r="O660" s="207" t="str">
        <f t="shared" si="457"/>
        <v>NA</v>
      </c>
      <c r="P660" s="207" t="str">
        <f t="shared" si="457"/>
        <v>NA</v>
      </c>
      <c r="Q660" s="207" t="str">
        <f t="shared" si="457"/>
        <v>NA</v>
      </c>
      <c r="R660" s="208" t="str">
        <f t="shared" si="457"/>
        <v>NA</v>
      </c>
      <c r="S660" s="208" t="str">
        <f t="shared" si="457"/>
        <v>NA</v>
      </c>
      <c r="T660" s="212" t="str">
        <f t="shared" si="457"/>
        <v>NA</v>
      </c>
      <c r="U660" s="207" t="str">
        <f t="shared" si="457"/>
        <v>NA</v>
      </c>
      <c r="V660" s="208" t="str">
        <f t="shared" si="457"/>
        <v>NA</v>
      </c>
      <c r="W660" s="213">
        <f t="shared" si="457"/>
        <v>-9.7941926367560453E-2</v>
      </c>
      <c r="Y660" s="332" t="str">
        <f t="shared" ref="Y660:AK660" si="458">IF(Y132=0, "NA",Y484/Y132)</f>
        <v>NA</v>
      </c>
      <c r="Z660" s="341" t="str">
        <f t="shared" si="458"/>
        <v>NA</v>
      </c>
      <c r="AA660" s="342">
        <f t="shared" si="458"/>
        <v>0</v>
      </c>
      <c r="AB660" s="341">
        <f t="shared" si="458"/>
        <v>0</v>
      </c>
      <c r="AC660" s="343">
        <f t="shared" si="458"/>
        <v>0</v>
      </c>
      <c r="AD660" s="332" t="str">
        <f t="shared" si="458"/>
        <v>NA</v>
      </c>
      <c r="AE660" s="341" t="str">
        <f t="shared" si="458"/>
        <v>NA</v>
      </c>
      <c r="AF660" s="342" t="str">
        <f t="shared" si="458"/>
        <v>NA</v>
      </c>
      <c r="AG660" s="341" t="str">
        <f t="shared" si="458"/>
        <v>NA</v>
      </c>
      <c r="AH660" s="343" t="str">
        <f t="shared" si="458"/>
        <v>NA</v>
      </c>
      <c r="AI660" s="332" t="str">
        <f t="shared" si="458"/>
        <v>NA</v>
      </c>
      <c r="AJ660" s="343" t="str">
        <f t="shared" si="458"/>
        <v>NA</v>
      </c>
      <c r="AK660" s="343">
        <f t="shared" si="458"/>
        <v>0</v>
      </c>
      <c r="AL660" s="351"/>
      <c r="AM660" s="345">
        <f t="shared" ref="AM660:AM667" si="459">IF(AM132=0, "NA",AM484/AM132)</f>
        <v>-9.5360098638073612E-2</v>
      </c>
    </row>
    <row r="661" spans="1:39" ht="22.5" customHeight="1">
      <c r="A661" s="56" t="s">
        <v>38</v>
      </c>
      <c r="B661" s="206" t="str">
        <f t="shared" si="457"/>
        <v>NA</v>
      </c>
      <c r="C661" s="207" t="str">
        <f t="shared" si="457"/>
        <v>NA</v>
      </c>
      <c r="D661" s="208" t="str">
        <f t="shared" si="457"/>
        <v>NA</v>
      </c>
      <c r="E661" s="212" t="str">
        <f t="shared" si="457"/>
        <v>NA</v>
      </c>
      <c r="F661" s="207" t="str">
        <f t="shared" si="457"/>
        <v>NA</v>
      </c>
      <c r="G661" s="208" t="str">
        <f t="shared" si="457"/>
        <v>NA</v>
      </c>
      <c r="H661" s="212" t="str">
        <f t="shared" si="457"/>
        <v>NA</v>
      </c>
      <c r="I661" s="207" t="str">
        <f t="shared" si="457"/>
        <v>NA</v>
      </c>
      <c r="J661" s="208" t="str">
        <f t="shared" si="457"/>
        <v>NA</v>
      </c>
      <c r="K661" s="212" t="str">
        <f t="shared" si="457"/>
        <v>NA</v>
      </c>
      <c r="L661" s="208" t="str">
        <f t="shared" si="457"/>
        <v>NA</v>
      </c>
      <c r="M661" s="212" t="str">
        <f t="shared" si="457"/>
        <v>NA</v>
      </c>
      <c r="N661" s="212" t="str">
        <f t="shared" si="457"/>
        <v>NA</v>
      </c>
      <c r="O661" s="207" t="str">
        <f t="shared" si="457"/>
        <v>NA</v>
      </c>
      <c r="P661" s="207" t="str">
        <f t="shared" si="457"/>
        <v>NA</v>
      </c>
      <c r="Q661" s="207" t="str">
        <f t="shared" si="457"/>
        <v>NA</v>
      </c>
      <c r="R661" s="208" t="str">
        <f t="shared" si="457"/>
        <v>NA</v>
      </c>
      <c r="S661" s="208" t="str">
        <f t="shared" si="457"/>
        <v>NA</v>
      </c>
      <c r="T661" s="212" t="str">
        <f t="shared" si="457"/>
        <v>NA</v>
      </c>
      <c r="U661" s="207" t="str">
        <f t="shared" si="457"/>
        <v>NA</v>
      </c>
      <c r="V661" s="208" t="str">
        <f t="shared" si="457"/>
        <v>NA</v>
      </c>
      <c r="W661" s="213" t="str">
        <f t="shared" si="457"/>
        <v>NA</v>
      </c>
      <c r="Y661" s="332"/>
      <c r="Z661" s="341"/>
      <c r="AA661" s="342"/>
      <c r="AB661" s="341"/>
      <c r="AC661" s="343"/>
      <c r="AD661" s="332"/>
      <c r="AE661" s="341"/>
      <c r="AF661" s="342"/>
      <c r="AG661" s="341"/>
      <c r="AH661" s="343"/>
      <c r="AI661" s="332"/>
      <c r="AJ661" s="343"/>
      <c r="AK661" s="343"/>
      <c r="AL661" s="351"/>
      <c r="AM661" s="345"/>
    </row>
    <row r="662" spans="1:39" ht="22.5" customHeight="1">
      <c r="A662" s="56" t="s">
        <v>55</v>
      </c>
      <c r="B662" s="206">
        <f t="shared" si="457"/>
        <v>0</v>
      </c>
      <c r="C662" s="207">
        <f t="shared" si="457"/>
        <v>7.970816118560399E-2</v>
      </c>
      <c r="D662" s="208">
        <f t="shared" si="457"/>
        <v>7.9708161185604059E-2</v>
      </c>
      <c r="E662" s="212" t="str">
        <f t="shared" si="457"/>
        <v>NA</v>
      </c>
      <c r="F662" s="207" t="str">
        <f t="shared" si="457"/>
        <v>NA</v>
      </c>
      <c r="G662" s="208" t="str">
        <f t="shared" si="457"/>
        <v>NA</v>
      </c>
      <c r="H662" s="212" t="str">
        <f t="shared" si="457"/>
        <v>NA</v>
      </c>
      <c r="I662" s="207" t="str">
        <f t="shared" si="457"/>
        <v>NA</v>
      </c>
      <c r="J662" s="208" t="str">
        <f t="shared" si="457"/>
        <v>NA</v>
      </c>
      <c r="K662" s="212">
        <f t="shared" si="457"/>
        <v>0</v>
      </c>
      <c r="L662" s="208">
        <f t="shared" si="457"/>
        <v>7.9708161185604059E-2</v>
      </c>
      <c r="M662" s="212">
        <f t="shared" si="457"/>
        <v>0</v>
      </c>
      <c r="N662" s="212">
        <f t="shared" si="457"/>
        <v>7.9708161185604282E-2</v>
      </c>
      <c r="O662" s="207">
        <f t="shared" si="457"/>
        <v>7.6818107250289869E-2</v>
      </c>
      <c r="P662" s="207">
        <f t="shared" si="457"/>
        <v>3.778673019988397E-3</v>
      </c>
      <c r="Q662" s="207" t="str">
        <f t="shared" si="457"/>
        <v>NA</v>
      </c>
      <c r="R662" s="208">
        <f t="shared" si="457"/>
        <v>0.23106620135129616</v>
      </c>
      <c r="S662" s="208">
        <f t="shared" si="457"/>
        <v>0.23106620135129602</v>
      </c>
      <c r="T662" s="212" t="str">
        <f t="shared" si="457"/>
        <v>NA</v>
      </c>
      <c r="U662" s="207" t="str">
        <f t="shared" si="457"/>
        <v>NA</v>
      </c>
      <c r="V662" s="208" t="str">
        <f t="shared" si="457"/>
        <v>NA</v>
      </c>
      <c r="W662" s="213">
        <f t="shared" si="457"/>
        <v>0.12990728538291602</v>
      </c>
      <c r="Y662" s="332" t="str">
        <f t="shared" ref="Y662:AK665" si="460">IF(Y134=0, "NA",Y486/Y134)</f>
        <v>NA</v>
      </c>
      <c r="Z662" s="341" t="str">
        <f t="shared" si="460"/>
        <v>NA</v>
      </c>
      <c r="AA662" s="342" t="str">
        <f t="shared" si="460"/>
        <v>NA</v>
      </c>
      <c r="AB662" s="341" t="str">
        <f t="shared" si="460"/>
        <v>NA</v>
      </c>
      <c r="AC662" s="343" t="str">
        <f t="shared" si="460"/>
        <v>NA</v>
      </c>
      <c r="AD662" s="332">
        <f t="shared" si="460"/>
        <v>0</v>
      </c>
      <c r="AE662" s="341">
        <f t="shared" si="460"/>
        <v>0</v>
      </c>
      <c r="AF662" s="342">
        <f t="shared" si="460"/>
        <v>0</v>
      </c>
      <c r="AG662" s="341">
        <f t="shared" si="460"/>
        <v>0</v>
      </c>
      <c r="AH662" s="343">
        <f t="shared" si="460"/>
        <v>0</v>
      </c>
      <c r="AI662" s="332" t="str">
        <f t="shared" si="460"/>
        <v>NA</v>
      </c>
      <c r="AJ662" s="343" t="str">
        <f t="shared" si="460"/>
        <v>NA</v>
      </c>
      <c r="AK662" s="343">
        <f t="shared" si="460"/>
        <v>0</v>
      </c>
      <c r="AL662" s="351"/>
      <c r="AM662" s="345">
        <f t="shared" si="459"/>
        <v>0.11397574933053668</v>
      </c>
    </row>
    <row r="663" spans="1:39" ht="22.5" customHeight="1">
      <c r="A663" s="56" t="s">
        <v>56</v>
      </c>
      <c r="B663" s="214">
        <f t="shared" si="457"/>
        <v>0</v>
      </c>
      <c r="C663" s="207">
        <f t="shared" si="457"/>
        <v>7.970816118560399E-2</v>
      </c>
      <c r="D663" s="216">
        <f t="shared" si="457"/>
        <v>7.9708161185603962E-2</v>
      </c>
      <c r="E663" s="240" t="str">
        <f t="shared" si="457"/>
        <v>NA</v>
      </c>
      <c r="F663" s="207" t="str">
        <f t="shared" si="457"/>
        <v>NA</v>
      </c>
      <c r="G663" s="216" t="str">
        <f t="shared" si="457"/>
        <v>NA</v>
      </c>
      <c r="H663" s="240" t="str">
        <f t="shared" si="457"/>
        <v>NA</v>
      </c>
      <c r="I663" s="215" t="str">
        <f t="shared" si="457"/>
        <v>NA</v>
      </c>
      <c r="J663" s="216" t="str">
        <f t="shared" si="457"/>
        <v>NA</v>
      </c>
      <c r="K663" s="240">
        <f t="shared" si="457"/>
        <v>0</v>
      </c>
      <c r="L663" s="216">
        <f t="shared" si="457"/>
        <v>7.9708161185603962E-2</v>
      </c>
      <c r="M663" s="240">
        <f t="shared" si="457"/>
        <v>0</v>
      </c>
      <c r="N663" s="212">
        <f t="shared" si="457"/>
        <v>7.9708161185604282E-2</v>
      </c>
      <c r="O663" s="207">
        <f t="shared" si="457"/>
        <v>7.6818107250289869E-2</v>
      </c>
      <c r="P663" s="207">
        <f t="shared" si="457"/>
        <v>3.778673019988397E-3</v>
      </c>
      <c r="Q663" s="207">
        <f t="shared" si="457"/>
        <v>0</v>
      </c>
      <c r="R663" s="208">
        <f t="shared" si="457"/>
        <v>0.25237223127232072</v>
      </c>
      <c r="S663" s="216">
        <f t="shared" si="457"/>
        <v>0.25237223127232078</v>
      </c>
      <c r="T663" s="240" t="str">
        <f t="shared" si="457"/>
        <v>NA</v>
      </c>
      <c r="U663" s="215" t="str">
        <f t="shared" si="457"/>
        <v>NA</v>
      </c>
      <c r="V663" s="216" t="str">
        <f t="shared" si="457"/>
        <v>NA</v>
      </c>
      <c r="W663" s="218">
        <f t="shared" si="457"/>
        <v>0.13264802780252433</v>
      </c>
      <c r="Y663" s="337" t="str">
        <f t="shared" si="460"/>
        <v>NA</v>
      </c>
      <c r="Z663" s="364" t="str">
        <f t="shared" si="460"/>
        <v>NA</v>
      </c>
      <c r="AA663" s="365" t="str">
        <f t="shared" si="460"/>
        <v>NA</v>
      </c>
      <c r="AB663" s="364" t="str">
        <f t="shared" si="460"/>
        <v>NA</v>
      </c>
      <c r="AC663" s="366" t="str">
        <f t="shared" si="460"/>
        <v>NA</v>
      </c>
      <c r="AD663" s="337">
        <f t="shared" si="460"/>
        <v>0</v>
      </c>
      <c r="AE663" s="364">
        <f t="shared" si="460"/>
        <v>0</v>
      </c>
      <c r="AF663" s="365">
        <f t="shared" si="460"/>
        <v>0</v>
      </c>
      <c r="AG663" s="364">
        <f t="shared" si="460"/>
        <v>0</v>
      </c>
      <c r="AH663" s="366">
        <f t="shared" si="460"/>
        <v>0</v>
      </c>
      <c r="AI663" s="337" t="str">
        <f t="shared" si="460"/>
        <v>NA</v>
      </c>
      <c r="AJ663" s="366" t="str">
        <f t="shared" si="460"/>
        <v>NA</v>
      </c>
      <c r="AK663" s="366">
        <f t="shared" si="460"/>
        <v>0</v>
      </c>
      <c r="AL663" s="367"/>
      <c r="AM663" s="368">
        <f t="shared" si="459"/>
        <v>0.11584782952672169</v>
      </c>
    </row>
    <row r="664" spans="1:39" ht="22.5" customHeight="1">
      <c r="A664" s="56" t="s">
        <v>57</v>
      </c>
      <c r="B664" s="206">
        <f t="shared" si="457"/>
        <v>0</v>
      </c>
      <c r="C664" s="207" t="str">
        <f t="shared" si="457"/>
        <v>NA</v>
      </c>
      <c r="D664" s="217">
        <f t="shared" si="457"/>
        <v>7.9708161185604018E-2</v>
      </c>
      <c r="E664" s="221" t="str">
        <f t="shared" si="457"/>
        <v>NA</v>
      </c>
      <c r="F664" s="207" t="str">
        <f t="shared" si="457"/>
        <v>NA</v>
      </c>
      <c r="G664" s="217" t="str">
        <f t="shared" si="457"/>
        <v>NA</v>
      </c>
      <c r="H664" s="221" t="str">
        <f t="shared" si="457"/>
        <v>NA</v>
      </c>
      <c r="I664" s="222" t="str">
        <f t="shared" si="457"/>
        <v>NA</v>
      </c>
      <c r="J664" s="217" t="str">
        <f t="shared" si="457"/>
        <v>NA</v>
      </c>
      <c r="K664" s="212">
        <f t="shared" si="457"/>
        <v>0</v>
      </c>
      <c r="L664" s="208">
        <f t="shared" si="457"/>
        <v>7.9708161185604018E-2</v>
      </c>
      <c r="M664" s="212">
        <f t="shared" si="457"/>
        <v>0</v>
      </c>
      <c r="N664" s="212" t="str">
        <f t="shared" si="457"/>
        <v>NA</v>
      </c>
      <c r="O664" s="207" t="str">
        <f t="shared" si="457"/>
        <v>NA</v>
      </c>
      <c r="P664" s="207" t="str">
        <f t="shared" si="457"/>
        <v>NA</v>
      </c>
      <c r="Q664" s="207" t="str">
        <f t="shared" si="457"/>
        <v>NA</v>
      </c>
      <c r="R664" s="208" t="str">
        <f t="shared" si="457"/>
        <v>NA</v>
      </c>
      <c r="S664" s="217">
        <f t="shared" si="457"/>
        <v>0.240182443678679</v>
      </c>
      <c r="T664" s="221" t="str">
        <f t="shared" si="457"/>
        <v>NA</v>
      </c>
      <c r="U664" s="222" t="str">
        <f t="shared" si="457"/>
        <v>NA</v>
      </c>
      <c r="V664" s="217" t="str">
        <f t="shared" si="457"/>
        <v>NA</v>
      </c>
      <c r="W664" s="223">
        <f t="shared" si="457"/>
        <v>0.13113293874415044</v>
      </c>
      <c r="Y664" s="332" t="str">
        <f t="shared" si="460"/>
        <v>NA</v>
      </c>
      <c r="Z664" s="341" t="str">
        <f t="shared" si="460"/>
        <v>NA</v>
      </c>
      <c r="AA664" s="342" t="str">
        <f t="shared" si="460"/>
        <v>NA</v>
      </c>
      <c r="AB664" s="341" t="str">
        <f t="shared" si="460"/>
        <v>NA</v>
      </c>
      <c r="AC664" s="343" t="str">
        <f t="shared" si="460"/>
        <v>NA</v>
      </c>
      <c r="AD664" s="332" t="str">
        <f t="shared" si="460"/>
        <v>NA</v>
      </c>
      <c r="AE664" s="341">
        <f t="shared" si="460"/>
        <v>0</v>
      </c>
      <c r="AF664" s="342" t="str">
        <f t="shared" si="460"/>
        <v>NA</v>
      </c>
      <c r="AG664" s="341">
        <f t="shared" si="460"/>
        <v>0</v>
      </c>
      <c r="AH664" s="343">
        <f t="shared" si="460"/>
        <v>0</v>
      </c>
      <c r="AI664" s="332" t="str">
        <f t="shared" si="460"/>
        <v>NA</v>
      </c>
      <c r="AJ664" s="343" t="str">
        <f t="shared" si="460"/>
        <v>NA</v>
      </c>
      <c r="AK664" s="343">
        <f t="shared" si="460"/>
        <v>0</v>
      </c>
      <c r="AL664" s="351"/>
      <c r="AM664" s="345">
        <f t="shared" si="459"/>
        <v>0.11481506214739348</v>
      </c>
    </row>
    <row r="665" spans="1:39" ht="22.5" customHeight="1">
      <c r="A665" s="56" t="s">
        <v>58</v>
      </c>
      <c r="B665" s="206">
        <f t="shared" si="457"/>
        <v>0</v>
      </c>
      <c r="C665" s="207">
        <f t="shared" si="457"/>
        <v>0</v>
      </c>
      <c r="D665" s="208">
        <f t="shared" si="457"/>
        <v>-6.251629628300745E-2</v>
      </c>
      <c r="E665" s="212" t="str">
        <f t="shared" si="457"/>
        <v>NA</v>
      </c>
      <c r="F665" s="207" t="str">
        <f t="shared" si="457"/>
        <v>NA</v>
      </c>
      <c r="G665" s="208" t="str">
        <f t="shared" si="457"/>
        <v>NA</v>
      </c>
      <c r="H665" s="212" t="str">
        <f t="shared" si="457"/>
        <v>NA</v>
      </c>
      <c r="I665" s="207" t="str">
        <f t="shared" si="457"/>
        <v>NA</v>
      </c>
      <c r="J665" s="208" t="str">
        <f t="shared" si="457"/>
        <v>NA</v>
      </c>
      <c r="K665" s="212">
        <f t="shared" si="457"/>
        <v>0</v>
      </c>
      <c r="L665" s="208">
        <f t="shared" si="457"/>
        <v>-6.251629628300745E-2</v>
      </c>
      <c r="M665" s="212">
        <f t="shared" si="457"/>
        <v>0</v>
      </c>
      <c r="N665" s="212" t="str">
        <f t="shared" si="457"/>
        <v>NA</v>
      </c>
      <c r="O665" s="207" t="str">
        <f t="shared" si="457"/>
        <v>NA</v>
      </c>
      <c r="P665" s="207" t="str">
        <f t="shared" si="457"/>
        <v>NA</v>
      </c>
      <c r="Q665" s="207" t="str">
        <f t="shared" si="457"/>
        <v>NA</v>
      </c>
      <c r="R665" s="208" t="str">
        <f t="shared" si="457"/>
        <v>NA</v>
      </c>
      <c r="S665" s="208">
        <f t="shared" si="457"/>
        <v>0.240182443678679</v>
      </c>
      <c r="T665" s="212" t="str">
        <f t="shared" si="457"/>
        <v>NA</v>
      </c>
      <c r="U665" s="207" t="str">
        <f t="shared" si="457"/>
        <v>NA</v>
      </c>
      <c r="V665" s="208" t="str">
        <f t="shared" si="457"/>
        <v>NA</v>
      </c>
      <c r="W665" s="213">
        <f t="shared" si="457"/>
        <v>-3.6497973191280363E-2</v>
      </c>
      <c r="Y665" s="332" t="str">
        <f t="shared" si="460"/>
        <v>NA</v>
      </c>
      <c r="Z665" s="341" t="str">
        <f t="shared" si="460"/>
        <v>NA</v>
      </c>
      <c r="AA665" s="342" t="str">
        <f t="shared" si="460"/>
        <v>NA</v>
      </c>
      <c r="AB665" s="341">
        <f t="shared" si="460"/>
        <v>0</v>
      </c>
      <c r="AC665" s="343">
        <f t="shared" si="460"/>
        <v>0</v>
      </c>
      <c r="AD665" s="332" t="str">
        <f t="shared" si="460"/>
        <v>NA</v>
      </c>
      <c r="AE665" s="341">
        <f t="shared" si="460"/>
        <v>0</v>
      </c>
      <c r="AF665" s="342" t="str">
        <f t="shared" si="460"/>
        <v>NA</v>
      </c>
      <c r="AG665" s="341">
        <f t="shared" si="460"/>
        <v>0</v>
      </c>
      <c r="AH665" s="343">
        <f t="shared" si="460"/>
        <v>0</v>
      </c>
      <c r="AI665" s="332" t="str">
        <f t="shared" si="460"/>
        <v>NA</v>
      </c>
      <c r="AJ665" s="343" t="str">
        <f t="shared" si="460"/>
        <v>NA</v>
      </c>
      <c r="AK665" s="343">
        <f t="shared" si="460"/>
        <v>0</v>
      </c>
      <c r="AL665" s="351"/>
      <c r="AM665" s="345">
        <f t="shared" si="459"/>
        <v>-3.4499304284373616E-2</v>
      </c>
    </row>
    <row r="666" spans="1:39" ht="22.5" customHeight="1">
      <c r="A666" s="56"/>
      <c r="B666" s="206"/>
      <c r="C666" s="207"/>
      <c r="D666" s="208"/>
      <c r="E666" s="212"/>
      <c r="F666" s="207"/>
      <c r="G666" s="208"/>
      <c r="H666" s="212"/>
      <c r="I666" s="207"/>
      <c r="J666" s="208"/>
      <c r="K666" s="212"/>
      <c r="L666" s="208"/>
      <c r="M666" s="212"/>
      <c r="N666" s="212"/>
      <c r="O666" s="207"/>
      <c r="P666" s="207"/>
      <c r="Q666" s="207"/>
      <c r="R666" s="208"/>
      <c r="S666" s="208"/>
      <c r="T666" s="212"/>
      <c r="U666" s="207"/>
      <c r="V666" s="208"/>
      <c r="W666" s="213"/>
      <c r="Y666" s="332"/>
      <c r="Z666" s="341"/>
      <c r="AA666" s="342"/>
      <c r="AB666" s="341"/>
      <c r="AC666" s="343"/>
      <c r="AD666" s="332"/>
      <c r="AE666" s="341"/>
      <c r="AF666" s="342"/>
      <c r="AG666" s="341"/>
      <c r="AH666" s="343"/>
      <c r="AI666" s="332"/>
      <c r="AJ666" s="343"/>
      <c r="AK666" s="343"/>
      <c r="AL666" s="351"/>
      <c r="AM666" s="345"/>
    </row>
    <row r="667" spans="1:39" ht="22.5" customHeight="1">
      <c r="A667" s="16" t="s">
        <v>95</v>
      </c>
      <c r="B667" s="206">
        <f t="shared" ref="B667:W667" si="461">IF(B139=0, "NA",B491/B139)</f>
        <v>0</v>
      </c>
      <c r="C667" s="207" t="str">
        <f t="shared" si="461"/>
        <v>NA</v>
      </c>
      <c r="D667" s="208">
        <f t="shared" si="461"/>
        <v>-6.2516296283007422E-2</v>
      </c>
      <c r="E667" s="212" t="str">
        <f t="shared" si="461"/>
        <v>NA</v>
      </c>
      <c r="F667" s="207" t="str">
        <f t="shared" si="461"/>
        <v>NA</v>
      </c>
      <c r="G667" s="208" t="str">
        <f t="shared" si="461"/>
        <v>NA</v>
      </c>
      <c r="H667" s="212" t="str">
        <f t="shared" si="461"/>
        <v>NA</v>
      </c>
      <c r="I667" s="207" t="str">
        <f t="shared" si="461"/>
        <v>NA</v>
      </c>
      <c r="J667" s="208" t="str">
        <f t="shared" si="461"/>
        <v>NA</v>
      </c>
      <c r="K667" s="212">
        <f t="shared" si="461"/>
        <v>0</v>
      </c>
      <c r="L667" s="208">
        <f t="shared" si="461"/>
        <v>-6.2516296283007422E-2</v>
      </c>
      <c r="M667" s="212">
        <f t="shared" si="461"/>
        <v>0</v>
      </c>
      <c r="N667" s="212" t="str">
        <f t="shared" si="461"/>
        <v>NA</v>
      </c>
      <c r="O667" s="207" t="str">
        <f t="shared" si="461"/>
        <v>NA</v>
      </c>
      <c r="P667" s="207" t="str">
        <f t="shared" si="461"/>
        <v>NA</v>
      </c>
      <c r="Q667" s="207" t="str">
        <f t="shared" si="461"/>
        <v>NA</v>
      </c>
      <c r="R667" s="208" t="str">
        <f t="shared" si="461"/>
        <v>NA</v>
      </c>
      <c r="S667" s="208">
        <f t="shared" si="461"/>
        <v>0.31959285134818621</v>
      </c>
      <c r="T667" s="212" t="str">
        <f t="shared" si="461"/>
        <v>NA</v>
      </c>
      <c r="U667" s="207" t="str">
        <f t="shared" si="461"/>
        <v>NA</v>
      </c>
      <c r="V667" s="208" t="str">
        <f t="shared" si="461"/>
        <v>NA</v>
      </c>
      <c r="W667" s="213">
        <f t="shared" si="461"/>
        <v>-4.2910470644540032E-2</v>
      </c>
      <c r="Y667" s="332" t="str">
        <f t="shared" ref="Y667:AK667" si="462">IF(Y139=0, "NA",Y491/Y139)</f>
        <v>NA</v>
      </c>
      <c r="Z667" s="341" t="str">
        <f t="shared" si="462"/>
        <v>NA</v>
      </c>
      <c r="AA667" s="342" t="str">
        <f t="shared" si="462"/>
        <v>NA</v>
      </c>
      <c r="AB667" s="341">
        <f t="shared" si="462"/>
        <v>0</v>
      </c>
      <c r="AC667" s="343">
        <f t="shared" si="462"/>
        <v>0</v>
      </c>
      <c r="AD667" s="332" t="str">
        <f t="shared" si="462"/>
        <v>NA</v>
      </c>
      <c r="AE667" s="341">
        <f t="shared" si="462"/>
        <v>0</v>
      </c>
      <c r="AF667" s="342" t="str">
        <f t="shared" si="462"/>
        <v>NA</v>
      </c>
      <c r="AG667" s="341">
        <f t="shared" si="462"/>
        <v>0</v>
      </c>
      <c r="AH667" s="343">
        <f t="shared" si="462"/>
        <v>0</v>
      </c>
      <c r="AI667" s="332" t="str">
        <f t="shared" si="462"/>
        <v>NA</v>
      </c>
      <c r="AJ667" s="343" t="str">
        <f t="shared" si="462"/>
        <v>NA</v>
      </c>
      <c r="AK667" s="343">
        <f t="shared" si="462"/>
        <v>0</v>
      </c>
      <c r="AL667" s="351"/>
      <c r="AM667" s="345">
        <f t="shared" si="459"/>
        <v>-4.0476632778559854E-2</v>
      </c>
    </row>
    <row r="668" spans="1:39" ht="22.5" customHeight="1">
      <c r="A668" s="16"/>
      <c r="B668" s="220"/>
      <c r="C668" s="207"/>
      <c r="D668" s="217"/>
      <c r="E668" s="221"/>
      <c r="F668" s="207"/>
      <c r="G668" s="217"/>
      <c r="H668" s="221"/>
      <c r="I668" s="222"/>
      <c r="J668" s="217"/>
      <c r="K668" s="221"/>
      <c r="L668" s="217"/>
      <c r="M668" s="221"/>
      <c r="N668" s="212"/>
      <c r="O668" s="207"/>
      <c r="P668" s="207"/>
      <c r="Q668" s="207"/>
      <c r="R668" s="208"/>
      <c r="S668" s="217"/>
      <c r="T668" s="221"/>
      <c r="U668" s="222"/>
      <c r="V668" s="217"/>
      <c r="W668" s="223"/>
      <c r="Y668" s="333"/>
      <c r="Z668" s="346"/>
      <c r="AA668" s="347"/>
      <c r="AB668" s="346"/>
      <c r="AC668" s="348"/>
      <c r="AD668" s="333"/>
      <c r="AE668" s="346"/>
      <c r="AF668" s="347"/>
      <c r="AG668" s="346"/>
      <c r="AH668" s="348"/>
      <c r="AI668" s="333"/>
      <c r="AJ668" s="348"/>
      <c r="AK668" s="348"/>
      <c r="AL668" s="351"/>
      <c r="AM668" s="349"/>
    </row>
    <row r="669" spans="1:39" ht="22.5" customHeight="1">
      <c r="A669" s="16" t="s">
        <v>93</v>
      </c>
      <c r="B669" s="220"/>
      <c r="C669" s="207"/>
      <c r="D669" s="217"/>
      <c r="E669" s="221"/>
      <c r="F669" s="207"/>
      <c r="G669" s="217"/>
      <c r="H669" s="221"/>
      <c r="I669" s="222"/>
      <c r="J669" s="217"/>
      <c r="K669" s="221"/>
      <c r="L669" s="217"/>
      <c r="M669" s="221"/>
      <c r="N669" s="212"/>
      <c r="O669" s="207"/>
      <c r="P669" s="207"/>
      <c r="Q669" s="207"/>
      <c r="R669" s="208"/>
      <c r="S669" s="217"/>
      <c r="T669" s="221"/>
      <c r="U669" s="222"/>
      <c r="V669" s="217"/>
      <c r="W669" s="223"/>
      <c r="Y669" s="333"/>
      <c r="Z669" s="346"/>
      <c r="AA669" s="347"/>
      <c r="AB669" s="346"/>
      <c r="AC669" s="348"/>
      <c r="AD669" s="333"/>
      <c r="AE669" s="346"/>
      <c r="AF669" s="347"/>
      <c r="AG669" s="346"/>
      <c r="AH669" s="348"/>
      <c r="AI669" s="333"/>
      <c r="AJ669" s="348"/>
      <c r="AK669" s="348"/>
      <c r="AL669" s="351"/>
      <c r="AM669" s="349"/>
    </row>
    <row r="670" spans="1:39" ht="22.5" customHeight="1">
      <c r="A670" s="56" t="s">
        <v>37</v>
      </c>
      <c r="B670" s="206">
        <f t="shared" ref="B670:W672" si="463">IF(B142=0, "NA",B494/B142)</f>
        <v>0</v>
      </c>
      <c r="C670" s="207" t="e">
        <f t="shared" si="463"/>
        <v>#DIV/0!</v>
      </c>
      <c r="D670" s="208">
        <f t="shared" si="463"/>
        <v>-9.6983112053615442E-2</v>
      </c>
      <c r="E670" s="221" t="str">
        <f t="shared" si="463"/>
        <v>NA</v>
      </c>
      <c r="F670" s="207" t="str">
        <f t="shared" si="463"/>
        <v>NA</v>
      </c>
      <c r="G670" s="217" t="str">
        <f t="shared" si="463"/>
        <v>NA</v>
      </c>
      <c r="H670" s="221" t="str">
        <f t="shared" si="463"/>
        <v>NA</v>
      </c>
      <c r="I670" s="222" t="str">
        <f t="shared" si="463"/>
        <v>NA</v>
      </c>
      <c r="J670" s="217" t="str">
        <f t="shared" si="463"/>
        <v>NA</v>
      </c>
      <c r="K670" s="212">
        <f t="shared" si="463"/>
        <v>0</v>
      </c>
      <c r="L670" s="208">
        <f t="shared" si="463"/>
        <v>-9.6983112053615442E-2</v>
      </c>
      <c r="M670" s="212" t="str">
        <f t="shared" si="463"/>
        <v>NA</v>
      </c>
      <c r="N670" s="212" t="str">
        <f t="shared" si="463"/>
        <v>NA</v>
      </c>
      <c r="O670" s="207" t="str">
        <f t="shared" si="463"/>
        <v>NA</v>
      </c>
      <c r="P670" s="207" t="str">
        <f t="shared" si="463"/>
        <v>NA</v>
      </c>
      <c r="Q670" s="207" t="str">
        <f t="shared" si="463"/>
        <v>NA</v>
      </c>
      <c r="R670" s="208" t="str">
        <f t="shared" si="463"/>
        <v>NA</v>
      </c>
      <c r="S670" s="217" t="str">
        <f t="shared" si="463"/>
        <v>NA</v>
      </c>
      <c r="T670" s="221" t="str">
        <f t="shared" si="463"/>
        <v>NA</v>
      </c>
      <c r="U670" s="222" t="str">
        <f t="shared" si="463"/>
        <v>NA</v>
      </c>
      <c r="V670" s="217" t="str">
        <f t="shared" si="463"/>
        <v>NA</v>
      </c>
      <c r="W670" s="213">
        <f t="shared" si="463"/>
        <v>-9.6983112053615442E-2</v>
      </c>
      <c r="Y670" s="332" t="str">
        <f t="shared" ref="Y670:AK672" si="464">IF(Y142=0, "NA",Y494/Y142)</f>
        <v>NA</v>
      </c>
      <c r="Z670" s="341" t="str">
        <f t="shared" si="464"/>
        <v>NA</v>
      </c>
      <c r="AA670" s="342" t="str">
        <f t="shared" si="464"/>
        <v>NA</v>
      </c>
      <c r="AB670" s="341">
        <f t="shared" si="464"/>
        <v>0</v>
      </c>
      <c r="AC670" s="343">
        <f t="shared" si="464"/>
        <v>0</v>
      </c>
      <c r="AD670" s="332" t="str">
        <f t="shared" si="464"/>
        <v>NA</v>
      </c>
      <c r="AE670" s="341" t="str">
        <f t="shared" si="464"/>
        <v>NA</v>
      </c>
      <c r="AF670" s="342" t="str">
        <f t="shared" si="464"/>
        <v>NA</v>
      </c>
      <c r="AG670" s="341" t="str">
        <f t="shared" si="464"/>
        <v>NA</v>
      </c>
      <c r="AH670" s="343" t="str">
        <f t="shared" si="464"/>
        <v>NA</v>
      </c>
      <c r="AI670" s="332" t="str">
        <f t="shared" si="464"/>
        <v>NA</v>
      </c>
      <c r="AJ670" s="343" t="str">
        <f t="shared" si="464"/>
        <v>NA</v>
      </c>
      <c r="AK670" s="343">
        <f t="shared" si="464"/>
        <v>0</v>
      </c>
      <c r="AL670" s="350"/>
      <c r="AM670" s="345">
        <f t="shared" ref="AM670:AM672" si="465">IF(AM142=0, "NA",AM494/AM142)</f>
        <v>-9.4389019263212887E-2</v>
      </c>
    </row>
    <row r="671" spans="1:39" ht="22.5" customHeight="1">
      <c r="A671" s="56" t="s">
        <v>38</v>
      </c>
      <c r="B671" s="206">
        <f t="shared" si="463"/>
        <v>0</v>
      </c>
      <c r="C671" s="207" t="e">
        <f t="shared" si="463"/>
        <v>#DIV/0!</v>
      </c>
      <c r="D671" s="217">
        <f t="shared" si="463"/>
        <v>7.9708161185603948E-2</v>
      </c>
      <c r="E671" s="221" t="str">
        <f t="shared" si="463"/>
        <v>NA</v>
      </c>
      <c r="F671" s="207" t="str">
        <f t="shared" si="463"/>
        <v>NA</v>
      </c>
      <c r="G671" s="217" t="str">
        <f t="shared" si="463"/>
        <v>NA</v>
      </c>
      <c r="H671" s="221" t="str">
        <f t="shared" si="463"/>
        <v>NA</v>
      </c>
      <c r="I671" s="222" t="str">
        <f t="shared" si="463"/>
        <v>NA</v>
      </c>
      <c r="J671" s="217" t="str">
        <f t="shared" si="463"/>
        <v>NA</v>
      </c>
      <c r="K671" s="212">
        <f t="shared" si="463"/>
        <v>0</v>
      </c>
      <c r="L671" s="217">
        <f t="shared" si="463"/>
        <v>7.9708161185603948E-2</v>
      </c>
      <c r="M671" s="212">
        <f t="shared" si="463"/>
        <v>0</v>
      </c>
      <c r="N671" s="212" t="str">
        <f t="shared" si="463"/>
        <v>NA</v>
      </c>
      <c r="O671" s="207" t="str">
        <f t="shared" si="463"/>
        <v>NA</v>
      </c>
      <c r="P671" s="207" t="str">
        <f t="shared" si="463"/>
        <v>NA</v>
      </c>
      <c r="Q671" s="207" t="str">
        <f t="shared" si="463"/>
        <v>NA</v>
      </c>
      <c r="R671" s="208" t="str">
        <f t="shared" si="463"/>
        <v>NA</v>
      </c>
      <c r="S671" s="217">
        <f t="shared" si="463"/>
        <v>0.22755013927144124</v>
      </c>
      <c r="T671" s="221" t="str">
        <f t="shared" si="463"/>
        <v>NA</v>
      </c>
      <c r="U671" s="222" t="str">
        <f t="shared" si="463"/>
        <v>NA</v>
      </c>
      <c r="V671" s="217" t="str">
        <f t="shared" si="463"/>
        <v>NA</v>
      </c>
      <c r="W671" s="218">
        <f t="shared" si="463"/>
        <v>0.12036064495616208</v>
      </c>
      <c r="Y671" s="332" t="str">
        <f t="shared" si="464"/>
        <v>NA</v>
      </c>
      <c r="Z671" s="346" t="str">
        <f t="shared" si="464"/>
        <v>NA</v>
      </c>
      <c r="AA671" s="342" t="str">
        <f t="shared" si="464"/>
        <v>NA</v>
      </c>
      <c r="AB671" s="346" t="str">
        <f t="shared" si="464"/>
        <v>NA</v>
      </c>
      <c r="AC671" s="348" t="str">
        <f t="shared" si="464"/>
        <v>NA</v>
      </c>
      <c r="AD671" s="332" t="str">
        <f t="shared" si="464"/>
        <v>NA</v>
      </c>
      <c r="AE671" s="346">
        <f t="shared" si="464"/>
        <v>0</v>
      </c>
      <c r="AF671" s="342" t="str">
        <f t="shared" si="464"/>
        <v>NA</v>
      </c>
      <c r="AG671" s="346">
        <f t="shared" si="464"/>
        <v>0</v>
      </c>
      <c r="AH671" s="348">
        <f t="shared" si="464"/>
        <v>0</v>
      </c>
      <c r="AI671" s="332" t="str">
        <f t="shared" si="464"/>
        <v>NA</v>
      </c>
      <c r="AJ671" s="348" t="str">
        <f t="shared" si="464"/>
        <v>NA</v>
      </c>
      <c r="AK671" s="348">
        <f t="shared" si="464"/>
        <v>0</v>
      </c>
      <c r="AL671" s="350"/>
      <c r="AM671" s="349">
        <f t="shared" si="465"/>
        <v>0.10451279207030209</v>
      </c>
    </row>
    <row r="672" spans="1:39" ht="22.5" customHeight="1" thickBot="1">
      <c r="A672" s="246" t="s">
        <v>58</v>
      </c>
      <c r="B672" s="247">
        <f t="shared" si="463"/>
        <v>0</v>
      </c>
      <c r="C672" s="248" t="str">
        <f t="shared" si="463"/>
        <v>NA</v>
      </c>
      <c r="D672" s="249">
        <f t="shared" si="463"/>
        <v>-6.1729735389471914E-2</v>
      </c>
      <c r="E672" s="250" t="str">
        <f t="shared" si="463"/>
        <v>NA</v>
      </c>
      <c r="F672" s="248" t="str">
        <f t="shared" si="463"/>
        <v>NA</v>
      </c>
      <c r="G672" s="249" t="str">
        <f t="shared" si="463"/>
        <v>NA</v>
      </c>
      <c r="H672" s="250" t="str">
        <f t="shared" si="463"/>
        <v>NA</v>
      </c>
      <c r="I672" s="248" t="str">
        <f t="shared" si="463"/>
        <v>NA</v>
      </c>
      <c r="J672" s="249" t="str">
        <f t="shared" si="463"/>
        <v>NA</v>
      </c>
      <c r="K672" s="250">
        <f t="shared" si="463"/>
        <v>0</v>
      </c>
      <c r="L672" s="249">
        <f t="shared" si="463"/>
        <v>-6.1729735389471914E-2</v>
      </c>
      <c r="M672" s="250">
        <f t="shared" si="463"/>
        <v>0</v>
      </c>
      <c r="N672" s="250" t="str">
        <f t="shared" si="463"/>
        <v>NA</v>
      </c>
      <c r="O672" s="248" t="str">
        <f t="shared" si="463"/>
        <v>NA</v>
      </c>
      <c r="P672" s="248" t="str">
        <f t="shared" si="463"/>
        <v>NA</v>
      </c>
      <c r="Q672" s="248" t="str">
        <f t="shared" si="463"/>
        <v>NA</v>
      </c>
      <c r="R672" s="249" t="str">
        <f t="shared" si="463"/>
        <v>NA</v>
      </c>
      <c r="S672" s="249">
        <f t="shared" si="463"/>
        <v>0.22755013927144124</v>
      </c>
      <c r="T672" s="250" t="str">
        <f t="shared" si="463"/>
        <v>NA</v>
      </c>
      <c r="U672" s="248" t="str">
        <f t="shared" si="463"/>
        <v>NA</v>
      </c>
      <c r="V672" s="249" t="str">
        <f t="shared" si="463"/>
        <v>NA</v>
      </c>
      <c r="W672" s="251">
        <f t="shared" si="463"/>
        <v>-4.1379947973387614E-2</v>
      </c>
      <c r="Y672" s="332" t="str">
        <f t="shared" si="464"/>
        <v>NA</v>
      </c>
      <c r="Z672" s="341" t="str">
        <f t="shared" si="464"/>
        <v>NA</v>
      </c>
      <c r="AA672" s="342" t="str">
        <f t="shared" si="464"/>
        <v>NA</v>
      </c>
      <c r="AB672" s="341">
        <f t="shared" si="464"/>
        <v>0</v>
      </c>
      <c r="AC672" s="343">
        <f t="shared" si="464"/>
        <v>0</v>
      </c>
      <c r="AD672" s="332" t="str">
        <f t="shared" si="464"/>
        <v>NA</v>
      </c>
      <c r="AE672" s="341">
        <f t="shared" si="464"/>
        <v>0</v>
      </c>
      <c r="AF672" s="342" t="str">
        <f t="shared" si="464"/>
        <v>NA</v>
      </c>
      <c r="AG672" s="341">
        <f t="shared" si="464"/>
        <v>0</v>
      </c>
      <c r="AH672" s="343">
        <f t="shared" si="464"/>
        <v>0</v>
      </c>
      <c r="AI672" s="332" t="str">
        <f t="shared" si="464"/>
        <v>NA</v>
      </c>
      <c r="AJ672" s="343" t="str">
        <f t="shared" si="464"/>
        <v>NA</v>
      </c>
      <c r="AK672" s="343">
        <f t="shared" si="464"/>
        <v>0</v>
      </c>
      <c r="AL672" s="344"/>
      <c r="AM672" s="345">
        <f t="shared" si="465"/>
        <v>-3.9065511704322937E-2</v>
      </c>
    </row>
    <row r="673" spans="1:39" ht="17.25">
      <c r="A673" s="16"/>
      <c r="B673" s="220"/>
      <c r="C673" s="207"/>
      <c r="D673" s="217"/>
      <c r="E673" s="221"/>
      <c r="F673" s="207"/>
      <c r="G673" s="217"/>
      <c r="H673" s="221"/>
      <c r="I673" s="222"/>
      <c r="J673" s="217"/>
      <c r="K673" s="221"/>
      <c r="L673" s="217"/>
      <c r="M673" s="221"/>
      <c r="N673" s="212"/>
      <c r="O673" s="207"/>
      <c r="P673" s="207"/>
      <c r="Q673" s="207"/>
      <c r="R673" s="208"/>
      <c r="S673" s="217"/>
      <c r="T673" s="221"/>
      <c r="U673" s="222"/>
      <c r="V673" s="217"/>
      <c r="W673" s="229"/>
      <c r="Y673" s="339"/>
      <c r="Z673" s="373"/>
      <c r="AA673" s="374"/>
      <c r="AB673" s="373"/>
      <c r="AC673" s="375"/>
      <c r="AD673" s="339"/>
      <c r="AE673" s="373"/>
      <c r="AF673" s="374"/>
      <c r="AG673" s="373"/>
      <c r="AH673" s="375"/>
      <c r="AI673" s="339"/>
      <c r="AJ673" s="375"/>
      <c r="AK673" s="375"/>
      <c r="AL673" s="351"/>
      <c r="AM673" s="376"/>
    </row>
    <row r="674" spans="1:39" ht="22.5" customHeight="1">
      <c r="A674" s="16" t="s">
        <v>73</v>
      </c>
      <c r="B674" s="220"/>
      <c r="C674" s="207"/>
      <c r="D674" s="217"/>
      <c r="E674" s="221"/>
      <c r="F674" s="207"/>
      <c r="G674" s="217"/>
      <c r="H674" s="221"/>
      <c r="I674" s="222"/>
      <c r="J674" s="217"/>
      <c r="K674" s="221"/>
      <c r="L674" s="217"/>
      <c r="M674" s="221"/>
      <c r="N674" s="212"/>
      <c r="O674" s="207"/>
      <c r="P674" s="207"/>
      <c r="Q674" s="207"/>
      <c r="R674" s="208"/>
      <c r="S674" s="217"/>
      <c r="T674" s="221"/>
      <c r="U674" s="222"/>
      <c r="V674" s="217"/>
      <c r="W674" s="229"/>
      <c r="Y674" s="333"/>
      <c r="Z674" s="346"/>
      <c r="AA674" s="347"/>
      <c r="AB674" s="346"/>
      <c r="AC674" s="348"/>
      <c r="AD674" s="333"/>
      <c r="AE674" s="346"/>
      <c r="AF674" s="347"/>
      <c r="AG674" s="346"/>
      <c r="AH674" s="348"/>
      <c r="AI674" s="333"/>
      <c r="AJ674" s="348"/>
      <c r="AK674" s="348"/>
      <c r="AL674" s="351"/>
      <c r="AM674" s="349"/>
    </row>
    <row r="675" spans="1:39" ht="22.5" customHeight="1">
      <c r="A675" s="56" t="s">
        <v>37</v>
      </c>
      <c r="B675" s="206">
        <f t="shared" ref="B675:W677" si="466">IF(B147=0, "NA",B499/B147)</f>
        <v>0</v>
      </c>
      <c r="C675" s="207" t="str">
        <f t="shared" si="466"/>
        <v>NA</v>
      </c>
      <c r="D675" s="208">
        <f t="shared" si="466"/>
        <v>-9.2211692817250154E-2</v>
      </c>
      <c r="E675" s="212">
        <f t="shared" si="466"/>
        <v>0</v>
      </c>
      <c r="F675" s="207" t="str">
        <f t="shared" si="466"/>
        <v>NA</v>
      </c>
      <c r="G675" s="208">
        <f t="shared" si="466"/>
        <v>-5.3447033594344745E-2</v>
      </c>
      <c r="H675" s="212" t="str">
        <f t="shared" si="466"/>
        <v>NA</v>
      </c>
      <c r="I675" s="207" t="str">
        <f t="shared" si="466"/>
        <v>NA</v>
      </c>
      <c r="J675" s="208" t="str">
        <f t="shared" si="466"/>
        <v>NA</v>
      </c>
      <c r="K675" s="212">
        <f t="shared" si="466"/>
        <v>0</v>
      </c>
      <c r="L675" s="208">
        <f t="shared" si="466"/>
        <v>-8.9587678881269089E-2</v>
      </c>
      <c r="M675" s="212" t="str">
        <f t="shared" si="466"/>
        <v>NA</v>
      </c>
      <c r="N675" s="212" t="str">
        <f t="shared" si="466"/>
        <v>NA</v>
      </c>
      <c r="O675" s="207" t="str">
        <f t="shared" si="466"/>
        <v>NA</v>
      </c>
      <c r="P675" s="207" t="str">
        <f t="shared" si="466"/>
        <v>NA</v>
      </c>
      <c r="Q675" s="207" t="str">
        <f t="shared" si="466"/>
        <v>NA</v>
      </c>
      <c r="R675" s="208" t="str">
        <f t="shared" si="466"/>
        <v>NA</v>
      </c>
      <c r="S675" s="208" t="str">
        <f t="shared" si="466"/>
        <v>NA</v>
      </c>
      <c r="T675" s="221" t="str">
        <f t="shared" si="466"/>
        <v>NA</v>
      </c>
      <c r="U675" s="222" t="str">
        <f t="shared" si="466"/>
        <v>NA</v>
      </c>
      <c r="V675" s="217" t="str">
        <f t="shared" si="466"/>
        <v>NA</v>
      </c>
      <c r="W675" s="213">
        <f t="shared" si="466"/>
        <v>-8.9587678881269089E-2</v>
      </c>
      <c r="Y675" s="332" t="str">
        <f t="shared" ref="Y675:AK677" si="467">IF(Y147=0, "NA",Y499/Y147)</f>
        <v>NA</v>
      </c>
      <c r="Z675" s="341" t="str">
        <f t="shared" si="467"/>
        <v>NA</v>
      </c>
      <c r="AA675" s="342" t="str">
        <f t="shared" si="467"/>
        <v>NA</v>
      </c>
      <c r="AB675" s="341">
        <f t="shared" si="467"/>
        <v>0</v>
      </c>
      <c r="AC675" s="343">
        <f t="shared" si="467"/>
        <v>0</v>
      </c>
      <c r="AD675" s="332" t="str">
        <f t="shared" si="467"/>
        <v>NA</v>
      </c>
      <c r="AE675" s="341" t="str">
        <f t="shared" si="467"/>
        <v>NA</v>
      </c>
      <c r="AF675" s="342" t="str">
        <f t="shared" si="467"/>
        <v>NA</v>
      </c>
      <c r="AG675" s="341" t="str">
        <f t="shared" si="467"/>
        <v>NA</v>
      </c>
      <c r="AH675" s="343" t="str">
        <f t="shared" si="467"/>
        <v>NA</v>
      </c>
      <c r="AI675" s="332" t="str">
        <f t="shared" si="467"/>
        <v>NA</v>
      </c>
      <c r="AJ675" s="343" t="str">
        <f t="shared" si="467"/>
        <v>NA</v>
      </c>
      <c r="AK675" s="343">
        <f t="shared" si="467"/>
        <v>0</v>
      </c>
      <c r="AL675" s="350"/>
      <c r="AM675" s="345">
        <f t="shared" ref="AM675:AM677" si="468">IF(AM147=0, "NA",AM499/AM147)</f>
        <v>-8.7460635836659195E-2</v>
      </c>
    </row>
    <row r="676" spans="1:39" ht="22.5" customHeight="1">
      <c r="A676" s="56" t="s">
        <v>38</v>
      </c>
      <c r="B676" s="206">
        <f t="shared" si="466"/>
        <v>0</v>
      </c>
      <c r="C676" s="207" t="str">
        <f t="shared" si="466"/>
        <v>NA</v>
      </c>
      <c r="D676" s="217">
        <f t="shared" si="466"/>
        <v>7.3617140286311222E-2</v>
      </c>
      <c r="E676" s="212">
        <f t="shared" si="466"/>
        <v>0</v>
      </c>
      <c r="F676" s="207" t="str">
        <f t="shared" si="466"/>
        <v>NA</v>
      </c>
      <c r="G676" s="217">
        <f t="shared" si="466"/>
        <v>8.6323772320893929E-2</v>
      </c>
      <c r="H676" s="212" t="str">
        <f t="shared" si="466"/>
        <v>NA</v>
      </c>
      <c r="I676" s="207" t="str">
        <f t="shared" si="466"/>
        <v>NA</v>
      </c>
      <c r="J676" s="217" t="str">
        <f t="shared" si="466"/>
        <v>NA</v>
      </c>
      <c r="K676" s="212">
        <f t="shared" si="466"/>
        <v>0</v>
      </c>
      <c r="L676" s="216">
        <f t="shared" si="466"/>
        <v>7.4511927583884141E-2</v>
      </c>
      <c r="M676" s="212">
        <f t="shared" si="466"/>
        <v>0</v>
      </c>
      <c r="N676" s="212" t="str">
        <f t="shared" si="466"/>
        <v>NA</v>
      </c>
      <c r="O676" s="207" t="str">
        <f t="shared" si="466"/>
        <v>NA</v>
      </c>
      <c r="P676" s="207" t="str">
        <f t="shared" si="466"/>
        <v>NA</v>
      </c>
      <c r="Q676" s="207" t="str">
        <f t="shared" si="466"/>
        <v>NA</v>
      </c>
      <c r="R676" s="208" t="str">
        <f t="shared" si="466"/>
        <v>NA</v>
      </c>
      <c r="S676" s="217">
        <f t="shared" si="466"/>
        <v>9.9222416993835327E-2</v>
      </c>
      <c r="T676" s="221" t="str">
        <f t="shared" si="466"/>
        <v>NA</v>
      </c>
      <c r="U676" s="222" t="str">
        <f t="shared" si="466"/>
        <v>NA</v>
      </c>
      <c r="V676" s="217" t="str">
        <f t="shared" si="466"/>
        <v>NA</v>
      </c>
      <c r="W676" s="213">
        <f t="shared" si="466"/>
        <v>8.5036720680148836E-2</v>
      </c>
      <c r="Y676" s="332" t="str">
        <f t="shared" si="467"/>
        <v>NA</v>
      </c>
      <c r="Z676" s="364" t="str">
        <f t="shared" si="467"/>
        <v>NA</v>
      </c>
      <c r="AA676" s="342" t="str">
        <f t="shared" si="467"/>
        <v>NA</v>
      </c>
      <c r="AB676" s="364" t="str">
        <f t="shared" si="467"/>
        <v>NA</v>
      </c>
      <c r="AC676" s="366" t="str">
        <f t="shared" si="467"/>
        <v>NA</v>
      </c>
      <c r="AD676" s="332" t="str">
        <f t="shared" si="467"/>
        <v>NA</v>
      </c>
      <c r="AE676" s="364">
        <f t="shared" si="467"/>
        <v>0</v>
      </c>
      <c r="AF676" s="342" t="str">
        <f t="shared" si="467"/>
        <v>NA</v>
      </c>
      <c r="AG676" s="364">
        <f t="shared" si="467"/>
        <v>0</v>
      </c>
      <c r="AH676" s="366">
        <f t="shared" si="467"/>
        <v>0</v>
      </c>
      <c r="AI676" s="332" t="str">
        <f t="shared" si="467"/>
        <v>NA</v>
      </c>
      <c r="AJ676" s="366" t="str">
        <f t="shared" si="467"/>
        <v>NA</v>
      </c>
      <c r="AK676" s="366">
        <f t="shared" si="467"/>
        <v>0</v>
      </c>
      <c r="AL676" s="350"/>
      <c r="AM676" s="368">
        <f t="shared" si="468"/>
        <v>7.6982818641468609E-2</v>
      </c>
    </row>
    <row r="677" spans="1:39" ht="22.5" customHeight="1">
      <c r="A677" s="127" t="s">
        <v>74</v>
      </c>
      <c r="B677" s="224">
        <f t="shared" si="466"/>
        <v>0</v>
      </c>
      <c r="C677" s="225" t="str">
        <f t="shared" si="466"/>
        <v>NA</v>
      </c>
      <c r="D677" s="226">
        <f t="shared" si="466"/>
        <v>-5.4397171752176822E-2</v>
      </c>
      <c r="E677" s="227">
        <f t="shared" si="466"/>
        <v>0</v>
      </c>
      <c r="F677" s="225" t="str">
        <f t="shared" si="466"/>
        <v>NA</v>
      </c>
      <c r="G677" s="226">
        <f t="shared" si="466"/>
        <v>-2.051834647730192E-2</v>
      </c>
      <c r="H677" s="227" t="str">
        <f t="shared" si="466"/>
        <v>NA</v>
      </c>
      <c r="I677" s="225" t="str">
        <f t="shared" si="466"/>
        <v>NA</v>
      </c>
      <c r="J677" s="226" t="str">
        <f t="shared" si="466"/>
        <v>NA</v>
      </c>
      <c r="K677" s="227">
        <f t="shared" si="466"/>
        <v>0</v>
      </c>
      <c r="L677" s="226">
        <f t="shared" si="466"/>
        <v>-5.2082761030964146E-2</v>
      </c>
      <c r="M677" s="227">
        <f t="shared" si="466"/>
        <v>0</v>
      </c>
      <c r="N677" s="227" t="str">
        <f t="shared" si="466"/>
        <v>NA</v>
      </c>
      <c r="O677" s="225" t="str">
        <f t="shared" si="466"/>
        <v>NA</v>
      </c>
      <c r="P677" s="225" t="str">
        <f t="shared" si="466"/>
        <v>NA</v>
      </c>
      <c r="Q677" s="225" t="str">
        <f t="shared" si="466"/>
        <v>NA</v>
      </c>
      <c r="R677" s="226" t="str">
        <f t="shared" si="466"/>
        <v>NA</v>
      </c>
      <c r="S677" s="226">
        <f t="shared" si="466"/>
        <v>9.9222416993835327E-2</v>
      </c>
      <c r="T677" s="227" t="str">
        <f t="shared" si="466"/>
        <v>NA</v>
      </c>
      <c r="U677" s="225" t="str">
        <f t="shared" si="466"/>
        <v>NA</v>
      </c>
      <c r="V677" s="226" t="str">
        <f t="shared" si="466"/>
        <v>NA</v>
      </c>
      <c r="W677" s="239">
        <f t="shared" si="466"/>
        <v>-3.0146028186875055E-2</v>
      </c>
      <c r="Y677" s="336" t="str">
        <f t="shared" si="467"/>
        <v>NA</v>
      </c>
      <c r="Z677" s="360" t="str">
        <f t="shared" si="467"/>
        <v>NA</v>
      </c>
      <c r="AA677" s="361" t="str">
        <f t="shared" si="467"/>
        <v>NA</v>
      </c>
      <c r="AB677" s="360">
        <f t="shared" si="467"/>
        <v>0</v>
      </c>
      <c r="AC677" s="362">
        <f t="shared" si="467"/>
        <v>0</v>
      </c>
      <c r="AD677" s="336" t="str">
        <f t="shared" si="467"/>
        <v>NA</v>
      </c>
      <c r="AE677" s="360">
        <f t="shared" si="467"/>
        <v>0</v>
      </c>
      <c r="AF677" s="361" t="str">
        <f t="shared" si="467"/>
        <v>NA</v>
      </c>
      <c r="AG677" s="360">
        <f t="shared" si="467"/>
        <v>0</v>
      </c>
      <c r="AH677" s="362">
        <f t="shared" si="467"/>
        <v>0</v>
      </c>
      <c r="AI677" s="336" t="str">
        <f t="shared" si="467"/>
        <v>NA</v>
      </c>
      <c r="AJ677" s="362" t="str">
        <f t="shared" si="467"/>
        <v>NA</v>
      </c>
      <c r="AK677" s="362">
        <f t="shared" si="467"/>
        <v>0</v>
      </c>
      <c r="AL677" s="344"/>
      <c r="AM677" s="363">
        <f t="shared" si="468"/>
        <v>-2.8665356015560382E-2</v>
      </c>
    </row>
    <row r="678" spans="1:39" ht="22.5" customHeight="1">
      <c r="A678" s="16"/>
      <c r="B678" s="206"/>
      <c r="C678" s="207"/>
      <c r="D678" s="208"/>
      <c r="E678" s="212"/>
      <c r="F678" s="207"/>
      <c r="G678" s="208"/>
      <c r="H678" s="212"/>
      <c r="I678" s="207"/>
      <c r="J678" s="208"/>
      <c r="K678" s="212"/>
      <c r="L678" s="208"/>
      <c r="M678" s="212"/>
      <c r="N678" s="212"/>
      <c r="O678" s="207"/>
      <c r="P678" s="207"/>
      <c r="Q678" s="207"/>
      <c r="R678" s="208"/>
      <c r="S678" s="208"/>
      <c r="T678" s="212"/>
      <c r="U678" s="207"/>
      <c r="V678" s="208"/>
      <c r="W678" s="229"/>
      <c r="Y678" s="332"/>
      <c r="Z678" s="341"/>
      <c r="AA678" s="342"/>
      <c r="AB678" s="341"/>
      <c r="AC678" s="343"/>
      <c r="AD678" s="332"/>
      <c r="AE678" s="341"/>
      <c r="AF678" s="342"/>
      <c r="AG678" s="341"/>
      <c r="AH678" s="343"/>
      <c r="AI678" s="332"/>
      <c r="AJ678" s="343"/>
      <c r="AK678" s="343"/>
      <c r="AL678" s="351"/>
      <c r="AM678" s="345"/>
    </row>
    <row r="679" spans="1:39" ht="22.5" customHeight="1">
      <c r="A679" s="38" t="s">
        <v>75</v>
      </c>
      <c r="B679" s="230"/>
      <c r="C679" s="231"/>
      <c r="D679" s="232"/>
      <c r="E679" s="233"/>
      <c r="F679" s="231"/>
      <c r="G679" s="232"/>
      <c r="H679" s="233"/>
      <c r="I679" s="231"/>
      <c r="J679" s="232"/>
      <c r="K679" s="233"/>
      <c r="L679" s="232"/>
      <c r="M679" s="233"/>
      <c r="N679" s="233"/>
      <c r="O679" s="231"/>
      <c r="P679" s="231"/>
      <c r="Q679" s="231"/>
      <c r="R679" s="232"/>
      <c r="S679" s="232"/>
      <c r="T679" s="233"/>
      <c r="U679" s="231"/>
      <c r="V679" s="232"/>
      <c r="W679" s="234"/>
      <c r="Y679" s="335"/>
      <c r="Z679" s="356"/>
      <c r="AA679" s="357"/>
      <c r="AB679" s="356"/>
      <c r="AC679" s="358"/>
      <c r="AD679" s="335"/>
      <c r="AE679" s="356"/>
      <c r="AF679" s="357"/>
      <c r="AG679" s="356"/>
      <c r="AH679" s="358"/>
      <c r="AI679" s="335"/>
      <c r="AJ679" s="358"/>
      <c r="AK679" s="358"/>
      <c r="AL679" s="351"/>
      <c r="AM679" s="359"/>
    </row>
    <row r="680" spans="1:39" ht="22.5" customHeight="1">
      <c r="A680" s="54"/>
      <c r="B680" s="206"/>
      <c r="C680" s="207"/>
      <c r="D680" s="208"/>
      <c r="E680" s="212"/>
      <c r="F680" s="207"/>
      <c r="G680" s="208"/>
      <c r="H680" s="212"/>
      <c r="I680" s="207"/>
      <c r="J680" s="208"/>
      <c r="K680" s="212"/>
      <c r="L680" s="208"/>
      <c r="M680" s="212"/>
      <c r="N680" s="212"/>
      <c r="O680" s="207"/>
      <c r="P680" s="207"/>
      <c r="Q680" s="207"/>
      <c r="R680" s="208"/>
      <c r="S680" s="208"/>
      <c r="T680" s="212"/>
      <c r="U680" s="207"/>
      <c r="V680" s="208"/>
      <c r="W680" s="229"/>
      <c r="Y680" s="332"/>
      <c r="Z680" s="341"/>
      <c r="AA680" s="342"/>
      <c r="AB680" s="341"/>
      <c r="AC680" s="343"/>
      <c r="AD680" s="332"/>
      <c r="AE680" s="341"/>
      <c r="AF680" s="342"/>
      <c r="AG680" s="341"/>
      <c r="AH680" s="343"/>
      <c r="AI680" s="332"/>
      <c r="AJ680" s="343"/>
      <c r="AK680" s="343"/>
      <c r="AL680" s="351"/>
      <c r="AM680" s="345"/>
    </row>
    <row r="681" spans="1:39" ht="22.5" customHeight="1">
      <c r="A681" s="16" t="s">
        <v>83</v>
      </c>
      <c r="B681" s="206"/>
      <c r="C681" s="207"/>
      <c r="D681" s="208"/>
      <c r="E681" s="212"/>
      <c r="F681" s="207"/>
      <c r="G681" s="208"/>
      <c r="H681" s="212"/>
      <c r="I681" s="207"/>
      <c r="J681" s="208"/>
      <c r="K681" s="212"/>
      <c r="L681" s="208"/>
      <c r="M681" s="212"/>
      <c r="N681" s="212"/>
      <c r="O681" s="207"/>
      <c r="P681" s="207"/>
      <c r="Q681" s="207"/>
      <c r="R681" s="208"/>
      <c r="S681" s="208"/>
      <c r="T681" s="212"/>
      <c r="U681" s="207"/>
      <c r="V681" s="208"/>
      <c r="W681" s="213"/>
      <c r="Y681" s="332"/>
      <c r="Z681" s="341"/>
      <c r="AA681" s="342"/>
      <c r="AB681" s="341"/>
      <c r="AC681" s="343"/>
      <c r="AD681" s="332"/>
      <c r="AE681" s="341"/>
      <c r="AF681" s="342"/>
      <c r="AG681" s="341"/>
      <c r="AH681" s="343"/>
      <c r="AI681" s="332"/>
      <c r="AJ681" s="343"/>
      <c r="AK681" s="343"/>
      <c r="AL681" s="351"/>
      <c r="AM681" s="345"/>
    </row>
    <row r="682" spans="1:39" ht="22.5" customHeight="1">
      <c r="A682" s="56" t="s">
        <v>37</v>
      </c>
      <c r="B682" s="206">
        <f t="shared" ref="B682:W687" si="469">IF(B154=0, "NA",B506/B154)</f>
        <v>0</v>
      </c>
      <c r="C682" s="207">
        <f t="shared" si="469"/>
        <v>-8.9827429036535636E-3</v>
      </c>
      <c r="D682" s="208">
        <f t="shared" si="469"/>
        <v>-8.9827429036535879E-3</v>
      </c>
      <c r="E682" s="212" t="str">
        <f t="shared" si="469"/>
        <v>NA</v>
      </c>
      <c r="F682" s="207" t="str">
        <f t="shared" si="469"/>
        <v>NA</v>
      </c>
      <c r="G682" s="208" t="str">
        <f t="shared" si="469"/>
        <v>NA</v>
      </c>
      <c r="H682" s="212" t="str">
        <f t="shared" si="469"/>
        <v>NA</v>
      </c>
      <c r="I682" s="207" t="str">
        <f t="shared" si="469"/>
        <v>NA</v>
      </c>
      <c r="J682" s="208" t="str">
        <f t="shared" si="469"/>
        <v>NA</v>
      </c>
      <c r="K682" s="212">
        <f t="shared" si="469"/>
        <v>0</v>
      </c>
      <c r="L682" s="208">
        <f t="shared" si="469"/>
        <v>-8.9827429036535879E-3</v>
      </c>
      <c r="M682" s="212" t="str">
        <f t="shared" si="469"/>
        <v>NA</v>
      </c>
      <c r="N682" s="212" t="str">
        <f t="shared" si="469"/>
        <v>NA</v>
      </c>
      <c r="O682" s="207" t="str">
        <f t="shared" si="469"/>
        <v>NA</v>
      </c>
      <c r="P682" s="207" t="str">
        <f t="shared" si="469"/>
        <v>NA</v>
      </c>
      <c r="Q682" s="207" t="str">
        <f t="shared" si="469"/>
        <v>NA</v>
      </c>
      <c r="R682" s="208" t="str">
        <f t="shared" si="469"/>
        <v>NA</v>
      </c>
      <c r="S682" s="208" t="str">
        <f t="shared" si="469"/>
        <v>NA</v>
      </c>
      <c r="T682" s="212" t="str">
        <f t="shared" si="469"/>
        <v>NA</v>
      </c>
      <c r="U682" s="207" t="str">
        <f t="shared" si="469"/>
        <v>NA</v>
      </c>
      <c r="V682" s="208" t="str">
        <f t="shared" si="469"/>
        <v>NA</v>
      </c>
      <c r="W682" s="213">
        <f t="shared" si="469"/>
        <v>-8.9827429036535879E-3</v>
      </c>
      <c r="Y682" s="332" t="str">
        <f t="shared" ref="Y682:AK682" si="470">IF(Y154=0, "NA",Y506/Y154)</f>
        <v>NA</v>
      </c>
      <c r="Z682" s="341" t="str">
        <f t="shared" si="470"/>
        <v>NA</v>
      </c>
      <c r="AA682" s="342">
        <f t="shared" si="470"/>
        <v>0</v>
      </c>
      <c r="AB682" s="341">
        <f t="shared" si="470"/>
        <v>0</v>
      </c>
      <c r="AC682" s="343">
        <f t="shared" si="470"/>
        <v>0</v>
      </c>
      <c r="AD682" s="332" t="str">
        <f t="shared" si="470"/>
        <v>NA</v>
      </c>
      <c r="AE682" s="341" t="str">
        <f t="shared" si="470"/>
        <v>NA</v>
      </c>
      <c r="AF682" s="342" t="str">
        <f t="shared" si="470"/>
        <v>NA</v>
      </c>
      <c r="AG682" s="341" t="str">
        <f t="shared" si="470"/>
        <v>NA</v>
      </c>
      <c r="AH682" s="343" t="str">
        <f t="shared" si="470"/>
        <v>NA</v>
      </c>
      <c r="AI682" s="332" t="str">
        <f t="shared" si="470"/>
        <v>NA</v>
      </c>
      <c r="AJ682" s="343" t="str">
        <f t="shared" si="470"/>
        <v>NA</v>
      </c>
      <c r="AK682" s="343">
        <f t="shared" si="470"/>
        <v>0</v>
      </c>
      <c r="AL682" s="350"/>
      <c r="AM682" s="345">
        <f t="shared" ref="AM682:AM687" si="471">IF(AM154=0, "NA",AM506/AM154)</f>
        <v>-8.8792048605945955E-3</v>
      </c>
    </row>
    <row r="683" spans="1:39" ht="22.5" customHeight="1">
      <c r="A683" s="56" t="s">
        <v>38</v>
      </c>
      <c r="B683" s="206" t="str">
        <f t="shared" si="469"/>
        <v>NA</v>
      </c>
      <c r="C683" s="207" t="str">
        <f t="shared" si="469"/>
        <v>NA</v>
      </c>
      <c r="D683" s="208" t="str">
        <f t="shared" si="469"/>
        <v>NA</v>
      </c>
      <c r="E683" s="212" t="str">
        <f t="shared" si="469"/>
        <v>NA</v>
      </c>
      <c r="F683" s="207" t="str">
        <f t="shared" si="469"/>
        <v>NA</v>
      </c>
      <c r="G683" s="208" t="str">
        <f t="shared" si="469"/>
        <v>NA</v>
      </c>
      <c r="H683" s="212" t="str">
        <f t="shared" si="469"/>
        <v>NA</v>
      </c>
      <c r="I683" s="207" t="str">
        <f t="shared" si="469"/>
        <v>NA</v>
      </c>
      <c r="J683" s="208" t="str">
        <f t="shared" si="469"/>
        <v>NA</v>
      </c>
      <c r="K683" s="212" t="str">
        <f t="shared" si="469"/>
        <v>NA</v>
      </c>
      <c r="L683" s="208" t="str">
        <f t="shared" si="469"/>
        <v>NA</v>
      </c>
      <c r="M683" s="212" t="str">
        <f t="shared" si="469"/>
        <v>NA</v>
      </c>
      <c r="N683" s="212" t="str">
        <f t="shared" si="469"/>
        <v>NA</v>
      </c>
      <c r="O683" s="207" t="str">
        <f t="shared" si="469"/>
        <v>NA</v>
      </c>
      <c r="P683" s="207" t="str">
        <f t="shared" si="469"/>
        <v>NA</v>
      </c>
      <c r="Q683" s="207" t="str">
        <f t="shared" si="469"/>
        <v>NA</v>
      </c>
      <c r="R683" s="208" t="str">
        <f t="shared" si="469"/>
        <v>NA</v>
      </c>
      <c r="S683" s="208" t="str">
        <f t="shared" si="469"/>
        <v>NA</v>
      </c>
      <c r="T683" s="212" t="str">
        <f t="shared" si="469"/>
        <v>NA</v>
      </c>
      <c r="U683" s="207" t="str">
        <f t="shared" si="469"/>
        <v>NA</v>
      </c>
      <c r="V683" s="208" t="str">
        <f t="shared" si="469"/>
        <v>NA</v>
      </c>
      <c r="W683" s="213" t="str">
        <f t="shared" si="469"/>
        <v>NA</v>
      </c>
      <c r="Y683" s="332"/>
      <c r="Z683" s="341"/>
      <c r="AA683" s="342"/>
      <c r="AB683" s="341"/>
      <c r="AC683" s="343"/>
      <c r="AD683" s="332"/>
      <c r="AE683" s="341"/>
      <c r="AF683" s="342"/>
      <c r="AG683" s="341"/>
      <c r="AH683" s="343"/>
      <c r="AI683" s="332"/>
      <c r="AJ683" s="343"/>
      <c r="AK683" s="343"/>
      <c r="AL683" s="350"/>
      <c r="AM683" s="345"/>
    </row>
    <row r="684" spans="1:39" ht="22.5" customHeight="1">
      <c r="A684" s="56" t="s">
        <v>55</v>
      </c>
      <c r="B684" s="206">
        <f t="shared" si="469"/>
        <v>0</v>
      </c>
      <c r="C684" s="207">
        <f t="shared" si="469"/>
        <v>8.699107121625331E-2</v>
      </c>
      <c r="D684" s="208">
        <f t="shared" si="469"/>
        <v>8.6991071216253324E-2</v>
      </c>
      <c r="E684" s="212" t="str">
        <f t="shared" si="469"/>
        <v>NA</v>
      </c>
      <c r="F684" s="207" t="str">
        <f t="shared" si="469"/>
        <v>NA</v>
      </c>
      <c r="G684" s="208" t="str">
        <f t="shared" si="469"/>
        <v>NA</v>
      </c>
      <c r="H684" s="212" t="str">
        <f t="shared" si="469"/>
        <v>NA</v>
      </c>
      <c r="I684" s="207" t="str">
        <f t="shared" si="469"/>
        <v>NA</v>
      </c>
      <c r="J684" s="208" t="str">
        <f t="shared" si="469"/>
        <v>NA</v>
      </c>
      <c r="K684" s="212">
        <f t="shared" si="469"/>
        <v>0</v>
      </c>
      <c r="L684" s="208">
        <f t="shared" si="469"/>
        <v>8.6991071216253324E-2</v>
      </c>
      <c r="M684" s="212">
        <f t="shared" si="469"/>
        <v>0</v>
      </c>
      <c r="N684" s="212">
        <f t="shared" si="469"/>
        <v>8.6991071216253144E-2</v>
      </c>
      <c r="O684" s="207" t="str">
        <f t="shared" si="469"/>
        <v>NA</v>
      </c>
      <c r="P684" s="207" t="str">
        <f t="shared" si="469"/>
        <v>NA</v>
      </c>
      <c r="Q684" s="207" t="str">
        <f t="shared" si="469"/>
        <v>NA</v>
      </c>
      <c r="R684" s="208">
        <f t="shared" si="469"/>
        <v>8.6991071216253144E-2</v>
      </c>
      <c r="S684" s="208">
        <f t="shared" si="469"/>
        <v>8.6991071216253227E-2</v>
      </c>
      <c r="T684" s="212" t="str">
        <f t="shared" si="469"/>
        <v>NA</v>
      </c>
      <c r="U684" s="207" t="str">
        <f t="shared" si="469"/>
        <v>NA</v>
      </c>
      <c r="V684" s="208" t="str">
        <f t="shared" si="469"/>
        <v>NA</v>
      </c>
      <c r="W684" s="213">
        <f t="shared" si="469"/>
        <v>8.6991071216253268E-2</v>
      </c>
      <c r="Y684" s="332" t="str">
        <f t="shared" ref="Y684:AK687" si="472">IF(Y156=0, "NA",Y508/Y156)</f>
        <v>NA</v>
      </c>
      <c r="Z684" s="341" t="str">
        <f t="shared" si="472"/>
        <v>NA</v>
      </c>
      <c r="AA684" s="342" t="str">
        <f t="shared" si="472"/>
        <v>NA</v>
      </c>
      <c r="AB684" s="341" t="str">
        <f t="shared" si="472"/>
        <v>NA</v>
      </c>
      <c r="AC684" s="343" t="str">
        <f t="shared" si="472"/>
        <v>NA</v>
      </c>
      <c r="AD684" s="332">
        <f t="shared" si="472"/>
        <v>0</v>
      </c>
      <c r="AE684" s="341">
        <f t="shared" si="472"/>
        <v>0</v>
      </c>
      <c r="AF684" s="342">
        <f t="shared" si="472"/>
        <v>0</v>
      </c>
      <c r="AG684" s="341">
        <f t="shared" si="472"/>
        <v>0</v>
      </c>
      <c r="AH684" s="343">
        <f t="shared" si="472"/>
        <v>0</v>
      </c>
      <c r="AI684" s="332" t="str">
        <f t="shared" si="472"/>
        <v>NA</v>
      </c>
      <c r="AJ684" s="343" t="str">
        <f t="shared" si="472"/>
        <v>NA</v>
      </c>
      <c r="AK684" s="343">
        <f t="shared" si="472"/>
        <v>0</v>
      </c>
      <c r="AL684" s="350"/>
      <c r="AM684" s="345">
        <f t="shared" si="471"/>
        <v>8.0913178350430076E-2</v>
      </c>
    </row>
    <row r="685" spans="1:39" ht="22.5" customHeight="1">
      <c r="A685" s="56" t="s">
        <v>56</v>
      </c>
      <c r="B685" s="214">
        <f t="shared" si="469"/>
        <v>0</v>
      </c>
      <c r="C685" s="207">
        <f t="shared" si="469"/>
        <v>8.699107121625331E-2</v>
      </c>
      <c r="D685" s="216">
        <f t="shared" si="469"/>
        <v>8.6991071216253421E-2</v>
      </c>
      <c r="E685" s="240" t="str">
        <f t="shared" si="469"/>
        <v>NA</v>
      </c>
      <c r="F685" s="207" t="str">
        <f t="shared" si="469"/>
        <v>NA</v>
      </c>
      <c r="G685" s="216" t="str">
        <f t="shared" si="469"/>
        <v>NA</v>
      </c>
      <c r="H685" s="240" t="str">
        <f t="shared" si="469"/>
        <v>NA</v>
      </c>
      <c r="I685" s="215" t="str">
        <f t="shared" si="469"/>
        <v>NA</v>
      </c>
      <c r="J685" s="216" t="str">
        <f t="shared" si="469"/>
        <v>NA</v>
      </c>
      <c r="K685" s="240">
        <f t="shared" si="469"/>
        <v>0</v>
      </c>
      <c r="L685" s="216">
        <f t="shared" si="469"/>
        <v>8.6991071216253421E-2</v>
      </c>
      <c r="M685" s="240">
        <f t="shared" si="469"/>
        <v>0</v>
      </c>
      <c r="N685" s="212">
        <f t="shared" si="469"/>
        <v>8.6991071216253144E-2</v>
      </c>
      <c r="O685" s="207" t="str">
        <f t="shared" si="469"/>
        <v>NA</v>
      </c>
      <c r="P685" s="207" t="str">
        <f t="shared" si="469"/>
        <v>NA</v>
      </c>
      <c r="Q685" s="207">
        <f t="shared" si="469"/>
        <v>0</v>
      </c>
      <c r="R685" s="208">
        <f t="shared" si="469"/>
        <v>8.9538389736580667E-2</v>
      </c>
      <c r="S685" s="216">
        <f t="shared" si="469"/>
        <v>8.9538389736580737E-2</v>
      </c>
      <c r="T685" s="240" t="str">
        <f t="shared" si="469"/>
        <v>NA</v>
      </c>
      <c r="U685" s="215" t="str">
        <f t="shared" si="469"/>
        <v>NA</v>
      </c>
      <c r="V685" s="216" t="str">
        <f t="shared" si="469"/>
        <v>NA</v>
      </c>
      <c r="W685" s="218">
        <f t="shared" si="469"/>
        <v>8.8375733742544885E-2</v>
      </c>
      <c r="Y685" s="337" t="str">
        <f t="shared" si="472"/>
        <v>NA</v>
      </c>
      <c r="Z685" s="364" t="str">
        <f t="shared" si="472"/>
        <v>NA</v>
      </c>
      <c r="AA685" s="365" t="str">
        <f t="shared" si="472"/>
        <v>NA</v>
      </c>
      <c r="AB685" s="364" t="str">
        <f t="shared" si="472"/>
        <v>NA</v>
      </c>
      <c r="AC685" s="366" t="str">
        <f t="shared" si="472"/>
        <v>NA</v>
      </c>
      <c r="AD685" s="337">
        <f t="shared" si="472"/>
        <v>0</v>
      </c>
      <c r="AE685" s="364">
        <f t="shared" si="472"/>
        <v>0</v>
      </c>
      <c r="AF685" s="365">
        <f t="shared" si="472"/>
        <v>0</v>
      </c>
      <c r="AG685" s="364">
        <f t="shared" si="472"/>
        <v>0</v>
      </c>
      <c r="AH685" s="366">
        <f t="shared" si="472"/>
        <v>0</v>
      </c>
      <c r="AI685" s="337" t="str">
        <f t="shared" si="472"/>
        <v>NA</v>
      </c>
      <c r="AJ685" s="366" t="str">
        <f t="shared" si="472"/>
        <v>NA</v>
      </c>
      <c r="AK685" s="366">
        <f t="shared" si="472"/>
        <v>0</v>
      </c>
      <c r="AL685" s="367"/>
      <c r="AM685" s="368">
        <f t="shared" si="471"/>
        <v>7.9597720847779246E-2</v>
      </c>
    </row>
    <row r="686" spans="1:39" ht="22.5" customHeight="1">
      <c r="A686" s="56" t="s">
        <v>57</v>
      </c>
      <c r="B686" s="206">
        <f t="shared" si="469"/>
        <v>0</v>
      </c>
      <c r="C686" s="207" t="str">
        <f t="shared" si="469"/>
        <v>NA</v>
      </c>
      <c r="D686" s="208">
        <f t="shared" si="469"/>
        <v>8.6991071216253379E-2</v>
      </c>
      <c r="E686" s="212" t="str">
        <f t="shared" si="469"/>
        <v>NA</v>
      </c>
      <c r="F686" s="207" t="str">
        <f t="shared" si="469"/>
        <v>NA</v>
      </c>
      <c r="G686" s="208" t="str">
        <f t="shared" si="469"/>
        <v>NA</v>
      </c>
      <c r="H686" s="212" t="str">
        <f t="shared" si="469"/>
        <v>NA</v>
      </c>
      <c r="I686" s="207" t="str">
        <f t="shared" si="469"/>
        <v>NA</v>
      </c>
      <c r="J686" s="208" t="str">
        <f t="shared" si="469"/>
        <v>NA</v>
      </c>
      <c r="K686" s="212">
        <f t="shared" si="469"/>
        <v>0</v>
      </c>
      <c r="L686" s="216">
        <f t="shared" si="469"/>
        <v>8.6991071216253379E-2</v>
      </c>
      <c r="M686" s="212">
        <f t="shared" si="469"/>
        <v>0</v>
      </c>
      <c r="N686" s="212" t="str">
        <f t="shared" si="469"/>
        <v>NA</v>
      </c>
      <c r="O686" s="207" t="str">
        <f t="shared" si="469"/>
        <v>NA</v>
      </c>
      <c r="P686" s="207" t="str">
        <f t="shared" si="469"/>
        <v>NA</v>
      </c>
      <c r="Q686" s="207" t="str">
        <f t="shared" si="469"/>
        <v>NA</v>
      </c>
      <c r="R686" s="208" t="str">
        <f t="shared" si="469"/>
        <v>NA</v>
      </c>
      <c r="S686" s="208">
        <f t="shared" si="469"/>
        <v>8.8097296824824742E-2</v>
      </c>
      <c r="T686" s="212" t="str">
        <f t="shared" si="469"/>
        <v>NA</v>
      </c>
      <c r="U686" s="207" t="str">
        <f t="shared" si="469"/>
        <v>NA</v>
      </c>
      <c r="V686" s="208" t="str">
        <f t="shared" si="469"/>
        <v>NA</v>
      </c>
      <c r="W686" s="218">
        <f t="shared" si="469"/>
        <v>8.7673981506055071E-2</v>
      </c>
      <c r="Y686" s="332" t="str">
        <f t="shared" si="472"/>
        <v>NA</v>
      </c>
      <c r="Z686" s="364" t="str">
        <f t="shared" si="472"/>
        <v>NA</v>
      </c>
      <c r="AA686" s="342" t="str">
        <f t="shared" si="472"/>
        <v>NA</v>
      </c>
      <c r="AB686" s="364" t="str">
        <f t="shared" si="472"/>
        <v>NA</v>
      </c>
      <c r="AC686" s="366" t="str">
        <f t="shared" si="472"/>
        <v>NA</v>
      </c>
      <c r="AD686" s="332" t="str">
        <f t="shared" si="472"/>
        <v>NA</v>
      </c>
      <c r="AE686" s="364">
        <f t="shared" si="472"/>
        <v>0</v>
      </c>
      <c r="AF686" s="342" t="str">
        <f t="shared" si="472"/>
        <v>NA</v>
      </c>
      <c r="AG686" s="364">
        <f t="shared" si="472"/>
        <v>0</v>
      </c>
      <c r="AH686" s="366">
        <f t="shared" si="472"/>
        <v>0</v>
      </c>
      <c r="AI686" s="332" t="str">
        <f t="shared" si="472"/>
        <v>NA</v>
      </c>
      <c r="AJ686" s="366" t="str">
        <f t="shared" si="472"/>
        <v>NA</v>
      </c>
      <c r="AK686" s="366">
        <f t="shared" si="472"/>
        <v>0</v>
      </c>
      <c r="AL686" s="350"/>
      <c r="AM686" s="368">
        <f t="shared" si="471"/>
        <v>8.0253816365874156E-2</v>
      </c>
    </row>
    <row r="687" spans="1:39" ht="22.5" customHeight="1">
      <c r="A687" s="56" t="s">
        <v>58</v>
      </c>
      <c r="B687" s="206" t="str">
        <f t="shared" si="469"/>
        <v>NA</v>
      </c>
      <c r="C687" s="207">
        <f t="shared" si="469"/>
        <v>0</v>
      </c>
      <c r="D687" s="208">
        <f t="shared" si="469"/>
        <v>1.248813900906541E-2</v>
      </c>
      <c r="E687" s="212" t="str">
        <f t="shared" si="469"/>
        <v>NA</v>
      </c>
      <c r="F687" s="207" t="str">
        <f t="shared" si="469"/>
        <v>NA</v>
      </c>
      <c r="G687" s="208" t="str">
        <f t="shared" si="469"/>
        <v>NA</v>
      </c>
      <c r="H687" s="212" t="str">
        <f t="shared" si="469"/>
        <v>NA</v>
      </c>
      <c r="I687" s="207" t="str">
        <f t="shared" si="469"/>
        <v>NA</v>
      </c>
      <c r="J687" s="208" t="str">
        <f t="shared" si="469"/>
        <v>NA</v>
      </c>
      <c r="K687" s="212">
        <f t="shared" si="469"/>
        <v>0</v>
      </c>
      <c r="L687" s="208">
        <f t="shared" si="469"/>
        <v>1.248813900906541E-2</v>
      </c>
      <c r="M687" s="212" t="str">
        <f t="shared" si="469"/>
        <v>NA</v>
      </c>
      <c r="N687" s="212" t="str">
        <f t="shared" si="469"/>
        <v>NA</v>
      </c>
      <c r="O687" s="207" t="str">
        <f t="shared" si="469"/>
        <v>NA</v>
      </c>
      <c r="P687" s="207" t="str">
        <f t="shared" si="469"/>
        <v>NA</v>
      </c>
      <c r="Q687" s="207" t="str">
        <f t="shared" si="469"/>
        <v>NA</v>
      </c>
      <c r="R687" s="208" t="str">
        <f t="shared" si="469"/>
        <v>NA</v>
      </c>
      <c r="S687" s="208">
        <f t="shared" si="469"/>
        <v>8.8097296824824742E-2</v>
      </c>
      <c r="T687" s="212" t="str">
        <f t="shared" si="469"/>
        <v>NA</v>
      </c>
      <c r="U687" s="207" t="str">
        <f t="shared" si="469"/>
        <v>NA</v>
      </c>
      <c r="V687" s="208" t="str">
        <f t="shared" si="469"/>
        <v>NA</v>
      </c>
      <c r="W687" s="213">
        <f t="shared" si="469"/>
        <v>3.2539430789140941E-2</v>
      </c>
      <c r="Y687" s="333" t="str">
        <f t="shared" si="472"/>
        <v>NA</v>
      </c>
      <c r="Z687" s="341" t="str">
        <f t="shared" si="472"/>
        <v>NA</v>
      </c>
      <c r="AA687" s="347" t="str">
        <f t="shared" si="472"/>
        <v>NA</v>
      </c>
      <c r="AB687" s="341">
        <f t="shared" si="472"/>
        <v>0</v>
      </c>
      <c r="AC687" s="343">
        <f t="shared" si="472"/>
        <v>0</v>
      </c>
      <c r="AD687" s="333" t="str">
        <f t="shared" si="472"/>
        <v>NA</v>
      </c>
      <c r="AE687" s="341">
        <f t="shared" si="472"/>
        <v>0</v>
      </c>
      <c r="AF687" s="347" t="str">
        <f t="shared" si="472"/>
        <v>NA</v>
      </c>
      <c r="AG687" s="341">
        <f t="shared" si="472"/>
        <v>0</v>
      </c>
      <c r="AH687" s="343">
        <f t="shared" si="472"/>
        <v>0</v>
      </c>
      <c r="AI687" s="333" t="str">
        <f t="shared" si="472"/>
        <v>NA</v>
      </c>
      <c r="AJ687" s="343" t="str">
        <f t="shared" si="472"/>
        <v>NA</v>
      </c>
      <c r="AK687" s="343">
        <f t="shared" si="472"/>
        <v>0</v>
      </c>
      <c r="AL687" s="350"/>
      <c r="AM687" s="345">
        <f t="shared" si="471"/>
        <v>3.109743499585271E-2</v>
      </c>
    </row>
    <row r="688" spans="1:39" ht="22.5" customHeight="1">
      <c r="A688" s="16"/>
      <c r="B688" s="206"/>
      <c r="C688" s="207"/>
      <c r="D688" s="208"/>
      <c r="E688" s="212"/>
      <c r="F688" s="207"/>
      <c r="G688" s="208"/>
      <c r="H688" s="212"/>
      <c r="I688" s="207"/>
      <c r="J688" s="208"/>
      <c r="K688" s="212"/>
      <c r="L688" s="208"/>
      <c r="M688" s="212"/>
      <c r="N688" s="212"/>
      <c r="O688" s="207"/>
      <c r="P688" s="207"/>
      <c r="Q688" s="207"/>
      <c r="R688" s="208"/>
      <c r="S688" s="208"/>
      <c r="T688" s="212"/>
      <c r="U688" s="207"/>
      <c r="V688" s="208"/>
      <c r="W688" s="213"/>
      <c r="Y688" s="332"/>
      <c r="Z688" s="341"/>
      <c r="AA688" s="342"/>
      <c r="AB688" s="341"/>
      <c r="AC688" s="343"/>
      <c r="AD688" s="332"/>
      <c r="AE688" s="341"/>
      <c r="AF688" s="342"/>
      <c r="AG688" s="341"/>
      <c r="AH688" s="343"/>
      <c r="AI688" s="332"/>
      <c r="AJ688" s="343"/>
      <c r="AK688" s="343"/>
      <c r="AL688" s="351"/>
      <c r="AM688" s="345"/>
    </row>
    <row r="689" spans="1:39" ht="22.5" customHeight="1">
      <c r="A689" s="16" t="s">
        <v>84</v>
      </c>
      <c r="B689" s="206"/>
      <c r="C689" s="207"/>
      <c r="D689" s="208"/>
      <c r="E689" s="212"/>
      <c r="F689" s="207"/>
      <c r="G689" s="208"/>
      <c r="H689" s="212"/>
      <c r="I689" s="207"/>
      <c r="J689" s="208"/>
      <c r="K689" s="212"/>
      <c r="L689" s="208"/>
      <c r="M689" s="212"/>
      <c r="N689" s="212"/>
      <c r="O689" s="207"/>
      <c r="P689" s="207"/>
      <c r="Q689" s="207"/>
      <c r="R689" s="208"/>
      <c r="S689" s="208"/>
      <c r="T689" s="212"/>
      <c r="U689" s="207"/>
      <c r="V689" s="208"/>
      <c r="W689" s="213"/>
      <c r="Y689" s="332"/>
      <c r="Z689" s="341"/>
      <c r="AA689" s="342"/>
      <c r="AB689" s="341"/>
      <c r="AC689" s="343"/>
      <c r="AD689" s="332"/>
      <c r="AE689" s="341"/>
      <c r="AF689" s="342"/>
      <c r="AG689" s="341"/>
      <c r="AH689" s="343"/>
      <c r="AI689" s="332"/>
      <c r="AJ689" s="343"/>
      <c r="AK689" s="343"/>
      <c r="AL689" s="351"/>
      <c r="AM689" s="345"/>
    </row>
    <row r="690" spans="1:39" ht="22.5" customHeight="1">
      <c r="A690" s="56" t="s">
        <v>37</v>
      </c>
      <c r="B690" s="206">
        <f t="shared" ref="B690:W692" si="473">IF(B162=0, "NA",B514/B162)</f>
        <v>0</v>
      </c>
      <c r="C690" s="207">
        <f t="shared" si="473"/>
        <v>5.7615615728425051E-2</v>
      </c>
      <c r="D690" s="208">
        <f t="shared" si="473"/>
        <v>5.7615615728424913E-2</v>
      </c>
      <c r="E690" s="212" t="str">
        <f t="shared" si="473"/>
        <v>NA</v>
      </c>
      <c r="F690" s="207" t="str">
        <f t="shared" si="473"/>
        <v>NA</v>
      </c>
      <c r="G690" s="208" t="str">
        <f t="shared" si="473"/>
        <v>NA</v>
      </c>
      <c r="H690" s="212" t="str">
        <f t="shared" si="473"/>
        <v>NA</v>
      </c>
      <c r="I690" s="207" t="str">
        <f t="shared" si="473"/>
        <v>NA</v>
      </c>
      <c r="J690" s="208" t="str">
        <f t="shared" si="473"/>
        <v>NA</v>
      </c>
      <c r="K690" s="212">
        <f t="shared" si="473"/>
        <v>0</v>
      </c>
      <c r="L690" s="208">
        <f t="shared" si="473"/>
        <v>5.7615615728424913E-2</v>
      </c>
      <c r="M690" s="212" t="str">
        <f t="shared" si="473"/>
        <v>NA</v>
      </c>
      <c r="N690" s="212" t="str">
        <f t="shared" si="473"/>
        <v>NA</v>
      </c>
      <c r="O690" s="207" t="str">
        <f t="shared" si="473"/>
        <v>NA</v>
      </c>
      <c r="P690" s="207" t="str">
        <f t="shared" si="473"/>
        <v>NA</v>
      </c>
      <c r="Q690" s="207" t="str">
        <f t="shared" si="473"/>
        <v>NA</v>
      </c>
      <c r="R690" s="208" t="str">
        <f t="shared" si="473"/>
        <v>NA</v>
      </c>
      <c r="S690" s="208" t="str">
        <f t="shared" si="473"/>
        <v>NA</v>
      </c>
      <c r="T690" s="212" t="str">
        <f t="shared" si="473"/>
        <v>NA</v>
      </c>
      <c r="U690" s="207" t="str">
        <f t="shared" si="473"/>
        <v>NA</v>
      </c>
      <c r="V690" s="208" t="str">
        <f t="shared" si="473"/>
        <v>NA</v>
      </c>
      <c r="W690" s="213">
        <f t="shared" si="473"/>
        <v>5.7615615728424913E-2</v>
      </c>
      <c r="Y690" s="332" t="str">
        <f t="shared" ref="Y690:AK692" si="474">IF(Y162=0, "NA",Y514/Y162)</f>
        <v>NA</v>
      </c>
      <c r="Z690" s="341" t="str">
        <f t="shared" si="474"/>
        <v>NA</v>
      </c>
      <c r="AA690" s="342">
        <f t="shared" si="474"/>
        <v>0</v>
      </c>
      <c r="AB690" s="341">
        <f t="shared" si="474"/>
        <v>0</v>
      </c>
      <c r="AC690" s="343">
        <f t="shared" si="474"/>
        <v>0</v>
      </c>
      <c r="AD690" s="332" t="str">
        <f t="shared" si="474"/>
        <v>NA</v>
      </c>
      <c r="AE690" s="341" t="str">
        <f t="shared" si="474"/>
        <v>NA</v>
      </c>
      <c r="AF690" s="342" t="str">
        <f t="shared" si="474"/>
        <v>NA</v>
      </c>
      <c r="AG690" s="341" t="str">
        <f t="shared" si="474"/>
        <v>NA</v>
      </c>
      <c r="AH690" s="343" t="str">
        <f t="shared" si="474"/>
        <v>NA</v>
      </c>
      <c r="AI690" s="332" t="str">
        <f t="shared" si="474"/>
        <v>NA</v>
      </c>
      <c r="AJ690" s="343" t="str">
        <f t="shared" si="474"/>
        <v>NA</v>
      </c>
      <c r="AK690" s="343">
        <f t="shared" si="474"/>
        <v>0</v>
      </c>
      <c r="AL690" s="350"/>
      <c r="AM690" s="345">
        <f t="shared" ref="AM690:AM692" si="475">IF(AM162=0, "NA",AM514/AM162)</f>
        <v>5.6484582086906314E-2</v>
      </c>
    </row>
    <row r="691" spans="1:39" ht="22.5" customHeight="1">
      <c r="A691" s="56" t="s">
        <v>38</v>
      </c>
      <c r="B691" s="206">
        <f t="shared" si="473"/>
        <v>0</v>
      </c>
      <c r="C691" s="207">
        <f t="shared" si="473"/>
        <v>6.5501602437095116E-2</v>
      </c>
      <c r="D691" s="216">
        <f t="shared" si="473"/>
        <v>6.5501602437095102E-2</v>
      </c>
      <c r="E691" s="212" t="str">
        <f t="shared" si="473"/>
        <v>NA</v>
      </c>
      <c r="F691" s="207" t="str">
        <f t="shared" si="473"/>
        <v>NA</v>
      </c>
      <c r="G691" s="208" t="str">
        <f t="shared" si="473"/>
        <v>NA</v>
      </c>
      <c r="H691" s="212" t="str">
        <f t="shared" si="473"/>
        <v>NA</v>
      </c>
      <c r="I691" s="207" t="str">
        <f t="shared" si="473"/>
        <v>NA</v>
      </c>
      <c r="J691" s="208" t="str">
        <f t="shared" si="473"/>
        <v>NA</v>
      </c>
      <c r="K691" s="212">
        <f t="shared" si="473"/>
        <v>0</v>
      </c>
      <c r="L691" s="216">
        <f t="shared" si="473"/>
        <v>6.5501602437095102E-2</v>
      </c>
      <c r="M691" s="212" t="str">
        <f t="shared" si="473"/>
        <v>NA</v>
      </c>
      <c r="N691" s="212" t="str">
        <f t="shared" si="473"/>
        <v>NA</v>
      </c>
      <c r="O691" s="207" t="str">
        <f t="shared" si="473"/>
        <v>NA</v>
      </c>
      <c r="P691" s="207" t="str">
        <f t="shared" si="473"/>
        <v>NA</v>
      </c>
      <c r="Q691" s="207" t="str">
        <f t="shared" si="473"/>
        <v>NA</v>
      </c>
      <c r="R691" s="208" t="str">
        <f t="shared" si="473"/>
        <v>NA</v>
      </c>
      <c r="S691" s="208" t="str">
        <f t="shared" si="473"/>
        <v>NA</v>
      </c>
      <c r="T691" s="212" t="str">
        <f t="shared" si="473"/>
        <v>NA</v>
      </c>
      <c r="U691" s="207" t="str">
        <f t="shared" si="473"/>
        <v>NA</v>
      </c>
      <c r="V691" s="208" t="str">
        <f t="shared" si="473"/>
        <v>NA</v>
      </c>
      <c r="W691" s="218">
        <f t="shared" si="473"/>
        <v>6.5501602437095102E-2</v>
      </c>
      <c r="Y691" s="332" t="str">
        <f t="shared" si="474"/>
        <v>NA</v>
      </c>
      <c r="Z691" s="364" t="str">
        <f t="shared" si="474"/>
        <v>NA</v>
      </c>
      <c r="AA691" s="342" t="str">
        <f t="shared" si="474"/>
        <v>NA</v>
      </c>
      <c r="AB691" s="364" t="str">
        <f t="shared" si="474"/>
        <v>NA</v>
      </c>
      <c r="AC691" s="366" t="str">
        <f t="shared" si="474"/>
        <v>NA</v>
      </c>
      <c r="AD691" s="332">
        <f t="shared" si="474"/>
        <v>0</v>
      </c>
      <c r="AE691" s="364">
        <f t="shared" si="474"/>
        <v>0</v>
      </c>
      <c r="AF691" s="342">
        <f t="shared" si="474"/>
        <v>0</v>
      </c>
      <c r="AG691" s="364">
        <f t="shared" si="474"/>
        <v>0</v>
      </c>
      <c r="AH691" s="366">
        <f t="shared" si="474"/>
        <v>0</v>
      </c>
      <c r="AI691" s="332" t="str">
        <f t="shared" si="474"/>
        <v>NA</v>
      </c>
      <c r="AJ691" s="366" t="str">
        <f t="shared" si="474"/>
        <v>NA</v>
      </c>
      <c r="AK691" s="366">
        <f t="shared" si="474"/>
        <v>0</v>
      </c>
      <c r="AL691" s="350"/>
      <c r="AM691" s="368">
        <f t="shared" si="475"/>
        <v>6.4371885926853556E-2</v>
      </c>
    </row>
    <row r="692" spans="1:39" ht="22.5" customHeight="1">
      <c r="A692" s="56" t="s">
        <v>39</v>
      </c>
      <c r="B692" s="214">
        <f t="shared" si="473"/>
        <v>0</v>
      </c>
      <c r="C692" s="207">
        <f t="shared" si="473"/>
        <v>0</v>
      </c>
      <c r="D692" s="208">
        <f t="shared" si="473"/>
        <v>6.3318085991622863E-2</v>
      </c>
      <c r="E692" s="240" t="str">
        <f t="shared" si="473"/>
        <v>NA</v>
      </c>
      <c r="F692" s="207" t="str">
        <f t="shared" si="473"/>
        <v>NA</v>
      </c>
      <c r="G692" s="216" t="str">
        <f t="shared" si="473"/>
        <v>NA</v>
      </c>
      <c r="H692" s="240" t="str">
        <f t="shared" si="473"/>
        <v>NA</v>
      </c>
      <c r="I692" s="215" t="str">
        <f t="shared" si="473"/>
        <v>NA</v>
      </c>
      <c r="J692" s="216" t="str">
        <f t="shared" si="473"/>
        <v>NA</v>
      </c>
      <c r="K692" s="212">
        <f t="shared" si="473"/>
        <v>0</v>
      </c>
      <c r="L692" s="208">
        <f t="shared" si="473"/>
        <v>6.3318085991622863E-2</v>
      </c>
      <c r="M692" s="240" t="str">
        <f t="shared" si="473"/>
        <v>NA</v>
      </c>
      <c r="N692" s="212" t="str">
        <f t="shared" si="473"/>
        <v>NA</v>
      </c>
      <c r="O692" s="207" t="str">
        <f t="shared" si="473"/>
        <v>NA</v>
      </c>
      <c r="P692" s="207" t="str">
        <f t="shared" si="473"/>
        <v>NA</v>
      </c>
      <c r="Q692" s="207" t="str">
        <f t="shared" si="473"/>
        <v>NA</v>
      </c>
      <c r="R692" s="208" t="str">
        <f t="shared" si="473"/>
        <v>NA</v>
      </c>
      <c r="S692" s="216" t="str">
        <f t="shared" si="473"/>
        <v>NA</v>
      </c>
      <c r="T692" s="240" t="str">
        <f t="shared" si="473"/>
        <v>NA</v>
      </c>
      <c r="U692" s="215" t="str">
        <f t="shared" si="473"/>
        <v>NA</v>
      </c>
      <c r="V692" s="216" t="str">
        <f t="shared" si="473"/>
        <v>NA</v>
      </c>
      <c r="W692" s="213">
        <f t="shared" si="473"/>
        <v>6.3318085991622863E-2</v>
      </c>
      <c r="Y692" s="337" t="str">
        <f t="shared" si="474"/>
        <v>NA</v>
      </c>
      <c r="Z692" s="341" t="str">
        <f t="shared" si="474"/>
        <v>NA</v>
      </c>
      <c r="AA692" s="365" t="str">
        <f t="shared" si="474"/>
        <v>NA</v>
      </c>
      <c r="AB692" s="341">
        <f t="shared" si="474"/>
        <v>0</v>
      </c>
      <c r="AC692" s="343">
        <f t="shared" si="474"/>
        <v>0</v>
      </c>
      <c r="AD692" s="337" t="str">
        <f t="shared" si="474"/>
        <v>NA</v>
      </c>
      <c r="AE692" s="341">
        <f t="shared" si="474"/>
        <v>0</v>
      </c>
      <c r="AF692" s="365" t="str">
        <f t="shared" si="474"/>
        <v>NA</v>
      </c>
      <c r="AG692" s="341">
        <f t="shared" si="474"/>
        <v>0</v>
      </c>
      <c r="AH692" s="343">
        <f t="shared" si="474"/>
        <v>0</v>
      </c>
      <c r="AI692" s="337" t="str">
        <f t="shared" si="474"/>
        <v>NA</v>
      </c>
      <c r="AJ692" s="343" t="str">
        <f t="shared" si="474"/>
        <v>NA</v>
      </c>
      <c r="AK692" s="343">
        <f t="shared" si="474"/>
        <v>0</v>
      </c>
      <c r="AL692" s="367"/>
      <c r="AM692" s="345">
        <f t="shared" si="475"/>
        <v>6.2184167953796429E-2</v>
      </c>
    </row>
    <row r="693" spans="1:39" ht="22.5" customHeight="1">
      <c r="A693" s="16"/>
      <c r="B693" s="214"/>
      <c r="C693" s="207"/>
      <c r="D693" s="216"/>
      <c r="E693" s="240"/>
      <c r="F693" s="207"/>
      <c r="G693" s="216"/>
      <c r="H693" s="240"/>
      <c r="I693" s="215"/>
      <c r="J693" s="216"/>
      <c r="K693" s="240"/>
      <c r="L693" s="216"/>
      <c r="M693" s="240"/>
      <c r="N693" s="212"/>
      <c r="O693" s="207"/>
      <c r="P693" s="207"/>
      <c r="Q693" s="207"/>
      <c r="R693" s="208"/>
      <c r="S693" s="216"/>
      <c r="T693" s="240"/>
      <c r="U693" s="215"/>
      <c r="V693" s="216"/>
      <c r="W693" s="218"/>
      <c r="Y693" s="337"/>
      <c r="Z693" s="364"/>
      <c r="AA693" s="365"/>
      <c r="AB693" s="364"/>
      <c r="AC693" s="366"/>
      <c r="AD693" s="337"/>
      <c r="AE693" s="364"/>
      <c r="AF693" s="365"/>
      <c r="AG693" s="364"/>
      <c r="AH693" s="366"/>
      <c r="AI693" s="337"/>
      <c r="AJ693" s="366"/>
      <c r="AK693" s="366"/>
      <c r="AL693" s="367"/>
      <c r="AM693" s="368"/>
    </row>
    <row r="694" spans="1:39" ht="22.5" customHeight="1">
      <c r="A694" s="16" t="s">
        <v>75</v>
      </c>
      <c r="B694" s="214"/>
      <c r="C694" s="207"/>
      <c r="D694" s="216"/>
      <c r="E694" s="240"/>
      <c r="F694" s="207"/>
      <c r="G694" s="216"/>
      <c r="H694" s="240"/>
      <c r="I694" s="215"/>
      <c r="J694" s="216"/>
      <c r="K694" s="240"/>
      <c r="L694" s="216"/>
      <c r="M694" s="240"/>
      <c r="N694" s="212"/>
      <c r="O694" s="207"/>
      <c r="P694" s="207"/>
      <c r="Q694" s="207"/>
      <c r="R694" s="208"/>
      <c r="S694" s="216"/>
      <c r="T694" s="240"/>
      <c r="U694" s="215"/>
      <c r="V694" s="216"/>
      <c r="W694" s="218"/>
      <c r="Y694" s="337"/>
      <c r="Z694" s="364"/>
      <c r="AA694" s="365"/>
      <c r="AB694" s="364"/>
      <c r="AC694" s="366"/>
      <c r="AD694" s="337"/>
      <c r="AE694" s="364"/>
      <c r="AF694" s="365"/>
      <c r="AG694" s="364"/>
      <c r="AH694" s="366"/>
      <c r="AI694" s="337"/>
      <c r="AJ694" s="366"/>
      <c r="AK694" s="366"/>
      <c r="AL694" s="367"/>
      <c r="AM694" s="368"/>
    </row>
    <row r="695" spans="1:39" ht="22.5" customHeight="1">
      <c r="A695" s="16" t="s">
        <v>37</v>
      </c>
      <c r="B695" s="206">
        <f t="shared" ref="B695:W697" si="476">IF(B167=0, "NA",B519/B167)</f>
        <v>0</v>
      </c>
      <c r="C695" s="207" t="str">
        <f t="shared" si="476"/>
        <v>NA</v>
      </c>
      <c r="D695" s="208">
        <f t="shared" si="476"/>
        <v>1.4110841773948115E-2</v>
      </c>
      <c r="E695" s="240" t="str">
        <f t="shared" si="476"/>
        <v>NA</v>
      </c>
      <c r="F695" s="207" t="str">
        <f t="shared" si="476"/>
        <v>NA</v>
      </c>
      <c r="G695" s="216" t="str">
        <f t="shared" si="476"/>
        <v>NA</v>
      </c>
      <c r="H695" s="240" t="str">
        <f t="shared" si="476"/>
        <v>NA</v>
      </c>
      <c r="I695" s="215" t="str">
        <f t="shared" si="476"/>
        <v>NA</v>
      </c>
      <c r="J695" s="216" t="str">
        <f t="shared" si="476"/>
        <v>NA</v>
      </c>
      <c r="K695" s="212">
        <f t="shared" si="476"/>
        <v>0</v>
      </c>
      <c r="L695" s="208">
        <f t="shared" si="476"/>
        <v>1.4110841773948115E-2</v>
      </c>
      <c r="M695" s="212" t="str">
        <f t="shared" si="476"/>
        <v>NA</v>
      </c>
      <c r="N695" s="212" t="str">
        <f t="shared" si="476"/>
        <v>NA</v>
      </c>
      <c r="O695" s="207" t="str">
        <f t="shared" si="476"/>
        <v>NA</v>
      </c>
      <c r="P695" s="207" t="str">
        <f t="shared" si="476"/>
        <v>NA</v>
      </c>
      <c r="Q695" s="207" t="str">
        <f t="shared" si="476"/>
        <v>NA</v>
      </c>
      <c r="R695" s="208" t="str">
        <f t="shared" si="476"/>
        <v>NA</v>
      </c>
      <c r="S695" s="208" t="str">
        <f t="shared" si="476"/>
        <v>NA</v>
      </c>
      <c r="T695" s="240" t="str">
        <f t="shared" si="476"/>
        <v>NA</v>
      </c>
      <c r="U695" s="215" t="str">
        <f t="shared" si="476"/>
        <v>NA</v>
      </c>
      <c r="V695" s="216" t="str">
        <f t="shared" si="476"/>
        <v>NA</v>
      </c>
      <c r="W695" s="213">
        <f t="shared" si="476"/>
        <v>1.4110841773948115E-2</v>
      </c>
      <c r="Y695" s="332" t="str">
        <f t="shared" ref="Y695:AK697" si="477">IF(Y167=0, "NA",Y519/Y167)</f>
        <v>NA</v>
      </c>
      <c r="Z695" s="341" t="str">
        <f t="shared" si="477"/>
        <v>NA</v>
      </c>
      <c r="AA695" s="342" t="str">
        <f t="shared" si="477"/>
        <v>NA</v>
      </c>
      <c r="AB695" s="341">
        <f t="shared" si="477"/>
        <v>0</v>
      </c>
      <c r="AC695" s="343">
        <f t="shared" si="477"/>
        <v>0</v>
      </c>
      <c r="AD695" s="332" t="str">
        <f t="shared" si="477"/>
        <v>NA</v>
      </c>
      <c r="AE695" s="341" t="str">
        <f t="shared" si="477"/>
        <v>NA</v>
      </c>
      <c r="AF695" s="342" t="str">
        <f t="shared" si="477"/>
        <v>NA</v>
      </c>
      <c r="AG695" s="341" t="str">
        <f t="shared" si="477"/>
        <v>NA</v>
      </c>
      <c r="AH695" s="343" t="str">
        <f t="shared" si="477"/>
        <v>NA</v>
      </c>
      <c r="AI695" s="332" t="str">
        <f t="shared" si="477"/>
        <v>NA</v>
      </c>
      <c r="AJ695" s="343" t="str">
        <f t="shared" si="477"/>
        <v>NA</v>
      </c>
      <c r="AK695" s="343">
        <f t="shared" si="477"/>
        <v>0</v>
      </c>
      <c r="AL695" s="367"/>
      <c r="AM695" s="345">
        <f t="shared" ref="AM695:AM697" si="478">IF(AM167=0, "NA",AM519/AM167)</f>
        <v>1.3908326958672106E-2</v>
      </c>
    </row>
    <row r="696" spans="1:39" ht="22.5" customHeight="1">
      <c r="A696" s="16" t="s">
        <v>38</v>
      </c>
      <c r="B696" s="206">
        <f t="shared" si="476"/>
        <v>0</v>
      </c>
      <c r="C696" s="207" t="str">
        <f t="shared" si="476"/>
        <v>NA</v>
      </c>
      <c r="D696" s="216">
        <f t="shared" si="476"/>
        <v>6.9200028377842671E-2</v>
      </c>
      <c r="E696" s="240" t="str">
        <f t="shared" si="476"/>
        <v>NA</v>
      </c>
      <c r="F696" s="207" t="str">
        <f t="shared" si="476"/>
        <v>NA</v>
      </c>
      <c r="G696" s="216" t="str">
        <f t="shared" si="476"/>
        <v>NA</v>
      </c>
      <c r="H696" s="240" t="str">
        <f t="shared" si="476"/>
        <v>NA</v>
      </c>
      <c r="I696" s="215" t="str">
        <f t="shared" si="476"/>
        <v>NA</v>
      </c>
      <c r="J696" s="216" t="str">
        <f t="shared" si="476"/>
        <v>NA</v>
      </c>
      <c r="K696" s="212">
        <f t="shared" si="476"/>
        <v>0</v>
      </c>
      <c r="L696" s="216">
        <f t="shared" si="476"/>
        <v>6.9200028377842671E-2</v>
      </c>
      <c r="M696" s="212">
        <f t="shared" si="476"/>
        <v>0</v>
      </c>
      <c r="N696" s="238" t="str">
        <f t="shared" si="476"/>
        <v>NA</v>
      </c>
      <c r="O696" s="236" t="str">
        <f t="shared" si="476"/>
        <v>NA</v>
      </c>
      <c r="P696" s="236" t="str">
        <f t="shared" si="476"/>
        <v>NA</v>
      </c>
      <c r="Q696" s="236" t="str">
        <f t="shared" si="476"/>
        <v>NA</v>
      </c>
      <c r="R696" s="237" t="str">
        <f t="shared" si="476"/>
        <v>NA</v>
      </c>
      <c r="S696" s="216">
        <f t="shared" si="476"/>
        <v>8.8097296824824742E-2</v>
      </c>
      <c r="T696" s="240" t="str">
        <f t="shared" si="476"/>
        <v>NA</v>
      </c>
      <c r="U696" s="215" t="str">
        <f t="shared" si="476"/>
        <v>NA</v>
      </c>
      <c r="V696" s="216" t="str">
        <f t="shared" si="476"/>
        <v>NA</v>
      </c>
      <c r="W696" s="218">
        <f t="shared" si="476"/>
        <v>7.3306601123875312E-2</v>
      </c>
      <c r="Y696" s="332" t="str">
        <f t="shared" si="477"/>
        <v>NA</v>
      </c>
      <c r="Z696" s="364" t="str">
        <f t="shared" si="477"/>
        <v>NA</v>
      </c>
      <c r="AA696" s="342" t="str">
        <f t="shared" si="477"/>
        <v>NA</v>
      </c>
      <c r="AB696" s="364" t="str">
        <f t="shared" si="477"/>
        <v>NA</v>
      </c>
      <c r="AC696" s="366" t="str">
        <f t="shared" si="477"/>
        <v>NA</v>
      </c>
      <c r="AD696" s="332" t="str">
        <f t="shared" si="477"/>
        <v>NA</v>
      </c>
      <c r="AE696" s="364">
        <f t="shared" si="477"/>
        <v>0</v>
      </c>
      <c r="AF696" s="342" t="str">
        <f t="shared" si="477"/>
        <v>NA</v>
      </c>
      <c r="AG696" s="364">
        <f t="shared" si="477"/>
        <v>0</v>
      </c>
      <c r="AH696" s="366">
        <f t="shared" si="477"/>
        <v>0</v>
      </c>
      <c r="AI696" s="332" t="str">
        <f t="shared" si="477"/>
        <v>NA</v>
      </c>
      <c r="AJ696" s="366" t="str">
        <f t="shared" si="477"/>
        <v>NA</v>
      </c>
      <c r="AK696" s="366">
        <f t="shared" si="477"/>
        <v>0</v>
      </c>
      <c r="AL696" s="367"/>
      <c r="AM696" s="368">
        <f t="shared" si="478"/>
        <v>7.0222509053259996E-2</v>
      </c>
    </row>
    <row r="697" spans="1:39" ht="22.5" customHeight="1">
      <c r="A697" s="176" t="s">
        <v>12</v>
      </c>
      <c r="B697" s="224">
        <f t="shared" si="476"/>
        <v>0</v>
      </c>
      <c r="C697" s="225" t="str">
        <f t="shared" si="476"/>
        <v>NA</v>
      </c>
      <c r="D697" s="226">
        <f t="shared" si="476"/>
        <v>4.2890059856729959E-2</v>
      </c>
      <c r="E697" s="227" t="str">
        <f t="shared" si="476"/>
        <v>NA</v>
      </c>
      <c r="F697" s="225" t="str">
        <f t="shared" si="476"/>
        <v>NA</v>
      </c>
      <c r="G697" s="226" t="str">
        <f t="shared" si="476"/>
        <v>NA</v>
      </c>
      <c r="H697" s="227" t="str">
        <f t="shared" si="476"/>
        <v>NA</v>
      </c>
      <c r="I697" s="225" t="str">
        <f t="shared" si="476"/>
        <v>NA</v>
      </c>
      <c r="J697" s="226" t="str">
        <f t="shared" si="476"/>
        <v>NA</v>
      </c>
      <c r="K697" s="227">
        <f t="shared" si="476"/>
        <v>0</v>
      </c>
      <c r="L697" s="226">
        <f t="shared" si="476"/>
        <v>4.2890059856729959E-2</v>
      </c>
      <c r="M697" s="227" t="str">
        <f t="shared" si="476"/>
        <v>NA</v>
      </c>
      <c r="N697" s="225"/>
      <c r="O697" s="225"/>
      <c r="P697" s="225"/>
      <c r="Q697" s="225"/>
      <c r="R697" s="225" t="str">
        <f t="shared" si="476"/>
        <v>NA</v>
      </c>
      <c r="S697" s="226">
        <f t="shared" si="476"/>
        <v>8.8097296824824742E-2</v>
      </c>
      <c r="T697" s="227" t="str">
        <f t="shared" si="476"/>
        <v>NA</v>
      </c>
      <c r="U697" s="225" t="str">
        <f t="shared" si="476"/>
        <v>NA</v>
      </c>
      <c r="V697" s="226" t="str">
        <f t="shared" si="476"/>
        <v>NA</v>
      </c>
      <c r="W697" s="239">
        <f t="shared" si="476"/>
        <v>4.8616554494949046E-2</v>
      </c>
      <c r="Y697" s="336" t="str">
        <f t="shared" si="477"/>
        <v>NA</v>
      </c>
      <c r="Z697" s="360" t="str">
        <f t="shared" si="477"/>
        <v>NA</v>
      </c>
      <c r="AA697" s="361" t="str">
        <f t="shared" si="477"/>
        <v>NA</v>
      </c>
      <c r="AB697" s="360">
        <f t="shared" si="477"/>
        <v>0</v>
      </c>
      <c r="AC697" s="362">
        <f t="shared" si="477"/>
        <v>0</v>
      </c>
      <c r="AD697" s="336" t="str">
        <f t="shared" si="477"/>
        <v>NA</v>
      </c>
      <c r="AE697" s="360">
        <f t="shared" si="477"/>
        <v>0</v>
      </c>
      <c r="AF697" s="361" t="str">
        <f t="shared" si="477"/>
        <v>NA</v>
      </c>
      <c r="AG697" s="360">
        <f t="shared" si="477"/>
        <v>0</v>
      </c>
      <c r="AH697" s="362">
        <f t="shared" si="477"/>
        <v>0</v>
      </c>
      <c r="AI697" s="336" t="str">
        <f t="shared" si="477"/>
        <v>NA</v>
      </c>
      <c r="AJ697" s="362" t="str">
        <f t="shared" si="477"/>
        <v>NA</v>
      </c>
      <c r="AK697" s="362">
        <f t="shared" si="477"/>
        <v>0</v>
      </c>
      <c r="AL697" s="344"/>
      <c r="AM697" s="363">
        <f t="shared" si="478"/>
        <v>4.7123959030718698E-2</v>
      </c>
    </row>
    <row r="698" spans="1:39" ht="22.5" customHeight="1">
      <c r="A698" s="16"/>
      <c r="B698" s="206"/>
      <c r="C698" s="207"/>
      <c r="D698" s="208"/>
      <c r="E698" s="212"/>
      <c r="F698" s="207"/>
      <c r="G698" s="208"/>
      <c r="H698" s="212"/>
      <c r="I698" s="207"/>
      <c r="J698" s="208"/>
      <c r="K698" s="212"/>
      <c r="L698" s="208"/>
      <c r="M698" s="212"/>
      <c r="N698" s="207"/>
      <c r="O698" s="207"/>
      <c r="P698" s="207"/>
      <c r="Q698" s="207"/>
      <c r="R698" s="207"/>
      <c r="S698" s="208"/>
      <c r="T698" s="212"/>
      <c r="U698" s="207"/>
      <c r="V698" s="208"/>
      <c r="W698" s="229"/>
      <c r="Y698" s="332"/>
      <c r="Z698" s="341"/>
      <c r="AA698" s="342"/>
      <c r="AB698" s="341"/>
      <c r="AC698" s="343"/>
      <c r="AD698" s="332"/>
      <c r="AE698" s="341"/>
      <c r="AF698" s="342"/>
      <c r="AG698" s="341"/>
      <c r="AH698" s="343"/>
      <c r="AI698" s="332"/>
      <c r="AJ698" s="343"/>
      <c r="AK698" s="343"/>
      <c r="AL698" s="351"/>
      <c r="AM698" s="345"/>
    </row>
    <row r="699" spans="1:39" ht="22.5" customHeight="1">
      <c r="A699" s="16" t="s">
        <v>78</v>
      </c>
      <c r="B699" s="206"/>
      <c r="C699" s="207"/>
      <c r="D699" s="208"/>
      <c r="E699" s="212"/>
      <c r="F699" s="207"/>
      <c r="G699" s="208"/>
      <c r="H699" s="212"/>
      <c r="I699" s="207"/>
      <c r="J699" s="208"/>
      <c r="K699" s="212"/>
      <c r="L699" s="208"/>
      <c r="M699" s="212"/>
      <c r="N699" s="207"/>
      <c r="O699" s="207"/>
      <c r="P699" s="207"/>
      <c r="Q699" s="207"/>
      <c r="R699" s="207"/>
      <c r="S699" s="208"/>
      <c r="T699" s="212"/>
      <c r="U699" s="207"/>
      <c r="V699" s="208"/>
      <c r="W699" s="229"/>
      <c r="Y699" s="332"/>
      <c r="Z699" s="341"/>
      <c r="AA699" s="342"/>
      <c r="AB699" s="341"/>
      <c r="AC699" s="343"/>
      <c r="AD699" s="332"/>
      <c r="AE699" s="341"/>
      <c r="AF699" s="342"/>
      <c r="AG699" s="341"/>
      <c r="AH699" s="343"/>
      <c r="AI699" s="332"/>
      <c r="AJ699" s="343"/>
      <c r="AK699" s="343"/>
      <c r="AL699" s="351"/>
      <c r="AM699" s="345"/>
    </row>
    <row r="700" spans="1:39" ht="22.5" customHeight="1">
      <c r="A700" s="16" t="s">
        <v>37</v>
      </c>
      <c r="B700" s="206">
        <f t="shared" ref="B700:M702" si="479">IF(B172=0, "NA",B524/B172)</f>
        <v>0</v>
      </c>
      <c r="C700" s="207" t="str">
        <f t="shared" si="479"/>
        <v>NA</v>
      </c>
      <c r="D700" s="208">
        <f t="shared" si="479"/>
        <v>-3.6014229243451934E-2</v>
      </c>
      <c r="E700" s="212">
        <f t="shared" si="479"/>
        <v>0</v>
      </c>
      <c r="F700" s="207" t="str">
        <f t="shared" si="479"/>
        <v>NA</v>
      </c>
      <c r="G700" s="208">
        <f t="shared" si="479"/>
        <v>-3.8361774599200003E-2</v>
      </c>
      <c r="H700" s="212">
        <f t="shared" si="479"/>
        <v>0</v>
      </c>
      <c r="I700" s="207" t="str">
        <f t="shared" si="479"/>
        <v>NA</v>
      </c>
      <c r="J700" s="208">
        <f t="shared" si="479"/>
        <v>-1.4577617362437329E-2</v>
      </c>
      <c r="K700" s="212">
        <f t="shared" si="479"/>
        <v>0</v>
      </c>
      <c r="L700" s="208">
        <f t="shared" si="479"/>
        <v>-3.5650690418342644E-2</v>
      </c>
      <c r="M700" s="212" t="str">
        <f t="shared" si="479"/>
        <v>NA</v>
      </c>
      <c r="N700" s="207"/>
      <c r="O700" s="207"/>
      <c r="P700" s="207"/>
      <c r="Q700" s="207"/>
      <c r="R700" s="207" t="str">
        <f t="shared" ref="R700:W702" si="480">IF(R172=0, "NA",R524/R172)</f>
        <v>NA</v>
      </c>
      <c r="S700" s="208" t="str">
        <f t="shared" si="480"/>
        <v>NA</v>
      </c>
      <c r="T700" s="212" t="str">
        <f t="shared" si="480"/>
        <v>NA</v>
      </c>
      <c r="U700" s="207" t="str">
        <f t="shared" si="480"/>
        <v>NA</v>
      </c>
      <c r="V700" s="208" t="str">
        <f t="shared" si="480"/>
        <v>NA</v>
      </c>
      <c r="W700" s="213">
        <f t="shared" si="480"/>
        <v>-3.5650690418342644E-2</v>
      </c>
      <c r="Y700" s="332" t="str">
        <f t="shared" ref="Y700:AK702" si="481">IF(Y172=0, "NA",Y524/Y172)</f>
        <v>NA</v>
      </c>
      <c r="Z700" s="341" t="str">
        <f t="shared" si="481"/>
        <v>NA</v>
      </c>
      <c r="AA700" s="342" t="str">
        <f t="shared" si="481"/>
        <v>NA</v>
      </c>
      <c r="AB700" s="341">
        <f t="shared" si="481"/>
        <v>0</v>
      </c>
      <c r="AC700" s="343">
        <f t="shared" si="481"/>
        <v>0</v>
      </c>
      <c r="AD700" s="332" t="str">
        <f t="shared" si="481"/>
        <v>NA</v>
      </c>
      <c r="AE700" s="341" t="str">
        <f t="shared" si="481"/>
        <v>NA</v>
      </c>
      <c r="AF700" s="342" t="str">
        <f t="shared" si="481"/>
        <v>NA</v>
      </c>
      <c r="AG700" s="341" t="str">
        <f t="shared" si="481"/>
        <v>NA</v>
      </c>
      <c r="AH700" s="343" t="str">
        <f t="shared" si="481"/>
        <v>NA</v>
      </c>
      <c r="AI700" s="332" t="str">
        <f t="shared" si="481"/>
        <v>NA</v>
      </c>
      <c r="AJ700" s="343" t="str">
        <f t="shared" si="481"/>
        <v>NA</v>
      </c>
      <c r="AK700" s="343">
        <f t="shared" si="481"/>
        <v>0</v>
      </c>
      <c r="AL700" s="350"/>
      <c r="AM700" s="345">
        <f t="shared" ref="AM700:AM702" si="482">IF(AM172=0, "NA",AM524/AM172)</f>
        <v>-3.4965070924382106E-2</v>
      </c>
    </row>
    <row r="701" spans="1:39" ht="22.5" customHeight="1">
      <c r="A701" s="16" t="s">
        <v>38</v>
      </c>
      <c r="B701" s="206">
        <f t="shared" si="479"/>
        <v>0</v>
      </c>
      <c r="C701" s="207" t="str">
        <f t="shared" si="479"/>
        <v>NA</v>
      </c>
      <c r="D701" s="216">
        <f t="shared" si="479"/>
        <v>8.9892101514862766E-2</v>
      </c>
      <c r="E701" s="212">
        <f t="shared" si="479"/>
        <v>0</v>
      </c>
      <c r="F701" s="207" t="str">
        <f t="shared" si="479"/>
        <v>NA</v>
      </c>
      <c r="G701" s="216">
        <f t="shared" si="479"/>
        <v>9.7662017402280782E-2</v>
      </c>
      <c r="H701" s="212">
        <f t="shared" si="479"/>
        <v>0</v>
      </c>
      <c r="I701" s="207" t="str">
        <f t="shared" si="479"/>
        <v>NA</v>
      </c>
      <c r="J701" s="216">
        <f t="shared" si="479"/>
        <v>0.13152269414823498</v>
      </c>
      <c r="K701" s="212">
        <f t="shared" si="479"/>
        <v>0</v>
      </c>
      <c r="L701" s="216">
        <f t="shared" si="479"/>
        <v>9.1646068895077343E-2</v>
      </c>
      <c r="M701" s="212">
        <f t="shared" si="479"/>
        <v>0</v>
      </c>
      <c r="N701" s="207"/>
      <c r="O701" s="207"/>
      <c r="P701" s="207"/>
      <c r="Q701" s="207"/>
      <c r="R701" s="207" t="str">
        <f t="shared" si="480"/>
        <v>NA</v>
      </c>
      <c r="S701" s="216">
        <f t="shared" si="480"/>
        <v>9.1202934493671159E-2</v>
      </c>
      <c r="T701" s="212">
        <f t="shared" si="480"/>
        <v>0</v>
      </c>
      <c r="U701" s="207" t="str">
        <f t="shared" si="480"/>
        <v>NA</v>
      </c>
      <c r="V701" s="216">
        <f t="shared" si="480"/>
        <v>4.6783262313053332E-2</v>
      </c>
      <c r="W701" s="218">
        <f t="shared" si="480"/>
        <v>8.5270349504124696E-2</v>
      </c>
      <c r="Y701" s="332" t="str">
        <f t="shared" si="481"/>
        <v>NA</v>
      </c>
      <c r="Z701" s="364" t="str">
        <f t="shared" si="481"/>
        <v>NA</v>
      </c>
      <c r="AA701" s="342" t="str">
        <f t="shared" si="481"/>
        <v>NA</v>
      </c>
      <c r="AB701" s="364" t="str">
        <f t="shared" si="481"/>
        <v>NA</v>
      </c>
      <c r="AC701" s="366" t="str">
        <f t="shared" si="481"/>
        <v>NA</v>
      </c>
      <c r="AD701" s="332" t="str">
        <f t="shared" si="481"/>
        <v>NA</v>
      </c>
      <c r="AE701" s="364">
        <f t="shared" si="481"/>
        <v>0</v>
      </c>
      <c r="AF701" s="342" t="str">
        <f t="shared" si="481"/>
        <v>NA</v>
      </c>
      <c r="AG701" s="364">
        <f t="shared" si="481"/>
        <v>0</v>
      </c>
      <c r="AH701" s="366">
        <f t="shared" si="481"/>
        <v>0</v>
      </c>
      <c r="AI701" s="332" t="str">
        <f t="shared" si="481"/>
        <v>NA</v>
      </c>
      <c r="AJ701" s="366" t="str">
        <f t="shared" si="481"/>
        <v>NA</v>
      </c>
      <c r="AK701" s="366">
        <f t="shared" si="481"/>
        <v>0</v>
      </c>
      <c r="AL701" s="350"/>
      <c r="AM701" s="368">
        <f t="shared" si="482"/>
        <v>7.9884097216145908E-2</v>
      </c>
    </row>
    <row r="702" spans="1:39" ht="22.5" customHeight="1" thickBot="1">
      <c r="A702" s="179" t="s">
        <v>78</v>
      </c>
      <c r="B702" s="252">
        <f t="shared" si="479"/>
        <v>0</v>
      </c>
      <c r="C702" s="253" t="str">
        <f t="shared" si="479"/>
        <v>NA</v>
      </c>
      <c r="D702" s="254">
        <f t="shared" si="479"/>
        <v>2.1911132931890311E-2</v>
      </c>
      <c r="E702" s="255">
        <f t="shared" si="479"/>
        <v>0</v>
      </c>
      <c r="F702" s="253" t="str">
        <f t="shared" si="479"/>
        <v>NA</v>
      </c>
      <c r="G702" s="254">
        <f t="shared" si="479"/>
        <v>1.0129274701057402E-2</v>
      </c>
      <c r="H702" s="255">
        <f t="shared" si="479"/>
        <v>0</v>
      </c>
      <c r="I702" s="253" t="str">
        <f t="shared" si="479"/>
        <v>NA</v>
      </c>
      <c r="J702" s="254">
        <f t="shared" si="479"/>
        <v>2.2042949336668293E-2</v>
      </c>
      <c r="K702" s="255">
        <f t="shared" si="479"/>
        <v>0</v>
      </c>
      <c r="L702" s="254">
        <f t="shared" si="479"/>
        <v>1.9927594424084118E-2</v>
      </c>
      <c r="M702" s="255">
        <f t="shared" si="479"/>
        <v>0</v>
      </c>
      <c r="N702" s="253"/>
      <c r="O702" s="253"/>
      <c r="P702" s="253"/>
      <c r="Q702" s="253"/>
      <c r="R702" s="253" t="str">
        <f t="shared" si="480"/>
        <v>NA</v>
      </c>
      <c r="S702" s="254">
        <f t="shared" si="480"/>
        <v>9.1202934493671159E-2</v>
      </c>
      <c r="T702" s="255">
        <f t="shared" si="480"/>
        <v>0</v>
      </c>
      <c r="U702" s="253" t="str">
        <f t="shared" si="480"/>
        <v>NA</v>
      </c>
      <c r="V702" s="254">
        <f t="shared" si="480"/>
        <v>4.6783262313053332E-2</v>
      </c>
      <c r="W702" s="256">
        <f t="shared" si="480"/>
        <v>2.5856816302815281E-2</v>
      </c>
      <c r="Y702" s="340" t="str">
        <f t="shared" si="481"/>
        <v>NA</v>
      </c>
      <c r="Z702" s="377" t="str">
        <f t="shared" si="481"/>
        <v>NA</v>
      </c>
      <c r="AA702" s="378" t="str">
        <f t="shared" si="481"/>
        <v>NA</v>
      </c>
      <c r="AB702" s="377">
        <f t="shared" si="481"/>
        <v>0</v>
      </c>
      <c r="AC702" s="379">
        <f t="shared" si="481"/>
        <v>0</v>
      </c>
      <c r="AD702" s="340" t="str">
        <f t="shared" si="481"/>
        <v>NA</v>
      </c>
      <c r="AE702" s="377">
        <f t="shared" si="481"/>
        <v>0</v>
      </c>
      <c r="AF702" s="378" t="str">
        <f t="shared" si="481"/>
        <v>NA</v>
      </c>
      <c r="AG702" s="377">
        <f t="shared" si="481"/>
        <v>0</v>
      </c>
      <c r="AH702" s="379">
        <f t="shared" si="481"/>
        <v>0</v>
      </c>
      <c r="AI702" s="340" t="str">
        <f t="shared" si="481"/>
        <v>NA</v>
      </c>
      <c r="AJ702" s="379" t="str">
        <f t="shared" si="481"/>
        <v>NA</v>
      </c>
      <c r="AK702" s="379">
        <f t="shared" si="481"/>
        <v>0</v>
      </c>
      <c r="AL702" s="350"/>
      <c r="AM702" s="380">
        <f t="shared" si="482"/>
        <v>2.4768695560695698E-2</v>
      </c>
    </row>
  </sheetData>
  <mergeCells count="100">
    <mergeCell ref="Y354:AC354"/>
    <mergeCell ref="AD354:AH354"/>
    <mergeCell ref="AI354:AJ354"/>
    <mergeCell ref="AI355:AJ355"/>
    <mergeCell ref="Y353:AK353"/>
    <mergeCell ref="Y355:Z355"/>
    <mergeCell ref="AA355:AB355"/>
    <mergeCell ref="Y530:AC530"/>
    <mergeCell ref="AD530:AH530"/>
    <mergeCell ref="AI530:AJ530"/>
    <mergeCell ref="AI531:AJ531"/>
    <mergeCell ref="Y529:AK529"/>
    <mergeCell ref="AD531:AE531"/>
    <mergeCell ref="AF531:AG531"/>
    <mergeCell ref="Y531:Z531"/>
    <mergeCell ref="AA531:AB531"/>
    <mergeCell ref="AM177:AM181"/>
    <mergeCell ref="AM353:AM357"/>
    <mergeCell ref="AM529:AM533"/>
    <mergeCell ref="AD178:AH178"/>
    <mergeCell ref="AI178:AJ178"/>
    <mergeCell ref="AD355:AE355"/>
    <mergeCell ref="AF355:AG355"/>
    <mergeCell ref="A530:A531"/>
    <mergeCell ref="B530:D530"/>
    <mergeCell ref="E530:G530"/>
    <mergeCell ref="H530:J530"/>
    <mergeCell ref="K530:L530"/>
    <mergeCell ref="M530:S530"/>
    <mergeCell ref="T530:V530"/>
    <mergeCell ref="W530:W533"/>
    <mergeCell ref="N356:N357"/>
    <mergeCell ref="O356:O357"/>
    <mergeCell ref="P356:P357"/>
    <mergeCell ref="Q356:Q357"/>
    <mergeCell ref="R356:R357"/>
    <mergeCell ref="B529:W529"/>
    <mergeCell ref="N531:R531"/>
    <mergeCell ref="N532:N533"/>
    <mergeCell ref="O532:O533"/>
    <mergeCell ref="P532:P533"/>
    <mergeCell ref="Q532:Q533"/>
    <mergeCell ref="R532:R533"/>
    <mergeCell ref="A354:A355"/>
    <mergeCell ref="B354:D354"/>
    <mergeCell ref="E354:G354"/>
    <mergeCell ref="H354:J354"/>
    <mergeCell ref="K354:L354"/>
    <mergeCell ref="M354:S354"/>
    <mergeCell ref="T354:V354"/>
    <mergeCell ref="W354:W357"/>
    <mergeCell ref="N180:N181"/>
    <mergeCell ref="O180:O181"/>
    <mergeCell ref="P180:P181"/>
    <mergeCell ref="Q180:Q181"/>
    <mergeCell ref="R180:R181"/>
    <mergeCell ref="B353:W353"/>
    <mergeCell ref="W178:W181"/>
    <mergeCell ref="N179:R179"/>
    <mergeCell ref="N355:R355"/>
    <mergeCell ref="B177:W177"/>
    <mergeCell ref="Y177:AK177"/>
    <mergeCell ref="A178:A179"/>
    <mergeCell ref="B178:D178"/>
    <mergeCell ref="E178:G178"/>
    <mergeCell ref="H178:J178"/>
    <mergeCell ref="K178:L178"/>
    <mergeCell ref="M178:S178"/>
    <mergeCell ref="T178:V178"/>
    <mergeCell ref="Y179:Z179"/>
    <mergeCell ref="AA179:AB179"/>
    <mergeCell ref="AD179:AE179"/>
    <mergeCell ref="AF179:AG179"/>
    <mergeCell ref="AI179:AJ179"/>
    <mergeCell ref="Y178:AC178"/>
    <mergeCell ref="AD3:AE3"/>
    <mergeCell ref="AF3:AG3"/>
    <mergeCell ref="AI3:AJ3"/>
    <mergeCell ref="N4:N5"/>
    <mergeCell ref="O4:O5"/>
    <mergeCell ref="P4:P5"/>
    <mergeCell ref="Q4:Q5"/>
    <mergeCell ref="R4:R5"/>
    <mergeCell ref="N3:R3"/>
    <mergeCell ref="B1:W1"/>
    <mergeCell ref="Y1:AK1"/>
    <mergeCell ref="AM1:AM5"/>
    <mergeCell ref="A2:A3"/>
    <mergeCell ref="B2:D2"/>
    <mergeCell ref="E2:G2"/>
    <mergeCell ref="H2:J2"/>
    <mergeCell ref="K2:L2"/>
    <mergeCell ref="M2:S2"/>
    <mergeCell ref="T2:V2"/>
    <mergeCell ref="W2:W5"/>
    <mergeCell ref="Y2:AC2"/>
    <mergeCell ref="AD2:AH2"/>
    <mergeCell ref="AI2:AJ2"/>
    <mergeCell ref="Y3:Z3"/>
    <mergeCell ref="AA3:AB3"/>
  </mergeCells>
  <printOptions horizontalCentered="1" verticalCentered="1"/>
  <pageMargins left="0.25" right="0.25" top="0.75" bottom="0.75" header="0.3" footer="0.3"/>
  <pageSetup paperSize="17" scale="64" fitToHeight="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83ECD-5B13-459F-935D-87A09A919193}">
  <dimension ref="B1:AQ104"/>
  <sheetViews>
    <sheetView zoomScale="70" zoomScaleNormal="70" workbookViewId="0">
      <pane xSplit="2" ySplit="5" topLeftCell="I88" activePane="bottomRight" state="frozen"/>
      <selection pane="topRight" activeCell="C1" sqref="C1"/>
      <selection pane="bottomLeft" activeCell="A5" sqref="A5"/>
      <selection pane="bottomRight" activeCell="AD96" sqref="AD96"/>
    </sheetView>
  </sheetViews>
  <sheetFormatPr defaultRowHeight="15" outlineLevelRow="1" outlineLevelCol="2"/>
  <cols>
    <col min="1" max="1" width="3" customWidth="1"/>
    <col min="2" max="2" width="24.5703125" customWidth="1"/>
    <col min="3" max="3" width="6.5703125" customWidth="1" outlineLevel="1"/>
    <col min="4" max="4" width="6.5703125" customWidth="1" outlineLevel="2"/>
    <col min="5" max="5" width="4.42578125" customWidth="1" outlineLevel="2"/>
    <col min="6" max="6" width="6.5703125" customWidth="1" outlineLevel="1"/>
    <col min="7" max="7" width="5.7109375" customWidth="1" outlineLevel="2"/>
    <col min="8" max="8" width="4.42578125" customWidth="1" outlineLevel="2"/>
    <col min="9" max="9" width="7.28515625" customWidth="1" outlineLevel="1"/>
    <col min="10" max="10" width="8.28515625" customWidth="1" outlineLevel="1"/>
    <col min="11" max="11" width="8.7109375" bestFit="1" customWidth="1"/>
    <col min="12" max="12" width="6.28515625" customWidth="1" outlineLevel="1"/>
    <col min="13" max="13" width="4.7109375" customWidth="1" outlineLevel="2"/>
    <col min="14" max="14" width="5" customWidth="1" outlineLevel="2"/>
    <col min="15" max="15" width="6.28515625" customWidth="1" outlineLevel="1"/>
    <col min="16" max="17" width="6.28515625" customWidth="1" outlineLevel="2"/>
    <col min="18" max="18" width="6.28515625" customWidth="1" outlineLevel="1"/>
    <col min="19" max="19" width="7.28515625" customWidth="1" outlineLevel="1"/>
    <col min="20" max="20" width="7.28515625" customWidth="1"/>
    <col min="21" max="21" width="2.42578125" customWidth="1"/>
    <col min="22" max="22" width="6.5703125" style="442" customWidth="1" outlineLevel="1"/>
    <col min="23" max="23" width="6.5703125" style="442" customWidth="1" outlineLevel="2"/>
    <col min="24" max="24" width="4.42578125" style="442" customWidth="1" outlineLevel="2"/>
    <col min="25" max="25" width="6.5703125" style="442" customWidth="1" outlineLevel="1"/>
    <col min="26" max="26" width="5.7109375" style="442" customWidth="1" outlineLevel="2"/>
    <col min="27" max="27" width="4.42578125" style="442" customWidth="1" outlineLevel="2"/>
    <col min="28" max="28" width="7" style="442" customWidth="1" outlineLevel="1"/>
    <col min="29" max="29" width="7.7109375" style="442" customWidth="1" outlineLevel="1"/>
    <col min="30" max="30" width="8.7109375" style="442" bestFit="1" customWidth="1"/>
    <col min="31" max="31" width="6.5703125" style="442" customWidth="1" outlineLevel="1"/>
    <col min="32" max="33" width="5.28515625" style="442" customWidth="1" outlineLevel="2"/>
    <col min="34" max="34" width="6.7109375" style="442" customWidth="1" outlineLevel="1"/>
    <col min="35" max="36" width="5.28515625" style="442" customWidth="1" outlineLevel="2"/>
    <col min="37" max="37" width="7" style="442" customWidth="1" outlineLevel="1"/>
    <col min="38" max="38" width="6.5703125" style="442" customWidth="1" outlineLevel="1"/>
    <col min="39" max="39" width="7.7109375" style="442" bestFit="1" customWidth="1"/>
  </cols>
  <sheetData>
    <row r="1" spans="2:39" ht="15.75" thickBot="1"/>
    <row r="2" spans="2:39" ht="37.5" customHeight="1" thickTop="1" thickBot="1">
      <c r="C2" s="670" t="s">
        <v>123</v>
      </c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  <c r="O2" s="671"/>
      <c r="P2" s="671"/>
      <c r="Q2" s="671"/>
      <c r="R2" s="671"/>
      <c r="S2" s="671"/>
      <c r="T2" s="672"/>
      <c r="V2" s="670" t="s">
        <v>124</v>
      </c>
      <c r="W2" s="671"/>
      <c r="X2" s="671"/>
      <c r="Y2" s="671"/>
      <c r="Z2" s="671"/>
      <c r="AA2" s="671"/>
      <c r="AB2" s="671"/>
      <c r="AC2" s="671"/>
      <c r="AD2" s="671"/>
      <c r="AE2" s="671"/>
      <c r="AF2" s="671"/>
      <c r="AG2" s="671"/>
      <c r="AH2" s="671"/>
      <c r="AI2" s="671"/>
      <c r="AJ2" s="671"/>
      <c r="AK2" s="671"/>
      <c r="AL2" s="671"/>
      <c r="AM2" s="672"/>
    </row>
    <row r="3" spans="2:39" ht="18.75">
      <c r="C3" s="673">
        <v>2026</v>
      </c>
      <c r="D3" s="674"/>
      <c r="E3" s="674"/>
      <c r="F3" s="674"/>
      <c r="G3" s="674"/>
      <c r="H3" s="674"/>
      <c r="I3" s="674"/>
      <c r="J3" s="674"/>
      <c r="K3" s="675"/>
      <c r="L3" s="676">
        <v>2027</v>
      </c>
      <c r="M3" s="674"/>
      <c r="N3" s="674"/>
      <c r="O3" s="674"/>
      <c r="P3" s="674"/>
      <c r="Q3" s="674"/>
      <c r="R3" s="674"/>
      <c r="S3" s="674"/>
      <c r="T3" s="677"/>
      <c r="V3" s="673">
        <v>2026</v>
      </c>
      <c r="W3" s="674"/>
      <c r="X3" s="674"/>
      <c r="Y3" s="674"/>
      <c r="Z3" s="674"/>
      <c r="AA3" s="674"/>
      <c r="AB3" s="674"/>
      <c r="AC3" s="674"/>
      <c r="AD3" s="675"/>
      <c r="AE3" s="676">
        <v>2027</v>
      </c>
      <c r="AF3" s="674"/>
      <c r="AG3" s="674"/>
      <c r="AH3" s="674"/>
      <c r="AI3" s="674"/>
      <c r="AJ3" s="674"/>
      <c r="AK3" s="674"/>
      <c r="AL3" s="674"/>
      <c r="AM3" s="677"/>
    </row>
    <row r="4" spans="2:39" ht="28.5" customHeight="1">
      <c r="B4" s="403" t="s">
        <v>107</v>
      </c>
      <c r="C4" s="443" t="s">
        <v>125</v>
      </c>
      <c r="D4" s="667" t="s">
        <v>9</v>
      </c>
      <c r="E4" s="668"/>
      <c r="F4" s="669"/>
      <c r="G4" s="667" t="s">
        <v>10</v>
      </c>
      <c r="H4" s="668"/>
      <c r="I4" s="669"/>
      <c r="J4" s="403" t="s">
        <v>11</v>
      </c>
      <c r="K4" s="444" t="s">
        <v>12</v>
      </c>
      <c r="L4" s="445" t="s">
        <v>125</v>
      </c>
      <c r="M4" s="667" t="s">
        <v>9</v>
      </c>
      <c r="N4" s="668"/>
      <c r="O4" s="669"/>
      <c r="P4" s="667" t="s">
        <v>10</v>
      </c>
      <c r="Q4" s="668"/>
      <c r="R4" s="669"/>
      <c r="S4" s="403" t="s">
        <v>11</v>
      </c>
      <c r="T4" s="446" t="s">
        <v>12</v>
      </c>
      <c r="U4" s="404"/>
      <c r="V4" s="443" t="s">
        <v>125</v>
      </c>
      <c r="W4" s="667" t="s">
        <v>9</v>
      </c>
      <c r="X4" s="668"/>
      <c r="Y4" s="669"/>
      <c r="Z4" s="667" t="s">
        <v>10</v>
      </c>
      <c r="AA4" s="668"/>
      <c r="AB4" s="669"/>
      <c r="AC4" s="403" t="s">
        <v>11</v>
      </c>
      <c r="AD4" s="444" t="s">
        <v>12</v>
      </c>
      <c r="AE4" s="445" t="s">
        <v>125</v>
      </c>
      <c r="AF4" s="667" t="s">
        <v>9</v>
      </c>
      <c r="AG4" s="668"/>
      <c r="AH4" s="669"/>
      <c r="AI4" s="667" t="s">
        <v>10</v>
      </c>
      <c r="AJ4" s="668"/>
      <c r="AK4" s="669"/>
      <c r="AL4" s="403" t="s">
        <v>11</v>
      </c>
      <c r="AM4" s="446" t="s">
        <v>12</v>
      </c>
    </row>
    <row r="5" spans="2:39" ht="31.5">
      <c r="B5" s="403"/>
      <c r="C5" s="443"/>
      <c r="D5" s="447" t="s">
        <v>21</v>
      </c>
      <c r="E5" s="447" t="s">
        <v>22</v>
      </c>
      <c r="F5" s="447" t="s">
        <v>12</v>
      </c>
      <c r="G5" s="447" t="s">
        <v>23</v>
      </c>
      <c r="H5" s="447" t="s">
        <v>22</v>
      </c>
      <c r="I5" s="447" t="s">
        <v>12</v>
      </c>
      <c r="J5" s="447"/>
      <c r="K5" s="444"/>
      <c r="L5" s="445"/>
      <c r="M5" s="447"/>
      <c r="N5" s="447"/>
      <c r="O5" s="447"/>
      <c r="P5" s="447"/>
      <c r="Q5" s="447"/>
      <c r="R5" s="447"/>
      <c r="S5" s="447"/>
      <c r="T5" s="446"/>
      <c r="U5" s="404"/>
      <c r="V5" s="443"/>
      <c r="W5" s="447" t="s">
        <v>21</v>
      </c>
      <c r="X5" s="447" t="s">
        <v>22</v>
      </c>
      <c r="Y5" s="447" t="s">
        <v>12</v>
      </c>
      <c r="Z5" s="447" t="s">
        <v>23</v>
      </c>
      <c r="AA5" s="447" t="s">
        <v>22</v>
      </c>
      <c r="AB5" s="447" t="s">
        <v>12</v>
      </c>
      <c r="AC5" s="447"/>
      <c r="AD5" s="444"/>
      <c r="AE5" s="445"/>
      <c r="AF5" s="447"/>
      <c r="AG5" s="447"/>
      <c r="AH5" s="447"/>
      <c r="AI5" s="447"/>
      <c r="AJ5" s="447"/>
      <c r="AK5" s="447"/>
      <c r="AL5" s="447"/>
      <c r="AM5" s="446"/>
    </row>
    <row r="6" spans="2:39" ht="15.75">
      <c r="B6" s="403"/>
      <c r="C6" s="443"/>
      <c r="D6" s="447"/>
      <c r="E6" s="447"/>
      <c r="F6" s="447"/>
      <c r="G6" s="447"/>
      <c r="H6" s="447"/>
      <c r="I6" s="447"/>
      <c r="J6" s="447"/>
      <c r="K6" s="444"/>
      <c r="L6" s="445"/>
      <c r="M6" s="447"/>
      <c r="N6" s="447"/>
      <c r="O6" s="447"/>
      <c r="P6" s="447"/>
      <c r="Q6" s="447"/>
      <c r="R6" s="447"/>
      <c r="S6" s="447"/>
      <c r="T6" s="446"/>
      <c r="U6" s="404"/>
      <c r="V6" s="443"/>
      <c r="W6" s="447"/>
      <c r="X6" s="447"/>
      <c r="Y6" s="447"/>
      <c r="Z6" s="447"/>
      <c r="AA6" s="447"/>
      <c r="AB6" s="447"/>
      <c r="AC6" s="447"/>
      <c r="AD6" s="444"/>
      <c r="AE6" s="445"/>
      <c r="AF6" s="447"/>
      <c r="AG6" s="447"/>
      <c r="AH6" s="447"/>
      <c r="AI6" s="447"/>
      <c r="AJ6" s="447"/>
      <c r="AK6" s="447"/>
      <c r="AL6" s="447"/>
      <c r="AM6" s="446"/>
    </row>
    <row r="7" spans="2:39" ht="15.75" outlineLevel="1">
      <c r="B7" s="448" t="s">
        <v>126</v>
      </c>
      <c r="C7" s="443"/>
      <c r="D7" s="447"/>
      <c r="E7" s="447"/>
      <c r="F7" s="447"/>
      <c r="G7" s="447"/>
      <c r="H7" s="447"/>
      <c r="I7" s="447"/>
      <c r="J7" s="447"/>
      <c r="K7" s="444"/>
      <c r="L7" s="445"/>
      <c r="M7" s="447"/>
      <c r="N7" s="447"/>
      <c r="O7" s="447"/>
      <c r="P7" s="447"/>
      <c r="Q7" s="447"/>
      <c r="R7" s="447"/>
      <c r="S7" s="447"/>
      <c r="T7" s="446"/>
      <c r="U7" s="404"/>
      <c r="V7" s="443"/>
      <c r="W7" s="447"/>
      <c r="X7" s="447"/>
      <c r="Y7" s="447"/>
      <c r="Z7" s="447"/>
      <c r="AA7" s="447"/>
      <c r="AB7" s="447"/>
      <c r="AC7" s="447"/>
      <c r="AD7" s="444"/>
      <c r="AE7" s="445"/>
      <c r="AF7" s="447"/>
      <c r="AG7" s="447"/>
      <c r="AH7" s="447"/>
      <c r="AI7" s="447"/>
      <c r="AJ7" s="447"/>
      <c r="AK7" s="447"/>
      <c r="AL7" s="447"/>
      <c r="AM7" s="446"/>
    </row>
    <row r="8" spans="2:39" ht="15.75" outlineLevel="1">
      <c r="B8" s="405" t="s">
        <v>109</v>
      </c>
      <c r="C8" s="449">
        <f>'2026 Std'!$W362/'2026 Std'!$AM12*100</f>
        <v>2.8926970373546625</v>
      </c>
      <c r="D8" s="450">
        <f>'2026 Std'!$Z362/'2026 Std'!$AM12*100</f>
        <v>-2.2350793186203033</v>
      </c>
      <c r="E8" s="450">
        <f>'2026 Std'!$AB362/'2026 Std'!$AM12*100</f>
        <v>0</v>
      </c>
      <c r="F8" s="450">
        <f t="shared" ref="F8:F9" si="0">SUM(D8:E8)</f>
        <v>-2.2350793186203033</v>
      </c>
      <c r="G8" s="450">
        <f>'2026 Std'!$AE362/'2026 Std'!$AM12*100</f>
        <v>0</v>
      </c>
      <c r="H8" s="450">
        <f>'2026 Std'!$AG362/'2026 Std'!$AM12*100</f>
        <v>0</v>
      </c>
      <c r="I8" s="450">
        <f t="shared" ref="I8:I9" si="1">SUM(G8:H8)</f>
        <v>0</v>
      </c>
      <c r="J8" s="450">
        <f>'2026 Std'!$AJ362/'2026 Std'!$AM12*100</f>
        <v>0</v>
      </c>
      <c r="K8" s="451">
        <f t="shared" ref="K8:K9" si="2">C8+F8+I8+J8</f>
        <v>0.65761771873435926</v>
      </c>
      <c r="L8" s="452">
        <f>'2027 Std'!$W362/'2027 Std'!$AM12*100</f>
        <v>0.67922433987610997</v>
      </c>
      <c r="M8" s="450">
        <f>'2027 Std'!$Z362/'2027 Std'!$AM12*100</f>
        <v>0</v>
      </c>
      <c r="N8" s="450">
        <f>'2027 Std'!$AB362/'2027 Std'!$AM12*100</f>
        <v>0</v>
      </c>
      <c r="O8" s="450">
        <f t="shared" ref="O8:O9" si="3">SUM(M8:N8)</f>
        <v>0</v>
      </c>
      <c r="P8" s="450">
        <f>'2027 Std'!$AE362/'2027 Std'!$AM12*100</f>
        <v>0</v>
      </c>
      <c r="Q8" s="450">
        <f>'2027 Std'!$AG362/'2027 Std'!$AM12*100</f>
        <v>0</v>
      </c>
      <c r="R8" s="450">
        <f t="shared" ref="R8:R9" si="4">SUM(P8:Q8)</f>
        <v>0</v>
      </c>
      <c r="S8" s="450">
        <f>'2027 Std'!$AJ362/'2027 Std'!$AM12*100</f>
        <v>0</v>
      </c>
      <c r="T8" s="453">
        <f t="shared" ref="T8:T9" si="5">L8+O8+R8+S8</f>
        <v>0.67922433987610997</v>
      </c>
      <c r="U8" s="454"/>
      <c r="V8" s="449">
        <f>'2026 Smoothed'!$W362/'2026 Smoothed'!$AM12*100</f>
        <v>3.5140358583201503</v>
      </c>
      <c r="W8" s="450">
        <f>'2026 Smoothed'!$Z362/'2026 Smoothed'!$AM12*100</f>
        <v>-2.2350793186203033</v>
      </c>
      <c r="X8" s="450">
        <f>'2026 Smoothed'!$AB362/'2026 Smoothed'!$AM12*100</f>
        <v>0</v>
      </c>
      <c r="Y8" s="450">
        <f t="shared" ref="Y8:Y9" si="6">SUM(W8:X8)</f>
        <v>-2.2350793186203033</v>
      </c>
      <c r="Z8" s="450">
        <f>'2026 Smoothed'!$AE362/'2026 Smoothed'!$AM12*100</f>
        <v>0</v>
      </c>
      <c r="AA8" s="450">
        <f>'2026 Smoothed'!$AG362/'2026 Smoothed'!$AM12*100</f>
        <v>0</v>
      </c>
      <c r="AB8" s="450">
        <f t="shared" ref="AB8:AB9" si="7">SUM(Z8:AA8)</f>
        <v>0</v>
      </c>
      <c r="AC8" s="450">
        <f>'2026 Smoothed'!$AJ362/'2026 Smoothed'!$AM12*100</f>
        <v>0</v>
      </c>
      <c r="AD8" s="451">
        <f t="shared" ref="AD8:AD9" si="8">V8+Y8+AB8+AC8</f>
        <v>1.278956539699847</v>
      </c>
      <c r="AE8" s="452">
        <f>'2027 Smoothed'!$W362/'2027 Smoothed'!$AM12*100</f>
        <v>-0.59714361517519177</v>
      </c>
      <c r="AF8" s="450">
        <f>'2027 Smoothed'!$Z362/'2027 Smoothed'!$AM12*100</f>
        <v>0</v>
      </c>
      <c r="AG8" s="450">
        <f>'2027 Smoothed'!$AB362/'2027 Smoothed'!$AM12*100</f>
        <v>0</v>
      </c>
      <c r="AH8" s="450">
        <f t="shared" ref="AH8:AH9" si="9">SUM(AF8:AG8)</f>
        <v>0</v>
      </c>
      <c r="AI8" s="450">
        <f>'2027 Smoothed'!$AE362/'2027 Smoothed'!$AM12*100</f>
        <v>0</v>
      </c>
      <c r="AJ8" s="450">
        <f>'2027 Smoothed'!$AG362/'2027 Smoothed'!$AM12*100</f>
        <v>0</v>
      </c>
      <c r="AK8" s="450">
        <f t="shared" ref="AK8:AK9" si="10">SUM(AI8:AJ8)</f>
        <v>0</v>
      </c>
      <c r="AL8" s="450">
        <f>'2027 Smoothed'!$AJ362/'2027 Smoothed'!$AM12*100</f>
        <v>0</v>
      </c>
      <c r="AM8" s="453">
        <f t="shared" ref="AM8:AM9" si="11">AE8+AH8+AK8+AL8</f>
        <v>-0.59714361517519177</v>
      </c>
    </row>
    <row r="9" spans="2:39" ht="15.75" outlineLevel="1">
      <c r="B9" s="405" t="s">
        <v>110</v>
      </c>
      <c r="C9" s="449">
        <f>'2026 Std'!$W363/'2026 Std'!$AM12*100</f>
        <v>3.6820651851367456</v>
      </c>
      <c r="D9" s="450">
        <f>'2026 Std'!$Z363/'2026 Std'!$AM12*100</f>
        <v>0</v>
      </c>
      <c r="E9" s="450">
        <f>'2026 Std'!$AB363/'2026 Std'!$AM12*100</f>
        <v>0</v>
      </c>
      <c r="F9" s="450">
        <f t="shared" si="0"/>
        <v>0</v>
      </c>
      <c r="G9" s="450">
        <f>'2026 Std'!$AE363/'2026 Std'!$AM12*100</f>
        <v>0</v>
      </c>
      <c r="H9" s="450">
        <f>'2026 Std'!$AG363/'2026 Std'!$AM12*100</f>
        <v>0</v>
      </c>
      <c r="I9" s="450">
        <f t="shared" si="1"/>
        <v>0</v>
      </c>
      <c r="J9" s="450">
        <f>'2026 Std'!$AJ363/'2026 Std'!$AM12*100</f>
        <v>-1.7899778697301791</v>
      </c>
      <c r="K9" s="451">
        <f t="shared" si="2"/>
        <v>1.8920873154065665</v>
      </c>
      <c r="L9" s="452">
        <f>'2027 Std'!$W363/'2027 Std'!$AM12*100</f>
        <v>4.619849208097639</v>
      </c>
      <c r="M9" s="450">
        <f>'2027 Std'!$Z363/'2027 Std'!$AM12*100</f>
        <v>0</v>
      </c>
      <c r="N9" s="450">
        <f>'2027 Std'!$AB363/'2027 Std'!$AM12*100</f>
        <v>0</v>
      </c>
      <c r="O9" s="450">
        <f t="shared" si="3"/>
        <v>0</v>
      </c>
      <c r="P9" s="450">
        <f>'2027 Std'!$AE363/'2027 Std'!$AM12*100</f>
        <v>0</v>
      </c>
      <c r="Q9" s="450">
        <f>'2027 Std'!$AG363/'2027 Std'!$AM12*100</f>
        <v>0</v>
      </c>
      <c r="R9" s="450">
        <f t="shared" si="4"/>
        <v>0</v>
      </c>
      <c r="S9" s="450">
        <f>'2027 Std'!$AJ363/'2027 Std'!$AM12*100</f>
        <v>0</v>
      </c>
      <c r="T9" s="453">
        <f t="shared" si="5"/>
        <v>4.619849208097639</v>
      </c>
      <c r="U9" s="454"/>
      <c r="V9" s="449">
        <f>'2026 Smoothed'!$W363/'2026 Smoothed'!$AM12*100</f>
        <v>3.6820651851367456</v>
      </c>
      <c r="W9" s="450">
        <f>'2026 Smoothed'!$Z363/'2026 Smoothed'!$AM12*100</f>
        <v>0</v>
      </c>
      <c r="X9" s="450">
        <f>'2026 Smoothed'!$AB363/'2026 Smoothed'!$AM12*100</f>
        <v>0</v>
      </c>
      <c r="Y9" s="450">
        <f t="shared" si="6"/>
        <v>0</v>
      </c>
      <c r="Z9" s="450">
        <f>'2026 Smoothed'!$AE363/'2026 Smoothed'!$AM12*100</f>
        <v>0</v>
      </c>
      <c r="AA9" s="450">
        <f>'2026 Smoothed'!$AG363/'2026 Smoothed'!$AM12*100</f>
        <v>0</v>
      </c>
      <c r="AB9" s="450">
        <f t="shared" si="7"/>
        <v>0</v>
      </c>
      <c r="AC9" s="450">
        <f>'2026 Smoothed'!$AJ363/'2026 Smoothed'!$AM12*100</f>
        <v>-1.7899778697301791</v>
      </c>
      <c r="AD9" s="451">
        <f t="shared" si="8"/>
        <v>1.8920873154065665</v>
      </c>
      <c r="AE9" s="452">
        <f>'2027 Smoothed'!$W363/'2027 Smoothed'!$AM12*100</f>
        <v>4.5922228539027552</v>
      </c>
      <c r="AF9" s="450">
        <f>'2027 Smoothed'!$Z363/'2027 Smoothed'!$AM12*100</f>
        <v>0</v>
      </c>
      <c r="AG9" s="450">
        <f>'2027 Smoothed'!$AB363/'2027 Smoothed'!$AM12*100</f>
        <v>0</v>
      </c>
      <c r="AH9" s="450">
        <f t="shared" si="9"/>
        <v>0</v>
      </c>
      <c r="AI9" s="450">
        <f>'2027 Smoothed'!$AE363/'2027 Smoothed'!$AM12*100</f>
        <v>0</v>
      </c>
      <c r="AJ9" s="450">
        <f>'2027 Smoothed'!$AG363/'2027 Smoothed'!$AM12*100</f>
        <v>0</v>
      </c>
      <c r="AK9" s="450">
        <f t="shared" si="10"/>
        <v>0</v>
      </c>
      <c r="AL9" s="450">
        <f>'2027 Smoothed'!$AJ363/'2027 Smoothed'!$AM12*100</f>
        <v>0</v>
      </c>
      <c r="AM9" s="453">
        <f t="shared" si="11"/>
        <v>4.5922228539027552</v>
      </c>
    </row>
    <row r="10" spans="2:39" ht="15.75" outlineLevel="1">
      <c r="B10" s="406" t="s">
        <v>12</v>
      </c>
      <c r="C10" s="449">
        <f t="shared" ref="C10:T10" si="12">SUM(C8:C9)</f>
        <v>6.5747622224914082</v>
      </c>
      <c r="D10" s="450">
        <f t="shared" si="12"/>
        <v>-2.2350793186203033</v>
      </c>
      <c r="E10" s="450">
        <f t="shared" si="12"/>
        <v>0</v>
      </c>
      <c r="F10" s="450">
        <f t="shared" si="12"/>
        <v>-2.2350793186203033</v>
      </c>
      <c r="G10" s="450">
        <f t="shared" si="12"/>
        <v>0</v>
      </c>
      <c r="H10" s="450">
        <f t="shared" si="12"/>
        <v>0</v>
      </c>
      <c r="I10" s="450">
        <f t="shared" si="12"/>
        <v>0</v>
      </c>
      <c r="J10" s="450">
        <f t="shared" si="12"/>
        <v>-1.7899778697301791</v>
      </c>
      <c r="K10" s="451">
        <f t="shared" si="12"/>
        <v>2.549705034140926</v>
      </c>
      <c r="L10" s="452">
        <f t="shared" si="12"/>
        <v>5.299073547973749</v>
      </c>
      <c r="M10" s="450">
        <f t="shared" si="12"/>
        <v>0</v>
      </c>
      <c r="N10" s="450">
        <f t="shared" si="12"/>
        <v>0</v>
      </c>
      <c r="O10" s="450">
        <f t="shared" si="12"/>
        <v>0</v>
      </c>
      <c r="P10" s="450">
        <f t="shared" si="12"/>
        <v>0</v>
      </c>
      <c r="Q10" s="450">
        <f t="shared" si="12"/>
        <v>0</v>
      </c>
      <c r="R10" s="450">
        <f t="shared" si="12"/>
        <v>0</v>
      </c>
      <c r="S10" s="450">
        <f t="shared" si="12"/>
        <v>0</v>
      </c>
      <c r="T10" s="453">
        <f t="shared" si="12"/>
        <v>5.299073547973749</v>
      </c>
      <c r="U10" s="454"/>
      <c r="V10" s="449">
        <f t="shared" ref="V10:AM10" si="13">SUM(V8:V9)</f>
        <v>7.1961010434568955</v>
      </c>
      <c r="W10" s="450">
        <f t="shared" si="13"/>
        <v>-2.2350793186203033</v>
      </c>
      <c r="X10" s="450">
        <f t="shared" si="13"/>
        <v>0</v>
      </c>
      <c r="Y10" s="450">
        <f t="shared" si="13"/>
        <v>-2.2350793186203033</v>
      </c>
      <c r="Z10" s="450">
        <f t="shared" si="13"/>
        <v>0</v>
      </c>
      <c r="AA10" s="450">
        <f t="shared" si="13"/>
        <v>0</v>
      </c>
      <c r="AB10" s="450">
        <f t="shared" si="13"/>
        <v>0</v>
      </c>
      <c r="AC10" s="450">
        <f t="shared" si="13"/>
        <v>-1.7899778697301791</v>
      </c>
      <c r="AD10" s="451">
        <f t="shared" si="13"/>
        <v>3.1710438551064133</v>
      </c>
      <c r="AE10" s="452">
        <f t="shared" si="13"/>
        <v>3.9950792387275635</v>
      </c>
      <c r="AF10" s="450">
        <f t="shared" si="13"/>
        <v>0</v>
      </c>
      <c r="AG10" s="450">
        <f t="shared" si="13"/>
        <v>0</v>
      </c>
      <c r="AH10" s="450">
        <f t="shared" si="13"/>
        <v>0</v>
      </c>
      <c r="AI10" s="450">
        <f t="shared" si="13"/>
        <v>0</v>
      </c>
      <c r="AJ10" s="450">
        <f t="shared" si="13"/>
        <v>0</v>
      </c>
      <c r="AK10" s="450">
        <f t="shared" si="13"/>
        <v>0</v>
      </c>
      <c r="AL10" s="450">
        <f t="shared" si="13"/>
        <v>0</v>
      </c>
      <c r="AM10" s="453">
        <f t="shared" si="13"/>
        <v>3.9950792387275635</v>
      </c>
    </row>
    <row r="11" spans="2:39" ht="15.75" outlineLevel="1">
      <c r="B11" s="448" t="s">
        <v>127</v>
      </c>
      <c r="C11" s="449"/>
      <c r="D11" s="450"/>
      <c r="E11" s="450"/>
      <c r="F11" s="450"/>
      <c r="G11" s="450"/>
      <c r="H11" s="450"/>
      <c r="I11" s="450"/>
      <c r="J11" s="450"/>
      <c r="K11" s="451"/>
      <c r="L11" s="452"/>
      <c r="M11" s="450"/>
      <c r="N11" s="450"/>
      <c r="O11" s="450"/>
      <c r="P11" s="450"/>
      <c r="Q11" s="450"/>
      <c r="R11" s="450"/>
      <c r="S11" s="450"/>
      <c r="T11" s="453"/>
      <c r="U11" s="454"/>
      <c r="V11" s="449"/>
      <c r="W11" s="450"/>
      <c r="X11" s="450"/>
      <c r="Y11" s="450"/>
      <c r="Z11" s="450"/>
      <c r="AA11" s="450"/>
      <c r="AB11" s="450"/>
      <c r="AC11" s="450"/>
      <c r="AD11" s="451"/>
      <c r="AE11" s="452"/>
      <c r="AF11" s="450"/>
      <c r="AG11" s="450"/>
      <c r="AH11" s="450"/>
      <c r="AI11" s="450"/>
      <c r="AJ11" s="450"/>
      <c r="AK11" s="450"/>
      <c r="AL11" s="450"/>
      <c r="AM11" s="453"/>
    </row>
    <row r="12" spans="2:39" ht="15.75" outlineLevel="1">
      <c r="B12" s="405" t="s">
        <v>109</v>
      </c>
      <c r="C12" s="449">
        <f>'2026 Std'!$W367/'2026 Std'!$AM17*100</f>
        <v>3.703530838745015</v>
      </c>
      <c r="D12" s="450">
        <f>'2026 Std'!$Z367/'2026 Std'!$AM17*100</f>
        <v>-2.8615804132469185</v>
      </c>
      <c r="E12" s="450">
        <f>'2026 Std'!$AB367/'2026 Std'!$AM17*100</f>
        <v>0</v>
      </c>
      <c r="F12" s="450">
        <f t="shared" ref="F12:F13" si="14">SUM(D12:E12)</f>
        <v>-2.8615804132469185</v>
      </c>
      <c r="G12" s="450">
        <f>'2026 Std'!$AE367/'2026 Std'!$AM17*100</f>
        <v>0</v>
      </c>
      <c r="H12" s="450">
        <f>'2026 Std'!$AG367/'2026 Std'!$AM17*100</f>
        <v>0</v>
      </c>
      <c r="I12" s="450">
        <f t="shared" ref="I12:I13" si="15">SUM(G12:H12)</f>
        <v>0</v>
      </c>
      <c r="J12" s="450">
        <f>'2026 Std'!$AJ367/'2026 Std'!$AM17*100</f>
        <v>0</v>
      </c>
      <c r="K12" s="451">
        <f t="shared" ref="K12:K13" si="16">C12+F12+I12+J12</f>
        <v>0.84195042549809651</v>
      </c>
      <c r="L12" s="452">
        <f>'2027 Std'!$W367/'2027 Std'!$AM17*100</f>
        <v>0.88673050411039023</v>
      </c>
      <c r="M12" s="450">
        <f>'2027 Std'!$Z367/'2027 Std'!$AM17*100</f>
        <v>0</v>
      </c>
      <c r="N12" s="450">
        <f>'2027 Std'!$AB367/'2027 Std'!$AM17*100</f>
        <v>0</v>
      </c>
      <c r="O12" s="450">
        <f t="shared" ref="O12:O13" si="17">SUM(M12:N12)</f>
        <v>0</v>
      </c>
      <c r="P12" s="450">
        <f>'2027 Std'!$AE367/'2027 Std'!$AM17*100</f>
        <v>0</v>
      </c>
      <c r="Q12" s="450">
        <f>'2027 Std'!$AG367/'2027 Std'!$AM17*100</f>
        <v>0</v>
      </c>
      <c r="R12" s="450">
        <f t="shared" ref="R12:R13" si="18">SUM(P12:Q12)</f>
        <v>0</v>
      </c>
      <c r="S12" s="450">
        <f>'2027 Std'!$AJ367/'2027 Std'!$AM17*100</f>
        <v>0</v>
      </c>
      <c r="T12" s="453">
        <f t="shared" ref="T12:T13" si="19">L12+O12+R12+S12</f>
        <v>0.88673050411039023</v>
      </c>
      <c r="U12" s="454"/>
      <c r="V12" s="449">
        <f>'2026 Smoothed'!$W367/'2026 Smoothed'!$AM17*100</f>
        <v>4.4990332557072588</v>
      </c>
      <c r="W12" s="450">
        <f>'2026 Smoothed'!$Z367/'2026 Smoothed'!$AM17*100</f>
        <v>-2.8615804132469185</v>
      </c>
      <c r="X12" s="450">
        <f>'2026 Smoothed'!$AB367/'2026 Smoothed'!$AM17*100</f>
        <v>0</v>
      </c>
      <c r="Y12" s="450">
        <f t="shared" ref="Y12:Y13" si="20">SUM(W12:X12)</f>
        <v>-2.8615804132469185</v>
      </c>
      <c r="Z12" s="450">
        <f>'2026 Smoothed'!$AE367/'2026 Smoothed'!$AM17*100</f>
        <v>0</v>
      </c>
      <c r="AA12" s="450">
        <f>'2026 Smoothed'!$AG367/'2026 Smoothed'!$AM17*100</f>
        <v>0</v>
      </c>
      <c r="AB12" s="450">
        <f t="shared" ref="AB12:AB13" si="21">SUM(Z12:AA12)</f>
        <v>0</v>
      </c>
      <c r="AC12" s="450">
        <f>'2026 Smoothed'!$AJ367/'2026 Smoothed'!$AM17*100</f>
        <v>0</v>
      </c>
      <c r="AD12" s="451">
        <f t="shared" ref="AD12:AD13" si="22">V12+Y12+AB12+AC12</f>
        <v>1.6374528424603403</v>
      </c>
      <c r="AE12" s="452">
        <f>'2027 Smoothed'!$W367/'2027 Smoothed'!$AM17*100</f>
        <v>-0.77815213787564941</v>
      </c>
      <c r="AF12" s="450">
        <f>'2027 Smoothed'!$Z367/'2027 Smoothed'!$AM17*100</f>
        <v>0</v>
      </c>
      <c r="AG12" s="450">
        <f>'2027 Smoothed'!$AB367/'2027 Smoothed'!$AM17*100</f>
        <v>0</v>
      </c>
      <c r="AH12" s="450">
        <f t="shared" ref="AH12:AH13" si="23">SUM(AF12:AG12)</f>
        <v>0</v>
      </c>
      <c r="AI12" s="450">
        <f>'2027 Smoothed'!$AE367/'2027 Smoothed'!$AM17*100</f>
        <v>0</v>
      </c>
      <c r="AJ12" s="450">
        <f>'2027 Smoothed'!$AG367/'2027 Smoothed'!$AM17*100</f>
        <v>0</v>
      </c>
      <c r="AK12" s="450">
        <f t="shared" ref="AK12:AK13" si="24">SUM(AI12:AJ12)</f>
        <v>0</v>
      </c>
      <c r="AL12" s="450">
        <f>'2027 Smoothed'!$AJ367/'2027 Smoothed'!$AM17*100</f>
        <v>0</v>
      </c>
      <c r="AM12" s="453">
        <f t="shared" ref="AM12:AM13" si="25">AE12+AH12+AK12+AL12</f>
        <v>-0.77815213787564941</v>
      </c>
    </row>
    <row r="13" spans="2:39" ht="15.75" outlineLevel="1">
      <c r="B13" s="405" t="s">
        <v>110</v>
      </c>
      <c r="C13" s="449">
        <f>'2026 Std'!$W368/'2026 Std'!$AM17*100</f>
        <v>2.8098067361234729</v>
      </c>
      <c r="D13" s="450">
        <f>'2026 Std'!$Z368/'2026 Std'!$AM17*100</f>
        <v>0</v>
      </c>
      <c r="E13" s="450">
        <f>'2026 Std'!$AB368/'2026 Std'!$AM17*100</f>
        <v>0</v>
      </c>
      <c r="F13" s="450">
        <f t="shared" si="14"/>
        <v>0</v>
      </c>
      <c r="G13" s="450">
        <f>'2026 Std'!$AE368/'2026 Std'!$AM17*100</f>
        <v>0</v>
      </c>
      <c r="H13" s="450">
        <f>'2026 Std'!$AG368/'2026 Std'!$AM17*100</f>
        <v>0</v>
      </c>
      <c r="I13" s="450">
        <f t="shared" si="15"/>
        <v>0</v>
      </c>
      <c r="J13" s="450">
        <f>'2026 Std'!$AJ368/'2026 Std'!$AM17*100</f>
        <v>-2.291715363071408</v>
      </c>
      <c r="K13" s="451">
        <f t="shared" si="16"/>
        <v>0.51809137305206487</v>
      </c>
      <c r="L13" s="452">
        <f>'2027 Std'!$W368/'2027 Std'!$AM17*100</f>
        <v>3.5911056976164457</v>
      </c>
      <c r="M13" s="450">
        <f>'2027 Std'!$Z368/'2027 Std'!$AM17*100</f>
        <v>0</v>
      </c>
      <c r="N13" s="450">
        <f>'2027 Std'!$AB368/'2027 Std'!$AM17*100</f>
        <v>0</v>
      </c>
      <c r="O13" s="450">
        <f t="shared" si="17"/>
        <v>0</v>
      </c>
      <c r="P13" s="450">
        <f>'2027 Std'!$AE368/'2027 Std'!$AM17*100</f>
        <v>0</v>
      </c>
      <c r="Q13" s="450">
        <f>'2027 Std'!$AG368/'2027 Std'!$AM17*100</f>
        <v>0</v>
      </c>
      <c r="R13" s="450">
        <f t="shared" si="18"/>
        <v>0</v>
      </c>
      <c r="S13" s="450">
        <f>'2027 Std'!$AJ368/'2027 Std'!$AM17*100</f>
        <v>0</v>
      </c>
      <c r="T13" s="453">
        <f t="shared" si="19"/>
        <v>3.5911056976164457</v>
      </c>
      <c r="U13" s="454"/>
      <c r="V13" s="449">
        <f>'2026 Smoothed'!$W368/'2026 Smoothed'!$AM17*100</f>
        <v>2.8098067361234729</v>
      </c>
      <c r="W13" s="450">
        <f>'2026 Smoothed'!$Z368/'2026 Smoothed'!$AM17*100</f>
        <v>0</v>
      </c>
      <c r="X13" s="450">
        <f>'2026 Smoothed'!$AB368/'2026 Smoothed'!$AM17*100</f>
        <v>0</v>
      </c>
      <c r="Y13" s="450">
        <f t="shared" si="20"/>
        <v>0</v>
      </c>
      <c r="Z13" s="450">
        <f>'2026 Smoothed'!$AE368/'2026 Smoothed'!$AM17*100</f>
        <v>0</v>
      </c>
      <c r="AA13" s="450">
        <f>'2026 Smoothed'!$AG368/'2026 Smoothed'!$AM17*100</f>
        <v>0</v>
      </c>
      <c r="AB13" s="450">
        <f t="shared" si="21"/>
        <v>0</v>
      </c>
      <c r="AC13" s="450">
        <f>'2026 Smoothed'!$AJ368/'2026 Smoothed'!$AM17*100</f>
        <v>-2.291715363071408</v>
      </c>
      <c r="AD13" s="451">
        <f t="shared" si="22"/>
        <v>0.51809137305206487</v>
      </c>
      <c r="AE13" s="452">
        <f>'2027 Smoothed'!$W368/'2027 Smoothed'!$AM17*100</f>
        <v>3.5631217045187515</v>
      </c>
      <c r="AF13" s="450">
        <f>'2027 Smoothed'!$Z368/'2027 Smoothed'!$AM17*100</f>
        <v>0</v>
      </c>
      <c r="AG13" s="450">
        <f>'2027 Smoothed'!$AB368/'2027 Smoothed'!$AM17*100</f>
        <v>0</v>
      </c>
      <c r="AH13" s="450">
        <f t="shared" si="23"/>
        <v>0</v>
      </c>
      <c r="AI13" s="450">
        <f>'2027 Smoothed'!$AE368/'2027 Smoothed'!$AM17*100</f>
        <v>0</v>
      </c>
      <c r="AJ13" s="450">
        <f>'2027 Smoothed'!$AG368/'2027 Smoothed'!$AM17*100</f>
        <v>0</v>
      </c>
      <c r="AK13" s="450">
        <f t="shared" si="24"/>
        <v>0</v>
      </c>
      <c r="AL13" s="450">
        <f>'2027 Smoothed'!$AJ368/'2027 Smoothed'!$AM17*100</f>
        <v>0</v>
      </c>
      <c r="AM13" s="453">
        <f t="shared" si="25"/>
        <v>3.5631217045187515</v>
      </c>
    </row>
    <row r="14" spans="2:39" ht="15.75" outlineLevel="1">
      <c r="B14" s="406" t="s">
        <v>12</v>
      </c>
      <c r="C14" s="449">
        <f t="shared" ref="C14:T14" si="26">SUM(C12:C13)</f>
        <v>6.5133375748684879</v>
      </c>
      <c r="D14" s="450">
        <f t="shared" si="26"/>
        <v>-2.8615804132469185</v>
      </c>
      <c r="E14" s="450">
        <f t="shared" si="26"/>
        <v>0</v>
      </c>
      <c r="F14" s="450">
        <f t="shared" si="26"/>
        <v>-2.8615804132469185</v>
      </c>
      <c r="G14" s="450">
        <f t="shared" si="26"/>
        <v>0</v>
      </c>
      <c r="H14" s="450">
        <f t="shared" si="26"/>
        <v>0</v>
      </c>
      <c r="I14" s="450">
        <f t="shared" si="26"/>
        <v>0</v>
      </c>
      <c r="J14" s="450">
        <f t="shared" si="26"/>
        <v>-2.291715363071408</v>
      </c>
      <c r="K14" s="451">
        <f t="shared" si="26"/>
        <v>1.3600417985501614</v>
      </c>
      <c r="L14" s="452">
        <f t="shared" si="26"/>
        <v>4.4778362017268361</v>
      </c>
      <c r="M14" s="450">
        <f t="shared" si="26"/>
        <v>0</v>
      </c>
      <c r="N14" s="450">
        <f t="shared" si="26"/>
        <v>0</v>
      </c>
      <c r="O14" s="450">
        <f t="shared" si="26"/>
        <v>0</v>
      </c>
      <c r="P14" s="450">
        <f t="shared" si="26"/>
        <v>0</v>
      </c>
      <c r="Q14" s="450">
        <f t="shared" si="26"/>
        <v>0</v>
      </c>
      <c r="R14" s="450">
        <f t="shared" si="26"/>
        <v>0</v>
      </c>
      <c r="S14" s="450">
        <f t="shared" si="26"/>
        <v>0</v>
      </c>
      <c r="T14" s="453">
        <f t="shared" si="26"/>
        <v>4.4778362017268361</v>
      </c>
      <c r="U14" s="454"/>
      <c r="V14" s="449">
        <f t="shared" ref="V14:AM14" si="27">SUM(V12:V13)</f>
        <v>7.3088399918307321</v>
      </c>
      <c r="W14" s="450">
        <f t="shared" si="27"/>
        <v>-2.8615804132469185</v>
      </c>
      <c r="X14" s="450">
        <f t="shared" si="27"/>
        <v>0</v>
      </c>
      <c r="Y14" s="450">
        <f t="shared" si="27"/>
        <v>-2.8615804132469185</v>
      </c>
      <c r="Z14" s="450">
        <f t="shared" si="27"/>
        <v>0</v>
      </c>
      <c r="AA14" s="450">
        <f t="shared" si="27"/>
        <v>0</v>
      </c>
      <c r="AB14" s="450">
        <f t="shared" si="27"/>
        <v>0</v>
      </c>
      <c r="AC14" s="450">
        <f t="shared" si="27"/>
        <v>-2.291715363071408</v>
      </c>
      <c r="AD14" s="451">
        <f t="shared" si="27"/>
        <v>2.1555442155124052</v>
      </c>
      <c r="AE14" s="452">
        <f t="shared" si="27"/>
        <v>2.784969566643102</v>
      </c>
      <c r="AF14" s="450">
        <f t="shared" si="27"/>
        <v>0</v>
      </c>
      <c r="AG14" s="450">
        <f t="shared" si="27"/>
        <v>0</v>
      </c>
      <c r="AH14" s="450">
        <f t="shared" si="27"/>
        <v>0</v>
      </c>
      <c r="AI14" s="450">
        <f t="shared" si="27"/>
        <v>0</v>
      </c>
      <c r="AJ14" s="450">
        <f t="shared" si="27"/>
        <v>0</v>
      </c>
      <c r="AK14" s="450">
        <f t="shared" si="27"/>
        <v>0</v>
      </c>
      <c r="AL14" s="450">
        <f t="shared" si="27"/>
        <v>0</v>
      </c>
      <c r="AM14" s="453">
        <f t="shared" si="27"/>
        <v>2.784969566643102</v>
      </c>
    </row>
    <row r="15" spans="2:39" ht="15.75" outlineLevel="1">
      <c r="B15" s="448" t="s">
        <v>128</v>
      </c>
      <c r="C15" s="449"/>
      <c r="D15" s="450"/>
      <c r="E15" s="450"/>
      <c r="F15" s="450"/>
      <c r="G15" s="450"/>
      <c r="H15" s="450"/>
      <c r="I15" s="450"/>
      <c r="J15" s="450"/>
      <c r="K15" s="451"/>
      <c r="L15" s="452"/>
      <c r="M15" s="450"/>
      <c r="N15" s="450"/>
      <c r="O15" s="450"/>
      <c r="P15" s="450"/>
      <c r="Q15" s="450"/>
      <c r="R15" s="450"/>
      <c r="S15" s="450"/>
      <c r="T15" s="453"/>
      <c r="U15" s="454"/>
      <c r="V15" s="449"/>
      <c r="W15" s="450"/>
      <c r="X15" s="450"/>
      <c r="Y15" s="450"/>
      <c r="Z15" s="450"/>
      <c r="AA15" s="450"/>
      <c r="AB15" s="450"/>
      <c r="AC15" s="450"/>
      <c r="AD15" s="451"/>
      <c r="AE15" s="452"/>
      <c r="AF15" s="450"/>
      <c r="AG15" s="450"/>
      <c r="AH15" s="450"/>
      <c r="AI15" s="450"/>
      <c r="AJ15" s="450"/>
      <c r="AK15" s="450"/>
      <c r="AL15" s="450"/>
      <c r="AM15" s="453"/>
    </row>
    <row r="16" spans="2:39" ht="15.75" outlineLevel="1">
      <c r="B16" s="405" t="s">
        <v>109</v>
      </c>
      <c r="C16" s="449">
        <f>'2026 Std'!$W372/'2026 Std'!$AM22*100</f>
        <v>3.1279887397822934</v>
      </c>
      <c r="D16" s="450">
        <f>'2026 Std'!$Z372/'2026 Std'!$AM22*100</f>
        <v>-2.4168804582307941</v>
      </c>
      <c r="E16" s="450">
        <f>'2026 Std'!$AB372/'2026 Std'!$AM22*100</f>
        <v>0</v>
      </c>
      <c r="F16" s="450">
        <f t="shared" ref="F16:F17" si="28">SUM(D16:E16)</f>
        <v>-2.4168804582307941</v>
      </c>
      <c r="G16" s="450">
        <f>'2026 Std'!$AE372/'2026 Std'!$AM22*100</f>
        <v>0</v>
      </c>
      <c r="H16" s="450">
        <f>'2026 Std'!$AG372/'2026 Std'!$AM22*100</f>
        <v>0</v>
      </c>
      <c r="I16" s="450">
        <f t="shared" ref="I16:I17" si="29">SUM(G16:H16)</f>
        <v>0</v>
      </c>
      <c r="J16" s="450">
        <f>'2026 Std'!$AJ372/'2026 Std'!$AM22*100</f>
        <v>0</v>
      </c>
      <c r="K16" s="451">
        <f t="shared" ref="K16:K17" si="30">C16+F16+I16+J16</f>
        <v>0.7111082815514993</v>
      </c>
      <c r="L16" s="452">
        <f>'2027 Std'!$W372/'2027 Std'!$AM22*100</f>
        <v>0.74558468052442373</v>
      </c>
      <c r="M16" s="450">
        <f>'2027 Std'!$Z372/'2027 Std'!$AM22*100</f>
        <v>0</v>
      </c>
      <c r="N16" s="450">
        <f>'2027 Std'!$AB372/'2027 Std'!$AM22*100</f>
        <v>0</v>
      </c>
      <c r="O16" s="450">
        <f t="shared" ref="O16:O17" si="31">SUM(M16:N16)</f>
        <v>0</v>
      </c>
      <c r="P16" s="450">
        <f>'2027 Std'!$AE372/'2027 Std'!$AM22*100</f>
        <v>0</v>
      </c>
      <c r="Q16" s="450">
        <f>'2027 Std'!$AG372/'2027 Std'!$AM22*100</f>
        <v>0</v>
      </c>
      <c r="R16" s="450">
        <f t="shared" ref="R16:R17" si="32">SUM(P16:Q16)</f>
        <v>0</v>
      </c>
      <c r="S16" s="450">
        <f>'2027 Std'!$AJ372/'2027 Std'!$AM22*100</f>
        <v>0</v>
      </c>
      <c r="T16" s="453">
        <f t="shared" ref="T16:T17" si="33">L16+O16+R16+S16</f>
        <v>0.74558468052442373</v>
      </c>
      <c r="U16" s="454"/>
      <c r="V16" s="449">
        <f>'2026 Smoothed'!$W372/'2026 Smoothed'!$AM22*100</f>
        <v>3.7998672014642008</v>
      </c>
      <c r="W16" s="450">
        <f>'2026 Smoothed'!$Z372/'2026 Smoothed'!$AM22*100</f>
        <v>-2.4168804582307941</v>
      </c>
      <c r="X16" s="450">
        <f>'2026 Smoothed'!$AB372/'2026 Smoothed'!$AM22*100</f>
        <v>0</v>
      </c>
      <c r="Y16" s="450">
        <f t="shared" ref="Y16:Y17" si="34">SUM(W16:X16)</f>
        <v>-2.4168804582307941</v>
      </c>
      <c r="Z16" s="450">
        <f>'2026 Smoothed'!$AE372/'2026 Smoothed'!$AM22*100</f>
        <v>0</v>
      </c>
      <c r="AA16" s="450">
        <f>'2026 Smoothed'!$AG372/'2026 Smoothed'!$AM22*100</f>
        <v>0</v>
      </c>
      <c r="AB16" s="450">
        <f t="shared" ref="AB16:AB17" si="35">SUM(Z16:AA16)</f>
        <v>0</v>
      </c>
      <c r="AC16" s="450">
        <f>'2026 Smoothed'!$AJ372/'2026 Smoothed'!$AM22*100</f>
        <v>0</v>
      </c>
      <c r="AD16" s="451">
        <f t="shared" ref="AD16:AD17" si="36">V16+Y16+AB16+AC16</f>
        <v>1.3829867432334066</v>
      </c>
      <c r="AE16" s="452">
        <f>'2027 Smoothed'!$W372/'2027 Smoothed'!$AM22*100</f>
        <v>-0.65510191758398162</v>
      </c>
      <c r="AF16" s="450">
        <f>'2027 Smoothed'!$Z372/'2027 Smoothed'!$AM22*100</f>
        <v>0</v>
      </c>
      <c r="AG16" s="450">
        <f>'2027 Smoothed'!$AB372/'2027 Smoothed'!$AM22*100</f>
        <v>0</v>
      </c>
      <c r="AH16" s="450">
        <f t="shared" ref="AH16:AH17" si="37">SUM(AF16:AG16)</f>
        <v>0</v>
      </c>
      <c r="AI16" s="450">
        <f>'2027 Smoothed'!$AE372/'2027 Smoothed'!$AM22*100</f>
        <v>0</v>
      </c>
      <c r="AJ16" s="450">
        <f>'2027 Smoothed'!$AG372/'2027 Smoothed'!$AM22*100</f>
        <v>0</v>
      </c>
      <c r="AK16" s="450">
        <f t="shared" ref="AK16:AK17" si="38">SUM(AI16:AJ16)</f>
        <v>0</v>
      </c>
      <c r="AL16" s="450">
        <f>'2027 Smoothed'!$AJ372/'2027 Smoothed'!$AM22*100</f>
        <v>0</v>
      </c>
      <c r="AM16" s="453">
        <f t="shared" ref="AM16:AM17" si="39">AE16+AH16+AK16+AL16</f>
        <v>-0.65510191758398162</v>
      </c>
    </row>
    <row r="17" spans="2:43" ht="15.75" outlineLevel="1">
      <c r="B17" s="405" t="s">
        <v>110</v>
      </c>
      <c r="C17" s="449">
        <f>'2026 Std'!$W373/'2026 Std'!$AM22*100</f>
        <v>3.6494676581105465</v>
      </c>
      <c r="D17" s="450">
        <f>'2026 Std'!$Z373/'2026 Std'!$AM22*100</f>
        <v>0</v>
      </c>
      <c r="E17" s="450">
        <f>'2026 Std'!$AB373/'2026 Std'!$AM22*100</f>
        <v>0</v>
      </c>
      <c r="F17" s="450">
        <f t="shared" si="28"/>
        <v>0</v>
      </c>
      <c r="G17" s="450">
        <f>'2026 Std'!$AE373/'2026 Std'!$AM22*100</f>
        <v>0</v>
      </c>
      <c r="H17" s="450">
        <f>'2026 Std'!$AG373/'2026 Std'!$AM22*100</f>
        <v>0</v>
      </c>
      <c r="I17" s="450">
        <f t="shared" si="29"/>
        <v>0</v>
      </c>
      <c r="J17" s="450">
        <f>'2026 Std'!$AJ373/'2026 Std'!$AM22*100</f>
        <v>-1.9355744997394373</v>
      </c>
      <c r="K17" s="451">
        <f t="shared" si="30"/>
        <v>1.7138931583711092</v>
      </c>
      <c r="L17" s="452">
        <f>'2027 Std'!$W373/'2027 Std'!$AM22*100</f>
        <v>4.7009758633891412</v>
      </c>
      <c r="M17" s="450">
        <f>'2027 Std'!$Z373/'2027 Std'!$AM22*100</f>
        <v>0</v>
      </c>
      <c r="N17" s="450">
        <f>'2027 Std'!$AB373/'2027 Std'!$AM22*100</f>
        <v>0</v>
      </c>
      <c r="O17" s="450">
        <f t="shared" si="31"/>
        <v>0</v>
      </c>
      <c r="P17" s="450">
        <f>'2027 Std'!$AE373/'2027 Std'!$AM22*100</f>
        <v>0</v>
      </c>
      <c r="Q17" s="450">
        <f>'2027 Std'!$AG373/'2027 Std'!$AM22*100</f>
        <v>0</v>
      </c>
      <c r="R17" s="450">
        <f t="shared" si="32"/>
        <v>0</v>
      </c>
      <c r="S17" s="450">
        <f>'2027 Std'!$AJ373/'2027 Std'!$AM22*100</f>
        <v>0</v>
      </c>
      <c r="T17" s="453">
        <f t="shared" si="33"/>
        <v>4.7009758633891412</v>
      </c>
      <c r="U17" s="454"/>
      <c r="V17" s="449">
        <f>'2026 Smoothed'!$W373/'2026 Smoothed'!$AM22*100</f>
        <v>3.6494676581105465</v>
      </c>
      <c r="W17" s="450">
        <f>'2026 Smoothed'!$Z373/'2026 Smoothed'!$AM22*100</f>
        <v>0</v>
      </c>
      <c r="X17" s="450">
        <f>'2026 Smoothed'!$AB373/'2026 Smoothed'!$AM22*100</f>
        <v>0</v>
      </c>
      <c r="Y17" s="450">
        <f t="shared" si="34"/>
        <v>0</v>
      </c>
      <c r="Z17" s="450">
        <f>'2026 Smoothed'!$AE373/'2026 Smoothed'!$AM22*100</f>
        <v>0</v>
      </c>
      <c r="AA17" s="450">
        <f>'2026 Smoothed'!$AG373/'2026 Smoothed'!$AM22*100</f>
        <v>0</v>
      </c>
      <c r="AB17" s="450">
        <f t="shared" si="35"/>
        <v>0</v>
      </c>
      <c r="AC17" s="450">
        <f>'2026 Smoothed'!$AJ373/'2026 Smoothed'!$AM22*100</f>
        <v>-1.9355744997394373</v>
      </c>
      <c r="AD17" s="451">
        <f t="shared" si="36"/>
        <v>1.7138931583711092</v>
      </c>
      <c r="AE17" s="452">
        <f>'2027 Smoothed'!$W373/'2027 Smoothed'!$AM22*100</f>
        <v>4.6701358985583665</v>
      </c>
      <c r="AF17" s="450">
        <f>'2027 Smoothed'!$Z373/'2027 Smoothed'!$AM22*100</f>
        <v>0</v>
      </c>
      <c r="AG17" s="450">
        <f>'2027 Smoothed'!$AB373/'2027 Smoothed'!$AM22*100</f>
        <v>0</v>
      </c>
      <c r="AH17" s="450">
        <f t="shared" si="37"/>
        <v>0</v>
      </c>
      <c r="AI17" s="450">
        <f>'2027 Smoothed'!$AE373/'2027 Smoothed'!$AM22*100</f>
        <v>0</v>
      </c>
      <c r="AJ17" s="450">
        <f>'2027 Smoothed'!$AG373/'2027 Smoothed'!$AM22*100</f>
        <v>0</v>
      </c>
      <c r="AK17" s="450">
        <f t="shared" si="38"/>
        <v>0</v>
      </c>
      <c r="AL17" s="450">
        <f>'2027 Smoothed'!$AJ373/'2027 Smoothed'!$AM22*100</f>
        <v>0</v>
      </c>
      <c r="AM17" s="453">
        <f t="shared" si="39"/>
        <v>4.6701358985583665</v>
      </c>
    </row>
    <row r="18" spans="2:43" ht="15.75" outlineLevel="1">
      <c r="B18" s="406" t="s">
        <v>12</v>
      </c>
      <c r="C18" s="449">
        <f t="shared" ref="C18:T18" si="40">SUM(C16:C17)</f>
        <v>6.7774563978928395</v>
      </c>
      <c r="D18" s="450">
        <f t="shared" si="40"/>
        <v>-2.4168804582307941</v>
      </c>
      <c r="E18" s="450">
        <f t="shared" si="40"/>
        <v>0</v>
      </c>
      <c r="F18" s="450">
        <f t="shared" si="40"/>
        <v>-2.4168804582307941</v>
      </c>
      <c r="G18" s="450">
        <f t="shared" si="40"/>
        <v>0</v>
      </c>
      <c r="H18" s="450">
        <f t="shared" si="40"/>
        <v>0</v>
      </c>
      <c r="I18" s="450">
        <f t="shared" si="40"/>
        <v>0</v>
      </c>
      <c r="J18" s="450">
        <f t="shared" si="40"/>
        <v>-1.9355744997394373</v>
      </c>
      <c r="K18" s="451">
        <f t="shared" si="40"/>
        <v>2.4250014399226085</v>
      </c>
      <c r="L18" s="452">
        <f t="shared" si="40"/>
        <v>5.4465605439135647</v>
      </c>
      <c r="M18" s="450">
        <f t="shared" si="40"/>
        <v>0</v>
      </c>
      <c r="N18" s="450">
        <f t="shared" si="40"/>
        <v>0</v>
      </c>
      <c r="O18" s="450">
        <f t="shared" si="40"/>
        <v>0</v>
      </c>
      <c r="P18" s="450">
        <f t="shared" si="40"/>
        <v>0</v>
      </c>
      <c r="Q18" s="450">
        <f t="shared" si="40"/>
        <v>0</v>
      </c>
      <c r="R18" s="450">
        <f t="shared" si="40"/>
        <v>0</v>
      </c>
      <c r="S18" s="450">
        <f t="shared" si="40"/>
        <v>0</v>
      </c>
      <c r="T18" s="453">
        <f t="shared" si="40"/>
        <v>5.4465605439135647</v>
      </c>
      <c r="U18" s="454"/>
      <c r="V18" s="449">
        <f t="shared" ref="V18:AM18" si="41">SUM(V16:V17)</f>
        <v>7.4493348595747477</v>
      </c>
      <c r="W18" s="450">
        <f t="shared" si="41"/>
        <v>-2.4168804582307941</v>
      </c>
      <c r="X18" s="450">
        <f t="shared" si="41"/>
        <v>0</v>
      </c>
      <c r="Y18" s="450">
        <f t="shared" si="41"/>
        <v>-2.4168804582307941</v>
      </c>
      <c r="Z18" s="450">
        <f t="shared" si="41"/>
        <v>0</v>
      </c>
      <c r="AA18" s="450">
        <f t="shared" si="41"/>
        <v>0</v>
      </c>
      <c r="AB18" s="450">
        <f t="shared" si="41"/>
        <v>0</v>
      </c>
      <c r="AC18" s="450">
        <f t="shared" si="41"/>
        <v>-1.9355744997394373</v>
      </c>
      <c r="AD18" s="451">
        <f t="shared" si="41"/>
        <v>3.0968799016045159</v>
      </c>
      <c r="AE18" s="452">
        <f t="shared" si="41"/>
        <v>4.0150339809743851</v>
      </c>
      <c r="AF18" s="450">
        <f t="shared" si="41"/>
        <v>0</v>
      </c>
      <c r="AG18" s="450">
        <f t="shared" si="41"/>
        <v>0</v>
      </c>
      <c r="AH18" s="450">
        <f t="shared" si="41"/>
        <v>0</v>
      </c>
      <c r="AI18" s="450">
        <f t="shared" si="41"/>
        <v>0</v>
      </c>
      <c r="AJ18" s="450">
        <f t="shared" si="41"/>
        <v>0</v>
      </c>
      <c r="AK18" s="450">
        <f t="shared" si="41"/>
        <v>0</v>
      </c>
      <c r="AL18" s="450">
        <f t="shared" si="41"/>
        <v>0</v>
      </c>
      <c r="AM18" s="453">
        <f t="shared" si="41"/>
        <v>4.0150339809743851</v>
      </c>
    </row>
    <row r="19" spans="2:43" ht="15.75" outlineLevel="1">
      <c r="B19" s="448" t="s">
        <v>129</v>
      </c>
      <c r="C19" s="449"/>
      <c r="D19" s="450"/>
      <c r="E19" s="450"/>
      <c r="F19" s="450"/>
      <c r="G19" s="450"/>
      <c r="H19" s="450"/>
      <c r="I19" s="450"/>
      <c r="J19" s="450"/>
      <c r="K19" s="451"/>
      <c r="L19" s="452"/>
      <c r="M19" s="450"/>
      <c r="N19" s="450"/>
      <c r="O19" s="450"/>
      <c r="P19" s="450"/>
      <c r="Q19" s="450"/>
      <c r="R19" s="450"/>
      <c r="S19" s="450"/>
      <c r="T19" s="453"/>
      <c r="U19" s="454"/>
      <c r="V19" s="449"/>
      <c r="W19" s="450"/>
      <c r="X19" s="450"/>
      <c r="Y19" s="450"/>
      <c r="Z19" s="450"/>
      <c r="AA19" s="450"/>
      <c r="AB19" s="450"/>
      <c r="AC19" s="450"/>
      <c r="AD19" s="451"/>
      <c r="AE19" s="452"/>
      <c r="AF19" s="450"/>
      <c r="AG19" s="450"/>
      <c r="AH19" s="450"/>
      <c r="AI19" s="450"/>
      <c r="AJ19" s="450"/>
      <c r="AK19" s="450"/>
      <c r="AL19" s="450"/>
      <c r="AM19" s="453"/>
    </row>
    <row r="20" spans="2:43" ht="15.75" outlineLevel="1">
      <c r="B20" s="405" t="s">
        <v>109</v>
      </c>
      <c r="C20" s="449">
        <f>'2026 Std'!$W377/'2026 Std'!$AM27*100</f>
        <v>3.2073110716900741</v>
      </c>
      <c r="D20" s="450">
        <f>'2026 Std'!$Z377/'2026 Std'!$AM27*100</f>
        <v>-2.4781698712810956</v>
      </c>
      <c r="E20" s="450">
        <f>'2026 Std'!$AB377/'2026 Std'!$AM27*100</f>
        <v>0</v>
      </c>
      <c r="F20" s="450">
        <f t="shared" ref="F20:F21" si="42">SUM(D20:E20)</f>
        <v>-2.4781698712810956</v>
      </c>
      <c r="G20" s="450">
        <f>'2026 Std'!$AE377/'2026 Std'!$AM27*100</f>
        <v>0</v>
      </c>
      <c r="H20" s="450">
        <f>'2026 Std'!$AG377/'2026 Std'!$AM27*100</f>
        <v>0</v>
      </c>
      <c r="I20" s="450">
        <f t="shared" ref="I20:I21" si="43">SUM(G20:H20)</f>
        <v>0</v>
      </c>
      <c r="J20" s="450">
        <f>'2026 Std'!$AJ377/'2026 Std'!$AM27*100</f>
        <v>0</v>
      </c>
      <c r="K20" s="451">
        <f t="shared" ref="K20:K21" si="44">C20+F20+I20+J20</f>
        <v>0.72914120040897856</v>
      </c>
      <c r="L20" s="452">
        <f>'2027 Std'!$W377/'2027 Std'!$AM27*100</f>
        <v>0.77120267480805349</v>
      </c>
      <c r="M20" s="450">
        <f>'2027 Std'!$Z377/'2027 Std'!$AM27*100</f>
        <v>0</v>
      </c>
      <c r="N20" s="450">
        <f>'2027 Std'!$AB377/'2027 Std'!$AM27*100</f>
        <v>0</v>
      </c>
      <c r="O20" s="450">
        <f t="shared" ref="O20:O21" si="45">SUM(M20:N20)</f>
        <v>0</v>
      </c>
      <c r="P20" s="450">
        <f>'2027 Std'!$AE377/'2027 Std'!$AM27*100</f>
        <v>0</v>
      </c>
      <c r="Q20" s="450">
        <f>'2027 Std'!$AG377/'2027 Std'!$AM27*100</f>
        <v>0</v>
      </c>
      <c r="R20" s="450">
        <f t="shared" ref="R20:R21" si="46">SUM(P20:Q20)</f>
        <v>0</v>
      </c>
      <c r="S20" s="450">
        <f>'2027 Std'!$AJ377/'2027 Std'!$AM27*100</f>
        <v>0</v>
      </c>
      <c r="T20" s="453">
        <f t="shared" ref="T20:T21" si="47">L20+O20+R20+S20</f>
        <v>0.77120267480805349</v>
      </c>
      <c r="U20" s="454"/>
      <c r="V20" s="449">
        <f>'2026 Smoothed'!$W377/'2026 Smoothed'!$AM27*100</f>
        <v>3.8962276274230914</v>
      </c>
      <c r="W20" s="450">
        <f>'2026 Smoothed'!$Z377/'2026 Smoothed'!$AM27*100</f>
        <v>-2.4781698712810956</v>
      </c>
      <c r="X20" s="450">
        <f>'2026 Smoothed'!$AB377/'2026 Smoothed'!$AM27*100</f>
        <v>0</v>
      </c>
      <c r="Y20" s="450">
        <f t="shared" ref="Y20:Y21" si="48">SUM(W20:X20)</f>
        <v>-2.4781698712810956</v>
      </c>
      <c r="Z20" s="450">
        <f>'2026 Smoothed'!$AE377/'2026 Smoothed'!$AM27*100</f>
        <v>0</v>
      </c>
      <c r="AA20" s="450">
        <f>'2026 Smoothed'!$AG377/'2026 Smoothed'!$AM27*100</f>
        <v>0</v>
      </c>
      <c r="AB20" s="450">
        <f t="shared" ref="AB20:AB21" si="49">SUM(Z20:AA20)</f>
        <v>0</v>
      </c>
      <c r="AC20" s="450">
        <f>'2026 Smoothed'!$AJ377/'2026 Smoothed'!$AM27*100</f>
        <v>0</v>
      </c>
      <c r="AD20" s="451">
        <f t="shared" ref="AD20:AD21" si="50">V20+Y20+AB20+AC20</f>
        <v>1.4180577561419958</v>
      </c>
      <c r="AE20" s="452">
        <f>'2027 Smoothed'!$W377/'2027 Smoothed'!$AM27*100</f>
        <v>-0.67745825382071578</v>
      </c>
      <c r="AF20" s="450">
        <f>'2027 Smoothed'!$Z377/'2027 Smoothed'!$AM27*100</f>
        <v>0</v>
      </c>
      <c r="AG20" s="450">
        <f>'2027 Smoothed'!$AB377/'2027 Smoothed'!$AM27*100</f>
        <v>0</v>
      </c>
      <c r="AH20" s="450">
        <f t="shared" ref="AH20:AH21" si="51">SUM(AF20:AG20)</f>
        <v>0</v>
      </c>
      <c r="AI20" s="450">
        <f>'2027 Smoothed'!$AE377/'2027 Smoothed'!$AM27*100</f>
        <v>0</v>
      </c>
      <c r="AJ20" s="450">
        <f>'2027 Smoothed'!$AG377/'2027 Smoothed'!$AM27*100</f>
        <v>0</v>
      </c>
      <c r="AK20" s="450">
        <f t="shared" ref="AK20:AK21" si="52">SUM(AI20:AJ20)</f>
        <v>0</v>
      </c>
      <c r="AL20" s="450">
        <f>'2027 Smoothed'!$AJ377/'2027 Smoothed'!$AM27*100</f>
        <v>0</v>
      </c>
      <c r="AM20" s="453">
        <f t="shared" ref="AM20:AM21" si="53">AE20+AH20+AK20+AL20</f>
        <v>-0.67745825382071578</v>
      </c>
    </row>
    <row r="21" spans="2:43" ht="15.75" outlineLevel="1">
      <c r="B21" s="405" t="s">
        <v>110</v>
      </c>
      <c r="C21" s="449">
        <f>'2026 Std'!$W378/'2026 Std'!$AM27*100</f>
        <v>3.4315255754794585</v>
      </c>
      <c r="D21" s="450">
        <f>'2026 Std'!$Z378/'2026 Std'!$AM27*100</f>
        <v>0</v>
      </c>
      <c r="E21" s="450">
        <f>'2026 Std'!$AB378/'2026 Std'!$AM27*100</f>
        <v>0</v>
      </c>
      <c r="F21" s="450">
        <f t="shared" si="42"/>
        <v>0</v>
      </c>
      <c r="G21" s="450">
        <f>'2026 Std'!$AE378/'2026 Std'!$AM27*100</f>
        <v>0</v>
      </c>
      <c r="H21" s="450">
        <f>'2026 Std'!$AG378/'2026 Std'!$AM27*100</f>
        <v>0</v>
      </c>
      <c r="I21" s="450">
        <f t="shared" si="43"/>
        <v>0</v>
      </c>
      <c r="J21" s="450">
        <f>'2026 Std'!$AJ378/'2026 Std'!$AM27*100</f>
        <v>-1.9846585264649454</v>
      </c>
      <c r="K21" s="451">
        <f t="shared" si="44"/>
        <v>1.446867049014513</v>
      </c>
      <c r="L21" s="452">
        <f>'2027 Std'!$W378/'2027 Std'!$AM27*100</f>
        <v>4.3693558186469561</v>
      </c>
      <c r="M21" s="450">
        <f>'2027 Std'!$Z378/'2027 Std'!$AM27*100</f>
        <v>0</v>
      </c>
      <c r="N21" s="450">
        <f>'2027 Std'!$AB378/'2027 Std'!$AM27*100</f>
        <v>0</v>
      </c>
      <c r="O21" s="450">
        <f t="shared" si="45"/>
        <v>0</v>
      </c>
      <c r="P21" s="450">
        <f>'2027 Std'!$AE378/'2027 Std'!$AM27*100</f>
        <v>0</v>
      </c>
      <c r="Q21" s="450">
        <f>'2027 Std'!$AG378/'2027 Std'!$AM27*100</f>
        <v>0</v>
      </c>
      <c r="R21" s="450">
        <f t="shared" si="46"/>
        <v>0</v>
      </c>
      <c r="S21" s="450">
        <f>'2027 Std'!$AJ378/'2027 Std'!$AM27*100</f>
        <v>0</v>
      </c>
      <c r="T21" s="453">
        <f t="shared" si="47"/>
        <v>4.3693558186469561</v>
      </c>
      <c r="U21" s="454"/>
      <c r="V21" s="449">
        <f>'2026 Smoothed'!$W378/'2026 Smoothed'!$AM27*100</f>
        <v>3.4315255754794585</v>
      </c>
      <c r="W21" s="450">
        <f>'2026 Smoothed'!$Z378/'2026 Smoothed'!$AM27*100</f>
        <v>0</v>
      </c>
      <c r="X21" s="450">
        <f>'2026 Smoothed'!$AB378/'2026 Smoothed'!$AM27*100</f>
        <v>0</v>
      </c>
      <c r="Y21" s="450">
        <f t="shared" si="48"/>
        <v>0</v>
      </c>
      <c r="Z21" s="450">
        <f>'2026 Smoothed'!$AE378/'2026 Smoothed'!$AM27*100</f>
        <v>0</v>
      </c>
      <c r="AA21" s="450">
        <f>'2026 Smoothed'!$AG378/'2026 Smoothed'!$AM27*100</f>
        <v>0</v>
      </c>
      <c r="AB21" s="450">
        <f t="shared" si="49"/>
        <v>0</v>
      </c>
      <c r="AC21" s="450">
        <f>'2026 Smoothed'!$AJ378/'2026 Smoothed'!$AM27*100</f>
        <v>-1.9846585264649454</v>
      </c>
      <c r="AD21" s="451">
        <f t="shared" si="50"/>
        <v>1.446867049014513</v>
      </c>
      <c r="AE21" s="452">
        <f>'2027 Smoothed'!$W378/'2027 Smoothed'!$AM27*100</f>
        <v>4.3397131749812887</v>
      </c>
      <c r="AF21" s="450">
        <f>'2027 Smoothed'!$Z378/'2027 Smoothed'!$AM27*100</f>
        <v>0</v>
      </c>
      <c r="AG21" s="450">
        <f>'2027 Smoothed'!$AB378/'2027 Smoothed'!$AM27*100</f>
        <v>0</v>
      </c>
      <c r="AH21" s="450">
        <f t="shared" si="51"/>
        <v>0</v>
      </c>
      <c r="AI21" s="450">
        <f>'2027 Smoothed'!$AE378/'2027 Smoothed'!$AM27*100</f>
        <v>0</v>
      </c>
      <c r="AJ21" s="450">
        <f>'2027 Smoothed'!$AG378/'2027 Smoothed'!$AM27*100</f>
        <v>0</v>
      </c>
      <c r="AK21" s="450">
        <f t="shared" si="52"/>
        <v>0</v>
      </c>
      <c r="AL21" s="450">
        <f>'2027 Smoothed'!$AJ378/'2027 Smoothed'!$AM27*100</f>
        <v>0</v>
      </c>
      <c r="AM21" s="453">
        <f t="shared" si="53"/>
        <v>4.3397131749812887</v>
      </c>
    </row>
    <row r="22" spans="2:43" ht="15.75" outlineLevel="1">
      <c r="B22" s="406" t="s">
        <v>12</v>
      </c>
      <c r="C22" s="449">
        <f t="shared" ref="C22:T22" si="54">SUM(C20:C21)</f>
        <v>6.6388366471695326</v>
      </c>
      <c r="D22" s="450">
        <f t="shared" si="54"/>
        <v>-2.4781698712810956</v>
      </c>
      <c r="E22" s="450">
        <f t="shared" si="54"/>
        <v>0</v>
      </c>
      <c r="F22" s="450">
        <f t="shared" si="54"/>
        <v>-2.4781698712810956</v>
      </c>
      <c r="G22" s="450">
        <f t="shared" si="54"/>
        <v>0</v>
      </c>
      <c r="H22" s="450">
        <f t="shared" si="54"/>
        <v>0</v>
      </c>
      <c r="I22" s="450">
        <f t="shared" si="54"/>
        <v>0</v>
      </c>
      <c r="J22" s="450">
        <f t="shared" si="54"/>
        <v>-1.9846585264649454</v>
      </c>
      <c r="K22" s="451">
        <f t="shared" si="54"/>
        <v>2.1760082494234916</v>
      </c>
      <c r="L22" s="452">
        <f t="shared" si="54"/>
        <v>5.1405584934550097</v>
      </c>
      <c r="M22" s="450">
        <f t="shared" si="54"/>
        <v>0</v>
      </c>
      <c r="N22" s="450">
        <f t="shared" si="54"/>
        <v>0</v>
      </c>
      <c r="O22" s="450">
        <f t="shared" si="54"/>
        <v>0</v>
      </c>
      <c r="P22" s="450">
        <f t="shared" si="54"/>
        <v>0</v>
      </c>
      <c r="Q22" s="450">
        <f t="shared" si="54"/>
        <v>0</v>
      </c>
      <c r="R22" s="450">
        <f t="shared" si="54"/>
        <v>0</v>
      </c>
      <c r="S22" s="450">
        <f t="shared" si="54"/>
        <v>0</v>
      </c>
      <c r="T22" s="453">
        <f t="shared" si="54"/>
        <v>5.1405584934550097</v>
      </c>
      <c r="U22" s="454"/>
      <c r="V22" s="449">
        <f t="shared" ref="V22:AM22" si="55">SUM(V20:V21)</f>
        <v>7.3277532029025494</v>
      </c>
      <c r="W22" s="450">
        <f t="shared" si="55"/>
        <v>-2.4781698712810956</v>
      </c>
      <c r="X22" s="450">
        <f t="shared" si="55"/>
        <v>0</v>
      </c>
      <c r="Y22" s="450">
        <f t="shared" si="55"/>
        <v>-2.4781698712810956</v>
      </c>
      <c r="Z22" s="450">
        <f t="shared" si="55"/>
        <v>0</v>
      </c>
      <c r="AA22" s="450">
        <f t="shared" si="55"/>
        <v>0</v>
      </c>
      <c r="AB22" s="450">
        <f t="shared" si="55"/>
        <v>0</v>
      </c>
      <c r="AC22" s="450">
        <f t="shared" si="55"/>
        <v>-1.9846585264649454</v>
      </c>
      <c r="AD22" s="451">
        <f t="shared" si="55"/>
        <v>2.8649248051565088</v>
      </c>
      <c r="AE22" s="452">
        <f t="shared" si="55"/>
        <v>3.6622549211605731</v>
      </c>
      <c r="AF22" s="450">
        <f t="shared" si="55"/>
        <v>0</v>
      </c>
      <c r="AG22" s="450">
        <f t="shared" si="55"/>
        <v>0</v>
      </c>
      <c r="AH22" s="450">
        <f t="shared" si="55"/>
        <v>0</v>
      </c>
      <c r="AI22" s="450">
        <f t="shared" si="55"/>
        <v>0</v>
      </c>
      <c r="AJ22" s="450">
        <f t="shared" si="55"/>
        <v>0</v>
      </c>
      <c r="AK22" s="450">
        <f t="shared" si="55"/>
        <v>0</v>
      </c>
      <c r="AL22" s="450">
        <f t="shared" si="55"/>
        <v>0</v>
      </c>
      <c r="AM22" s="453">
        <f t="shared" si="55"/>
        <v>3.6622549211605731</v>
      </c>
    </row>
    <row r="23" spans="2:43" ht="15.75">
      <c r="B23" s="407" t="s">
        <v>130</v>
      </c>
      <c r="C23" s="455"/>
      <c r="D23" s="456"/>
      <c r="E23" s="456"/>
      <c r="F23" s="456"/>
      <c r="G23" s="456"/>
      <c r="H23" s="456"/>
      <c r="I23" s="456"/>
      <c r="J23" s="456"/>
      <c r="K23" s="457"/>
      <c r="L23" s="458"/>
      <c r="M23" s="456"/>
      <c r="N23" s="456"/>
      <c r="O23" s="456"/>
      <c r="P23" s="456"/>
      <c r="Q23" s="456"/>
      <c r="R23" s="456"/>
      <c r="S23" s="456"/>
      <c r="T23" s="459"/>
      <c r="U23" s="460"/>
      <c r="V23" s="455"/>
      <c r="W23" s="456"/>
      <c r="X23" s="456"/>
      <c r="Y23" s="456"/>
      <c r="Z23" s="456"/>
      <c r="AA23" s="456"/>
      <c r="AB23" s="456"/>
      <c r="AC23" s="456"/>
      <c r="AD23" s="457"/>
      <c r="AE23" s="458"/>
      <c r="AF23" s="456"/>
      <c r="AG23" s="456"/>
      <c r="AH23" s="456"/>
      <c r="AI23" s="456"/>
      <c r="AJ23" s="456"/>
      <c r="AK23" s="456"/>
      <c r="AL23" s="456"/>
      <c r="AM23" s="459"/>
    </row>
    <row r="24" spans="2:43" ht="15.75">
      <c r="B24" s="405" t="s">
        <v>109</v>
      </c>
      <c r="C24" s="461">
        <f>'2026 Std'!$W382/'2026 Std'!$AM32*100</f>
        <v>2.9449154611777719</v>
      </c>
      <c r="D24" s="462">
        <f>'2026 Std'!$Z382/'2026 Std'!$AM32*100</f>
        <v>-2.2754265508505798</v>
      </c>
      <c r="E24" s="462">
        <f>'2026 Std'!$AB382/'2026 Std'!$AM32*100</f>
        <v>0</v>
      </c>
      <c r="F24" s="462">
        <f>SUM(D24:E24)</f>
        <v>-2.2754265508505798</v>
      </c>
      <c r="G24" s="462">
        <f>'2026 Std'!$AE382/'2026 Std'!$AM32*100</f>
        <v>0</v>
      </c>
      <c r="H24" s="462">
        <f>'2026 Std'!$AG382/'2026 Std'!$AM32*100</f>
        <v>0</v>
      </c>
      <c r="I24" s="462">
        <f>SUM(G24:H24)</f>
        <v>0</v>
      </c>
      <c r="J24" s="462">
        <f>'2026 Std'!$AJ382/'2026 Std'!$AM32*100</f>
        <v>0</v>
      </c>
      <c r="K24" s="463">
        <f>C24+F24+I24+J24</f>
        <v>0.66948891032719215</v>
      </c>
      <c r="L24" s="464">
        <f>'2027 Std'!$W382/'2027 Std'!$AM32*100</f>
        <v>0.6968143226444341</v>
      </c>
      <c r="M24" s="462">
        <f>'2027 Std'!$Z382/'2027 Std'!$AM32*100</f>
        <v>0</v>
      </c>
      <c r="N24" s="462">
        <f>'2027 Std'!$AB382/'2027 Std'!$AM32*100</f>
        <v>0</v>
      </c>
      <c r="O24" s="462">
        <f>SUM(M24:N24)</f>
        <v>0</v>
      </c>
      <c r="P24" s="462">
        <f>'2027 Std'!$AE382/'2027 Std'!$AM32*100</f>
        <v>0</v>
      </c>
      <c r="Q24" s="462">
        <f>'2027 Std'!$AG382/'2027 Std'!$AM32*100</f>
        <v>0</v>
      </c>
      <c r="R24" s="462">
        <f>SUM(P24:Q24)</f>
        <v>0</v>
      </c>
      <c r="S24" s="462">
        <f>'2027 Std'!$AJ382/'2027 Std'!$AM32*100</f>
        <v>0</v>
      </c>
      <c r="T24" s="465">
        <f>L24+O24+R24+S24</f>
        <v>0.6968143226444341</v>
      </c>
      <c r="U24" s="466"/>
      <c r="V24" s="461">
        <f>'2026 Smoothed'!$W382/'2026 Smoothed'!$AM32*100</f>
        <v>3.5774705738848236</v>
      </c>
      <c r="W24" s="462">
        <f>'2026 Smoothed'!$Z382/'2026 Smoothed'!$AM32*100</f>
        <v>-2.2754265508505798</v>
      </c>
      <c r="X24" s="462">
        <f>'2026 Smoothed'!$AB382/'2026 Smoothed'!$AM32*100</f>
        <v>0</v>
      </c>
      <c r="Y24" s="462">
        <f>SUM(W24:X24)</f>
        <v>-2.2754265508505798</v>
      </c>
      <c r="Z24" s="462">
        <f>'2026 Smoothed'!$AE382/'2026 Smoothed'!$AM32*100</f>
        <v>0</v>
      </c>
      <c r="AA24" s="462">
        <f>'2026 Smoothed'!$AG382/'2026 Smoothed'!$AM32*100</f>
        <v>0</v>
      </c>
      <c r="AB24" s="462">
        <f>SUM(Z24:AA24)</f>
        <v>0</v>
      </c>
      <c r="AC24" s="462">
        <f>'2026 Smoothed'!$AJ382/'2026 Smoothed'!$AM32*100</f>
        <v>0</v>
      </c>
      <c r="AD24" s="463">
        <f>V24+Y24+AB24+AC24</f>
        <v>1.3020440230342438</v>
      </c>
      <c r="AE24" s="464">
        <f>'2027 Smoothed'!$W382/'2027 Smoothed'!$AM32*100</f>
        <v>-0.61251308444325847</v>
      </c>
      <c r="AF24" s="462">
        <f>'2027 Smoothed'!$Z382/'2027 Smoothed'!$AM32*100</f>
        <v>0</v>
      </c>
      <c r="AG24" s="462">
        <f>'2027 Smoothed'!$AB382/'2027 Smoothed'!$AM32*100</f>
        <v>0</v>
      </c>
      <c r="AH24" s="462">
        <f>SUM(AF24:AG24)</f>
        <v>0</v>
      </c>
      <c r="AI24" s="462">
        <f>'2027 Smoothed'!$AE382/'2027 Smoothed'!$AM32*100</f>
        <v>0</v>
      </c>
      <c r="AJ24" s="462">
        <f>'2027 Smoothed'!$AG382/'2027 Smoothed'!$AM32*100</f>
        <v>0</v>
      </c>
      <c r="AK24" s="462">
        <f>SUM(AI24:AJ24)</f>
        <v>0</v>
      </c>
      <c r="AL24" s="462">
        <f>'2027 Smoothed'!$AJ382/'2027 Smoothed'!$AM32*100</f>
        <v>0</v>
      </c>
      <c r="AM24" s="465">
        <f>AE24+AH24+AK24+AL24</f>
        <v>-0.61251308444325847</v>
      </c>
      <c r="AQ24" s="467"/>
    </row>
    <row r="25" spans="2:43" ht="15.75">
      <c r="B25" s="405" t="s">
        <v>110</v>
      </c>
      <c r="C25" s="461">
        <f>'2026 Std'!$W383/'2026 Std'!$AM32*100</f>
        <v>3.6362907388710388</v>
      </c>
      <c r="D25" s="462">
        <f>'2026 Std'!$Z383/'2026 Std'!$AM32*100</f>
        <v>0</v>
      </c>
      <c r="E25" s="462">
        <f>'2026 Std'!$AB383/'2026 Std'!$AM32*100</f>
        <v>0</v>
      </c>
      <c r="F25" s="462">
        <f>SUM(D25:E25)</f>
        <v>0</v>
      </c>
      <c r="G25" s="462">
        <f>'2026 Std'!$AE383/'2026 Std'!$AM32*100</f>
        <v>0</v>
      </c>
      <c r="H25" s="462">
        <f>'2026 Std'!$AG383/'2026 Std'!$AM32*100</f>
        <v>0</v>
      </c>
      <c r="I25" s="462">
        <f>SUM(G25:H25)</f>
        <v>0</v>
      </c>
      <c r="J25" s="462">
        <f>'2026 Std'!$AJ383/'2026 Std'!$AM32*100</f>
        <v>-1.8222902141715565</v>
      </c>
      <c r="K25" s="463">
        <f>C25+F25+I25+J25</f>
        <v>1.8140005246994824</v>
      </c>
      <c r="L25" s="464">
        <f>'2027 Std'!$W383/'2027 Std'!$AM32*100</f>
        <v>4.5695938070428097</v>
      </c>
      <c r="M25" s="462">
        <f>'2027 Std'!$Z383/'2027 Std'!$AM32*100</f>
        <v>0</v>
      </c>
      <c r="N25" s="462">
        <f>'2027 Std'!$AB383/'2027 Std'!$AM32*100</f>
        <v>0</v>
      </c>
      <c r="O25" s="462">
        <f>SUM(M25:N25)</f>
        <v>0</v>
      </c>
      <c r="P25" s="462">
        <f>'2027 Std'!$AE383/'2027 Std'!$AM32*100</f>
        <v>0</v>
      </c>
      <c r="Q25" s="462">
        <f>'2027 Std'!$AG383/'2027 Std'!$AM32*100</f>
        <v>0</v>
      </c>
      <c r="R25" s="462">
        <f>SUM(P25:Q25)</f>
        <v>0</v>
      </c>
      <c r="S25" s="462">
        <f>'2027 Std'!$AJ383/'2027 Std'!$AM32*100</f>
        <v>0</v>
      </c>
      <c r="T25" s="465">
        <f>L25+O25+R25+S25</f>
        <v>4.5695938070428097</v>
      </c>
      <c r="U25" s="466"/>
      <c r="V25" s="461">
        <f>'2026 Smoothed'!$W383/'2026 Smoothed'!$AM32*100</f>
        <v>3.6362907388710388</v>
      </c>
      <c r="W25" s="462">
        <f>'2026 Smoothed'!$Z383/'2026 Smoothed'!$AM32*100</f>
        <v>0</v>
      </c>
      <c r="X25" s="462">
        <f>'2026 Smoothed'!$AB383/'2026 Smoothed'!$AM32*100</f>
        <v>0</v>
      </c>
      <c r="Y25" s="462">
        <f>SUM(W25:X25)</f>
        <v>0</v>
      </c>
      <c r="Z25" s="462">
        <f>'2026 Smoothed'!$AE383/'2026 Smoothed'!$AM32*100</f>
        <v>0</v>
      </c>
      <c r="AA25" s="462">
        <f>'2026 Smoothed'!$AG383/'2026 Smoothed'!$AM32*100</f>
        <v>0</v>
      </c>
      <c r="AB25" s="462">
        <f>SUM(Z25:AA25)</f>
        <v>0</v>
      </c>
      <c r="AC25" s="462">
        <f>'2026 Smoothed'!$AJ383/'2026 Smoothed'!$AM32*100</f>
        <v>-1.8222902141715565</v>
      </c>
      <c r="AD25" s="463">
        <f>V25+Y25+AB25+AC25</f>
        <v>1.8140005246994824</v>
      </c>
      <c r="AE25" s="464">
        <f>'2027 Smoothed'!$W383/'2027 Smoothed'!$AM32*100</f>
        <v>4.5415646556216531</v>
      </c>
      <c r="AF25" s="462">
        <f>'2027 Smoothed'!$Z383/'2027 Smoothed'!$AM32*100</f>
        <v>0</v>
      </c>
      <c r="AG25" s="462">
        <f>'2027 Smoothed'!$AB383/'2027 Smoothed'!$AM32*100</f>
        <v>0</v>
      </c>
      <c r="AH25" s="462">
        <f>SUM(AF25:AG25)</f>
        <v>0</v>
      </c>
      <c r="AI25" s="462">
        <f>'2027 Smoothed'!$AE383/'2027 Smoothed'!$AM32*100</f>
        <v>0</v>
      </c>
      <c r="AJ25" s="462">
        <f>'2027 Smoothed'!$AG383/'2027 Smoothed'!$AM32*100</f>
        <v>0</v>
      </c>
      <c r="AK25" s="462">
        <f>SUM(AI25:AJ25)</f>
        <v>0</v>
      </c>
      <c r="AL25" s="462">
        <f>'2027 Smoothed'!$AJ383/'2027 Smoothed'!$AM32*100</f>
        <v>0</v>
      </c>
      <c r="AM25" s="465">
        <f>AE25+AH25+AK25+AL25</f>
        <v>4.5415646556216531</v>
      </c>
    </row>
    <row r="26" spans="2:43" ht="15.75">
      <c r="B26" s="406" t="s">
        <v>12</v>
      </c>
      <c r="C26" s="468">
        <f t="shared" ref="C26:T26" si="56">SUM(C24:C25)</f>
        <v>6.5812062000488112</v>
      </c>
      <c r="D26" s="469">
        <f t="shared" si="56"/>
        <v>-2.2754265508505798</v>
      </c>
      <c r="E26" s="469">
        <f t="shared" si="56"/>
        <v>0</v>
      </c>
      <c r="F26" s="469">
        <f t="shared" si="56"/>
        <v>-2.2754265508505798</v>
      </c>
      <c r="G26" s="469">
        <f t="shared" si="56"/>
        <v>0</v>
      </c>
      <c r="H26" s="469">
        <f t="shared" si="56"/>
        <v>0</v>
      </c>
      <c r="I26" s="469">
        <f t="shared" si="56"/>
        <v>0</v>
      </c>
      <c r="J26" s="469">
        <f t="shared" si="56"/>
        <v>-1.8222902141715565</v>
      </c>
      <c r="K26" s="470">
        <f t="shared" si="56"/>
        <v>2.4834894350266747</v>
      </c>
      <c r="L26" s="471">
        <f t="shared" si="56"/>
        <v>5.2664081296872443</v>
      </c>
      <c r="M26" s="469">
        <f t="shared" si="56"/>
        <v>0</v>
      </c>
      <c r="N26" s="469">
        <f t="shared" si="56"/>
        <v>0</v>
      </c>
      <c r="O26" s="469">
        <f t="shared" si="56"/>
        <v>0</v>
      </c>
      <c r="P26" s="469">
        <f t="shared" si="56"/>
        <v>0</v>
      </c>
      <c r="Q26" s="469">
        <f t="shared" si="56"/>
        <v>0</v>
      </c>
      <c r="R26" s="469">
        <f t="shared" si="56"/>
        <v>0</v>
      </c>
      <c r="S26" s="469">
        <f t="shared" si="56"/>
        <v>0</v>
      </c>
      <c r="T26" s="472">
        <f t="shared" si="56"/>
        <v>5.2664081296872443</v>
      </c>
      <c r="U26" s="473"/>
      <c r="V26" s="468">
        <f t="shared" ref="V26:AM26" si="57">SUM(V24:V25)</f>
        <v>7.213761312755862</v>
      </c>
      <c r="W26" s="469">
        <f t="shared" si="57"/>
        <v>-2.2754265508505798</v>
      </c>
      <c r="X26" s="469">
        <f t="shared" si="57"/>
        <v>0</v>
      </c>
      <c r="Y26" s="469">
        <f t="shared" si="57"/>
        <v>-2.2754265508505798</v>
      </c>
      <c r="Z26" s="469">
        <f t="shared" si="57"/>
        <v>0</v>
      </c>
      <c r="AA26" s="469">
        <f t="shared" si="57"/>
        <v>0</v>
      </c>
      <c r="AB26" s="469">
        <f t="shared" si="57"/>
        <v>0</v>
      </c>
      <c r="AC26" s="469">
        <f t="shared" si="57"/>
        <v>-1.8222902141715565</v>
      </c>
      <c r="AD26" s="470">
        <f t="shared" si="57"/>
        <v>3.1160445477337264</v>
      </c>
      <c r="AE26" s="471">
        <f t="shared" si="57"/>
        <v>3.9290515711783947</v>
      </c>
      <c r="AF26" s="469">
        <f t="shared" si="57"/>
        <v>0</v>
      </c>
      <c r="AG26" s="469">
        <f t="shared" si="57"/>
        <v>0</v>
      </c>
      <c r="AH26" s="469">
        <f t="shared" si="57"/>
        <v>0</v>
      </c>
      <c r="AI26" s="469">
        <f t="shared" si="57"/>
        <v>0</v>
      </c>
      <c r="AJ26" s="469">
        <f t="shared" si="57"/>
        <v>0</v>
      </c>
      <c r="AK26" s="469">
        <f t="shared" si="57"/>
        <v>0</v>
      </c>
      <c r="AL26" s="469">
        <f t="shared" si="57"/>
        <v>0</v>
      </c>
      <c r="AM26" s="472">
        <f t="shared" si="57"/>
        <v>3.9290515711783947</v>
      </c>
    </row>
    <row r="27" spans="2:43" ht="31.5" outlineLevel="1">
      <c r="B27" s="448" t="s">
        <v>131</v>
      </c>
      <c r="C27" s="468"/>
      <c r="D27" s="469"/>
      <c r="E27" s="469"/>
      <c r="F27" s="469"/>
      <c r="G27" s="469"/>
      <c r="H27" s="469"/>
      <c r="I27" s="469"/>
      <c r="J27" s="469"/>
      <c r="K27" s="470"/>
      <c r="L27" s="471"/>
      <c r="M27" s="469"/>
      <c r="N27" s="469"/>
      <c r="O27" s="469"/>
      <c r="P27" s="469"/>
      <c r="Q27" s="469"/>
      <c r="R27" s="469"/>
      <c r="S27" s="469"/>
      <c r="T27" s="472"/>
      <c r="U27" s="473"/>
      <c r="V27" s="468"/>
      <c r="W27" s="469"/>
      <c r="X27" s="469"/>
      <c r="Y27" s="469"/>
      <c r="Z27" s="469"/>
      <c r="AA27" s="469"/>
      <c r="AB27" s="469"/>
      <c r="AC27" s="469"/>
      <c r="AD27" s="470"/>
      <c r="AE27" s="471"/>
      <c r="AF27" s="469"/>
      <c r="AG27" s="469"/>
      <c r="AH27" s="469"/>
      <c r="AI27" s="469"/>
      <c r="AJ27" s="469"/>
      <c r="AK27" s="469"/>
      <c r="AL27" s="469"/>
      <c r="AM27" s="472"/>
    </row>
    <row r="28" spans="2:43" ht="15.75" outlineLevel="1">
      <c r="B28" s="405" t="s">
        <v>109</v>
      </c>
      <c r="C28" s="461">
        <f>'2026 Std'!$W$390/'2026 Std'!$AM$40*100</f>
        <v>3.9369137672310086</v>
      </c>
      <c r="D28" s="462">
        <f>'2026 Std'!$Z$390/'2026 Std'!$AM$40*100</f>
        <v>-2.0027484606003991</v>
      </c>
      <c r="E28" s="462">
        <f>'2026 Std'!$AB$390/'2026 Std'!$AM$40*100</f>
        <v>0</v>
      </c>
      <c r="F28" s="462">
        <f t="shared" ref="F28:F29" si="58">SUM(D28:E28)</f>
        <v>-2.0027484606003991</v>
      </c>
      <c r="G28" s="462">
        <f>'2026 Std'!$AE$390/'2026 Std'!$AM$40*100</f>
        <v>0</v>
      </c>
      <c r="H28" s="462">
        <f>'2026 Std'!$AG$390/'2026 Std'!$AM$40*100</f>
        <v>0</v>
      </c>
      <c r="I28" s="462">
        <f t="shared" ref="I28:I29" si="59">SUM(G28:H28)</f>
        <v>0</v>
      </c>
      <c r="J28" s="462">
        <f>'2026 Std'!$AJ$390/'2026 Std'!$AM$40*100</f>
        <v>0</v>
      </c>
      <c r="K28" s="463">
        <f t="shared" ref="K28:K29" si="60">C28+F28+I28+J28</f>
        <v>1.9341653066306095</v>
      </c>
      <c r="L28" s="464">
        <f>'2027 Std'!$W$390/'2027 Std'!$AM$40*100</f>
        <v>0.43370536829661832</v>
      </c>
      <c r="M28" s="462">
        <f>'2027 Std'!$Z$390/'2027 Std'!$AM$40*100</f>
        <v>0</v>
      </c>
      <c r="N28" s="462">
        <f>'2027 Std'!$AB$390/'2027 Std'!$AM$40*100</f>
        <v>0</v>
      </c>
      <c r="O28" s="462">
        <f t="shared" ref="O28:O29" si="61">SUM(M28:N28)</f>
        <v>0</v>
      </c>
      <c r="P28" s="462">
        <f>'2027 Std'!$AE$390/'2027 Std'!$AM$40*100</f>
        <v>0</v>
      </c>
      <c r="Q28" s="462">
        <f>'2027 Std'!$AG$390/'2027 Std'!$AM$40*100</f>
        <v>0</v>
      </c>
      <c r="R28" s="462">
        <f t="shared" ref="R28:R29" si="62">SUM(P28:Q28)</f>
        <v>0</v>
      </c>
      <c r="S28" s="462">
        <f>'2027 Std'!$AJ$390/'2027 Std'!$AM$40*100</f>
        <v>0</v>
      </c>
      <c r="T28" s="465">
        <f t="shared" ref="T28:T29" si="63">L28+O28+R28+S28</f>
        <v>0.43370536829661832</v>
      </c>
      <c r="U28" s="466"/>
      <c r="V28" s="461">
        <f>'2026 Smoothed'!$W$390/'2026 Smoothed'!$AM$40*100</f>
        <v>4.5930839268456518</v>
      </c>
      <c r="W28" s="462">
        <f>'2026 Smoothed'!$Z$390/'2026 Smoothed'!$AM$40*100</f>
        <v>-2.0027484606003991</v>
      </c>
      <c r="X28" s="462">
        <f>'2026 Smoothed'!$AB$390/'2026 Smoothed'!$AM$40*100</f>
        <v>0</v>
      </c>
      <c r="Y28" s="462">
        <f t="shared" ref="Y28:Y29" si="64">SUM(W28:X28)</f>
        <v>-2.0027484606003991</v>
      </c>
      <c r="Z28" s="462">
        <f>'2026 Smoothed'!$AE$390/'2026 Smoothed'!$AM$40*100</f>
        <v>0</v>
      </c>
      <c r="AA28" s="462">
        <f>'2026 Smoothed'!$AG$390/'2026 Smoothed'!$AM$40*100</f>
        <v>0</v>
      </c>
      <c r="AB28" s="462">
        <f t="shared" ref="AB28:AB29" si="65">SUM(Z28:AA28)</f>
        <v>0</v>
      </c>
      <c r="AC28" s="462">
        <f>'2026 Smoothed'!$AJ$390/'2026 Smoothed'!$AM$40*100</f>
        <v>0</v>
      </c>
      <c r="AD28" s="463">
        <f t="shared" ref="AD28:AD29" si="66">V28+Y28+AB28+AC28</f>
        <v>2.5903354662452527</v>
      </c>
      <c r="AE28" s="464">
        <f>'2027 Smoothed'!$W$390/'2027 Smoothed'!$AM$40*100</f>
        <v>-0.91345883730799926</v>
      </c>
      <c r="AF28" s="462">
        <f>'2027 Smoothed'!$Z$390/'2027 Smoothed'!$AM$40*100</f>
        <v>0</v>
      </c>
      <c r="AG28" s="462">
        <f>'2027 Smoothed'!$AB$390/'2027 Smoothed'!$AM$40*100</f>
        <v>0</v>
      </c>
      <c r="AH28" s="462">
        <f t="shared" ref="AH28:AH29" si="67">SUM(AF28:AG28)</f>
        <v>0</v>
      </c>
      <c r="AI28" s="462">
        <f>'2027 Smoothed'!$AE$390/'2027 Smoothed'!$AM$40*100</f>
        <v>0</v>
      </c>
      <c r="AJ28" s="462">
        <f>'2027 Smoothed'!$AG$390/'2027 Smoothed'!$AM$40*100</f>
        <v>0</v>
      </c>
      <c r="AK28" s="462">
        <f t="shared" ref="AK28:AK29" si="68">SUM(AI28:AJ28)</f>
        <v>0</v>
      </c>
      <c r="AL28" s="462">
        <f>'2027 Smoothed'!$AJ$390/'2027 Smoothed'!$AM$40*100</f>
        <v>0</v>
      </c>
      <c r="AM28" s="465">
        <f t="shared" ref="AM28:AM29" si="69">AE28+AH28+AK28+AL28</f>
        <v>-0.91345883730799926</v>
      </c>
    </row>
    <row r="29" spans="2:43" ht="15.75" outlineLevel="1">
      <c r="B29" s="405" t="s">
        <v>110</v>
      </c>
      <c r="C29" s="461">
        <f>'2026 Std'!$W$391/'2026 Std'!$AM$40*100</f>
        <v>2.2393245166204858</v>
      </c>
      <c r="D29" s="462">
        <f>'2026 Std'!$Z$391/'2026 Std'!$AM$40*100</f>
        <v>0</v>
      </c>
      <c r="E29" s="462">
        <f>'2026 Std'!$AB$391/'2026 Std'!$AM$40*100</f>
        <v>0</v>
      </c>
      <c r="F29" s="462">
        <f t="shared" si="58"/>
        <v>0</v>
      </c>
      <c r="G29" s="462">
        <f>'2026 Std'!$AE$391/'2026 Std'!$AM$40*100</f>
        <v>0</v>
      </c>
      <c r="H29" s="462">
        <f>'2026 Std'!$AG$391/'2026 Std'!$AM$40*100</f>
        <v>0</v>
      </c>
      <c r="I29" s="462">
        <f t="shared" si="59"/>
        <v>0</v>
      </c>
      <c r="J29" s="462">
        <f>'2026 Std'!$AJ$391/'2026 Std'!$AM$40*100</f>
        <v>-1.7953931906897522</v>
      </c>
      <c r="K29" s="463">
        <f t="shared" si="60"/>
        <v>0.44393132593073359</v>
      </c>
      <c r="L29" s="464">
        <f>'2027 Std'!$W$391/'2027 Std'!$AM$40*100</f>
        <v>4.7926312887412053</v>
      </c>
      <c r="M29" s="462">
        <f>'2027 Std'!$Z$391/'2027 Std'!$AM$40*100</f>
        <v>0</v>
      </c>
      <c r="N29" s="462">
        <f>'2027 Std'!$AB$391/'2027 Std'!$AM$40*100</f>
        <v>0</v>
      </c>
      <c r="O29" s="462">
        <f t="shared" si="61"/>
        <v>0</v>
      </c>
      <c r="P29" s="462">
        <f>'2027 Std'!$AE$391/'2027 Std'!$AM$40*100</f>
        <v>0</v>
      </c>
      <c r="Q29" s="462">
        <f>'2027 Std'!$AG$391/'2027 Std'!$AM$40*100</f>
        <v>0</v>
      </c>
      <c r="R29" s="462">
        <f t="shared" si="62"/>
        <v>0</v>
      </c>
      <c r="S29" s="462">
        <f>'2027 Std'!$AJ$391/'2027 Std'!$AM$40*100</f>
        <v>0</v>
      </c>
      <c r="T29" s="465">
        <f t="shared" si="63"/>
        <v>4.7926312887412053</v>
      </c>
      <c r="U29" s="466"/>
      <c r="V29" s="461">
        <f>'2026 Smoothed'!$W$391/'2026 Smoothed'!$AM$40*100</f>
        <v>2.2393245166204858</v>
      </c>
      <c r="W29" s="462">
        <f>'2026 Smoothed'!$Z$391/'2026 Smoothed'!$AM$40*100</f>
        <v>0</v>
      </c>
      <c r="X29" s="462">
        <f>'2026 Smoothed'!$AB$391/'2026 Smoothed'!$AM$40*100</f>
        <v>0</v>
      </c>
      <c r="Y29" s="462">
        <f t="shared" si="64"/>
        <v>0</v>
      </c>
      <c r="Z29" s="462">
        <f>'2026 Smoothed'!$AE$391/'2026 Smoothed'!$AM$40*100</f>
        <v>0</v>
      </c>
      <c r="AA29" s="462">
        <f>'2026 Smoothed'!$AG$391/'2026 Smoothed'!$AM$40*100</f>
        <v>0</v>
      </c>
      <c r="AB29" s="462">
        <f t="shared" si="65"/>
        <v>0</v>
      </c>
      <c r="AC29" s="462">
        <f>'2026 Smoothed'!$AJ$391/'2026 Smoothed'!$AM$40*100</f>
        <v>-1.7953931906897522</v>
      </c>
      <c r="AD29" s="463">
        <f t="shared" si="66"/>
        <v>0.44393132593073359</v>
      </c>
      <c r="AE29" s="464">
        <f>'2027 Smoothed'!$W$391/'2027 Smoothed'!$AM$40*100</f>
        <v>4.7620944207221436</v>
      </c>
      <c r="AF29" s="462">
        <f>'2027 Smoothed'!$Z$391/'2027 Smoothed'!$AM$40*100</f>
        <v>0</v>
      </c>
      <c r="AG29" s="462">
        <f>'2027 Smoothed'!$AB$391/'2027 Smoothed'!$AM$40*100</f>
        <v>0</v>
      </c>
      <c r="AH29" s="462">
        <f t="shared" si="67"/>
        <v>0</v>
      </c>
      <c r="AI29" s="462">
        <f>'2027 Smoothed'!$AE$391/'2027 Smoothed'!$AM$40*100</f>
        <v>0</v>
      </c>
      <c r="AJ29" s="462">
        <f>'2027 Smoothed'!$AG$391/'2027 Smoothed'!$AM$40*100</f>
        <v>0</v>
      </c>
      <c r="AK29" s="462">
        <f t="shared" si="68"/>
        <v>0</v>
      </c>
      <c r="AL29" s="462">
        <f>'2027 Smoothed'!$AJ$391/'2027 Smoothed'!$AM$40*100</f>
        <v>0</v>
      </c>
      <c r="AM29" s="465">
        <f t="shared" si="69"/>
        <v>4.7620944207221436</v>
      </c>
    </row>
    <row r="30" spans="2:43" ht="15.75" outlineLevel="1">
      <c r="B30" s="406" t="s">
        <v>12</v>
      </c>
      <c r="C30" s="468">
        <f t="shared" ref="C30:E30" si="70">C28+C29</f>
        <v>6.1762382838514949</v>
      </c>
      <c r="D30" s="469">
        <f t="shared" si="70"/>
        <v>-2.0027484606003991</v>
      </c>
      <c r="E30" s="469">
        <f t="shared" si="70"/>
        <v>0</v>
      </c>
      <c r="F30" s="469">
        <f t="shared" ref="F30" si="71">SUM(F28:F29)</f>
        <v>-2.0027484606003991</v>
      </c>
      <c r="G30" s="469">
        <f t="shared" ref="G30:H30" si="72">G28+G29</f>
        <v>0</v>
      </c>
      <c r="H30" s="469">
        <f t="shared" si="72"/>
        <v>0</v>
      </c>
      <c r="I30" s="469">
        <f t="shared" ref="I30" si="73">SUM(I28:I29)</f>
        <v>0</v>
      </c>
      <c r="J30" s="469">
        <f t="shared" ref="J30" si="74">J28+J29</f>
        <v>-1.7953931906897522</v>
      </c>
      <c r="K30" s="470">
        <f t="shared" ref="K30" si="75">SUM(K28:K29)</f>
        <v>2.3780966325613431</v>
      </c>
      <c r="L30" s="471">
        <f t="shared" ref="L30:N30" si="76">L28+L29</f>
        <v>5.2263366570378231</v>
      </c>
      <c r="M30" s="469">
        <f t="shared" si="76"/>
        <v>0</v>
      </c>
      <c r="N30" s="469">
        <f t="shared" si="76"/>
        <v>0</v>
      </c>
      <c r="O30" s="469">
        <f t="shared" ref="O30" si="77">SUM(O28:O29)</f>
        <v>0</v>
      </c>
      <c r="P30" s="469">
        <f t="shared" ref="P30:Q30" si="78">P28+P29</f>
        <v>0</v>
      </c>
      <c r="Q30" s="469">
        <f t="shared" si="78"/>
        <v>0</v>
      </c>
      <c r="R30" s="469">
        <f t="shared" ref="R30" si="79">SUM(R28:R29)</f>
        <v>0</v>
      </c>
      <c r="S30" s="469">
        <f t="shared" ref="S30" si="80">S28+S29</f>
        <v>0</v>
      </c>
      <c r="T30" s="472">
        <f t="shared" ref="T30" si="81">SUM(T28:T29)</f>
        <v>5.2263366570378231</v>
      </c>
      <c r="U30" s="473"/>
      <c r="V30" s="468">
        <f t="shared" ref="V30:X30" si="82">V28+V29</f>
        <v>6.8324084434661376</v>
      </c>
      <c r="W30" s="469">
        <f t="shared" si="82"/>
        <v>-2.0027484606003991</v>
      </c>
      <c r="X30" s="469">
        <f t="shared" si="82"/>
        <v>0</v>
      </c>
      <c r="Y30" s="469">
        <f t="shared" ref="Y30" si="83">SUM(Y28:Y29)</f>
        <v>-2.0027484606003991</v>
      </c>
      <c r="Z30" s="469">
        <f t="shared" ref="Z30:AA30" si="84">Z28+Z29</f>
        <v>0</v>
      </c>
      <c r="AA30" s="469">
        <f t="shared" si="84"/>
        <v>0</v>
      </c>
      <c r="AB30" s="469">
        <f t="shared" ref="AB30" si="85">SUM(AB28:AB29)</f>
        <v>0</v>
      </c>
      <c r="AC30" s="469">
        <f t="shared" ref="AC30" si="86">AC28+AC29</f>
        <v>-1.7953931906897522</v>
      </c>
      <c r="AD30" s="470">
        <f t="shared" ref="AD30" si="87">SUM(AD28:AD29)</f>
        <v>3.0342667921759863</v>
      </c>
      <c r="AE30" s="471">
        <f t="shared" ref="AE30:AG30" si="88">AE28+AE29</f>
        <v>3.8486355834141444</v>
      </c>
      <c r="AF30" s="469">
        <f t="shared" si="88"/>
        <v>0</v>
      </c>
      <c r="AG30" s="469">
        <f t="shared" si="88"/>
        <v>0</v>
      </c>
      <c r="AH30" s="469">
        <f t="shared" ref="AH30" si="89">SUM(AH28:AH29)</f>
        <v>0</v>
      </c>
      <c r="AI30" s="469">
        <f t="shared" ref="AI30:AJ30" si="90">AI28+AI29</f>
        <v>0</v>
      </c>
      <c r="AJ30" s="469">
        <f t="shared" si="90"/>
        <v>0</v>
      </c>
      <c r="AK30" s="469">
        <f t="shared" ref="AK30" si="91">SUM(AK28:AK29)</f>
        <v>0</v>
      </c>
      <c r="AL30" s="469">
        <f t="shared" ref="AL30" si="92">AL28+AL29</f>
        <v>0</v>
      </c>
      <c r="AM30" s="472">
        <f t="shared" ref="AM30" si="93">SUM(AM28:AM29)</f>
        <v>3.8486355834141444</v>
      </c>
    </row>
    <row r="31" spans="2:43" ht="31.5" outlineLevel="1">
      <c r="B31" s="448" t="s">
        <v>132</v>
      </c>
      <c r="C31" s="461"/>
      <c r="D31" s="462"/>
      <c r="E31" s="462"/>
      <c r="F31" s="456"/>
      <c r="G31" s="462"/>
      <c r="H31" s="462"/>
      <c r="I31" s="456"/>
      <c r="J31" s="462"/>
      <c r="K31" s="457"/>
      <c r="L31" s="464"/>
      <c r="M31" s="462"/>
      <c r="N31" s="462"/>
      <c r="O31" s="456"/>
      <c r="P31" s="462"/>
      <c r="Q31" s="462"/>
      <c r="R31" s="456"/>
      <c r="S31" s="462"/>
      <c r="T31" s="459"/>
      <c r="U31" s="460"/>
      <c r="V31" s="461"/>
      <c r="W31" s="462"/>
      <c r="X31" s="462"/>
      <c r="Y31" s="456"/>
      <c r="Z31" s="462"/>
      <c r="AA31" s="462"/>
      <c r="AB31" s="456"/>
      <c r="AC31" s="462"/>
      <c r="AD31" s="457"/>
      <c r="AE31" s="464"/>
      <c r="AF31" s="462"/>
      <c r="AG31" s="462"/>
      <c r="AH31" s="456"/>
      <c r="AI31" s="462"/>
      <c r="AJ31" s="462"/>
      <c r="AK31" s="456"/>
      <c r="AL31" s="462"/>
      <c r="AM31" s="459"/>
    </row>
    <row r="32" spans="2:43" ht="15.75" outlineLevel="1">
      <c r="B32" s="405" t="s">
        <v>109</v>
      </c>
      <c r="C32" s="461">
        <f>'2026 Std'!$W$395/'2026 Std'!$AM$45*100</f>
        <v>4.0509162201922795</v>
      </c>
      <c r="D32" s="462">
        <f>'2026 Std'!$Z$395/'2026 Std'!$AM$45*100</f>
        <v>-2.0607426790852577</v>
      </c>
      <c r="E32" s="462">
        <f>'2026 Std'!$AB$395/'2026 Std'!$AM$45*100</f>
        <v>0</v>
      </c>
      <c r="F32" s="462">
        <f t="shared" ref="F32:F33" si="94">SUM(D32:E32)</f>
        <v>-2.0607426790852577</v>
      </c>
      <c r="G32" s="462">
        <f>'2026 Std'!$AE$395/'2026 Std'!$AM$45*100</f>
        <v>0</v>
      </c>
      <c r="H32" s="462">
        <f>'2026 Std'!$AG$395/'2026 Std'!$AM$45*100</f>
        <v>0</v>
      </c>
      <c r="I32" s="462">
        <f t="shared" ref="I32:I33" si="95">SUM(G32:H32)</f>
        <v>0</v>
      </c>
      <c r="J32" s="462">
        <f>'2026 Std'!$AJ$395/'2026 Std'!$AM$45*100</f>
        <v>0</v>
      </c>
      <c r="K32" s="463">
        <f t="shared" ref="K32:K33" si="96">C32+F32+I32+J32</f>
        <v>1.9901735411070218</v>
      </c>
      <c r="L32" s="464">
        <f>'2027 Std'!$W$395/'2027 Std'!$AM$45*100</f>
        <v>0.44604658863067959</v>
      </c>
      <c r="M32" s="462">
        <f>'2027 Std'!$Z$395/'2027 Std'!$AM$45*100</f>
        <v>0</v>
      </c>
      <c r="N32" s="462">
        <f>'2027 Std'!$AB$395/'2027 Std'!$AM$45*100</f>
        <v>0</v>
      </c>
      <c r="O32" s="462">
        <f t="shared" ref="O32:O33" si="97">SUM(M32:N32)</f>
        <v>0</v>
      </c>
      <c r="P32" s="462">
        <f>'2027 Std'!$AE$395/'2027 Std'!$AM$45*100</f>
        <v>0</v>
      </c>
      <c r="Q32" s="462">
        <f>'2027 Std'!$AG$395/'2027 Std'!$AM$45*100</f>
        <v>0</v>
      </c>
      <c r="R32" s="462">
        <f t="shared" ref="R32:R33" si="98">SUM(P32:Q32)</f>
        <v>0</v>
      </c>
      <c r="S32" s="462">
        <f>'2027 Std'!$AJ$395/'2027 Std'!$AM$45*100</f>
        <v>0</v>
      </c>
      <c r="T32" s="465">
        <f t="shared" ref="T32:T33" si="99">L32+O32+R32+S32</f>
        <v>0.44604658863067959</v>
      </c>
      <c r="U32" s="466"/>
      <c r="V32" s="461">
        <f>'2026 Smoothed'!$W$395/'2026 Smoothed'!$AM$45*100</f>
        <v>4.7260873059584334</v>
      </c>
      <c r="W32" s="462">
        <f>'2026 Smoothed'!$Z$395/'2026 Smoothed'!$AM$45*100</f>
        <v>-2.0607426790852577</v>
      </c>
      <c r="X32" s="462">
        <f>'2026 Smoothed'!$AB$395/'2026 Smoothed'!$AM$45*100</f>
        <v>0</v>
      </c>
      <c r="Y32" s="462">
        <f t="shared" ref="Y32:Y33" si="100">SUM(W32:X32)</f>
        <v>-2.0607426790852577</v>
      </c>
      <c r="Z32" s="462">
        <f>'2026 Smoothed'!$AE$395/'2026 Smoothed'!$AM$45*100</f>
        <v>0</v>
      </c>
      <c r="AA32" s="462">
        <f>'2026 Smoothed'!$AG$395/'2026 Smoothed'!$AM$45*100</f>
        <v>0</v>
      </c>
      <c r="AB32" s="462">
        <f t="shared" ref="AB32:AB33" si="101">SUM(Z32:AA32)</f>
        <v>0</v>
      </c>
      <c r="AC32" s="462">
        <f>'2026 Smoothed'!$AJ$395/'2026 Smoothed'!$AM$45*100</f>
        <v>0</v>
      </c>
      <c r="AD32" s="463">
        <f t="shared" ref="AD32:AD33" si="102">V32+Y32+AB32+AC32</f>
        <v>2.6653446268731757</v>
      </c>
      <c r="AE32" s="464">
        <f>'2027 Smoothed'!$W$395/'2027 Smoothed'!$AM$45*100</f>
        <v>-0.93928129295414564</v>
      </c>
      <c r="AF32" s="462">
        <f>'2027 Smoothed'!$Z$395/'2027 Smoothed'!$AM$45*100</f>
        <v>0</v>
      </c>
      <c r="AG32" s="462">
        <f>'2027 Smoothed'!$AB$395/'2027 Smoothed'!$AM$45*100</f>
        <v>0</v>
      </c>
      <c r="AH32" s="462">
        <f t="shared" ref="AH32:AH33" si="103">SUM(AF32:AG32)</f>
        <v>0</v>
      </c>
      <c r="AI32" s="462">
        <f>'2027 Smoothed'!$AE$395/'2027 Smoothed'!$AM$45*100</f>
        <v>0</v>
      </c>
      <c r="AJ32" s="462">
        <f>'2027 Smoothed'!$AG$395/'2027 Smoothed'!$AM$45*100</f>
        <v>0</v>
      </c>
      <c r="AK32" s="462">
        <f t="shared" ref="AK32:AK33" si="104">SUM(AI32:AJ32)</f>
        <v>0</v>
      </c>
      <c r="AL32" s="462">
        <f>'2027 Smoothed'!$AJ$395/'2027 Smoothed'!$AM$45*100</f>
        <v>0</v>
      </c>
      <c r="AM32" s="465">
        <f t="shared" ref="AM32:AM33" si="105">AE32+AH32+AK32+AL32</f>
        <v>-0.93928129295414564</v>
      </c>
    </row>
    <row r="33" spans="2:39" ht="15.75" outlineLevel="1">
      <c r="B33" s="405" t="s">
        <v>110</v>
      </c>
      <c r="C33" s="461">
        <f>'2026 Std'!$W$396/'2026 Std'!$AM$45*100</f>
        <v>2.1489418361270771</v>
      </c>
      <c r="D33" s="462">
        <f>'2026 Std'!$Z$396/'2026 Std'!$AM$45*100</f>
        <v>0</v>
      </c>
      <c r="E33" s="462">
        <f>'2026 Std'!$AB$396/'2026 Std'!$AM$45*100</f>
        <v>0</v>
      </c>
      <c r="F33" s="462">
        <f t="shared" si="94"/>
        <v>0</v>
      </c>
      <c r="G33" s="462">
        <f>'2026 Std'!$AE$396/'2026 Std'!$AM$45*100</f>
        <v>0</v>
      </c>
      <c r="H33" s="462">
        <f>'2026 Std'!$AG$396/'2026 Std'!$AM$45*100</f>
        <v>0</v>
      </c>
      <c r="I33" s="462">
        <f t="shared" si="95"/>
        <v>0</v>
      </c>
      <c r="J33" s="462">
        <f>'2026 Std'!$AJ$396/'2026 Std'!$AM$45*100</f>
        <v>-1.8473829572607736</v>
      </c>
      <c r="K33" s="463">
        <f t="shared" si="96"/>
        <v>0.3015588788663035</v>
      </c>
      <c r="L33" s="464">
        <f>'2027 Std'!$W$396/'2027 Std'!$AM$45*100</f>
        <v>4.5080238717041103</v>
      </c>
      <c r="M33" s="462">
        <f>'2027 Std'!$Z$396/'2027 Std'!$AM$45*100</f>
        <v>0</v>
      </c>
      <c r="N33" s="462">
        <f>'2027 Std'!$AB$396/'2027 Std'!$AM$45*100</f>
        <v>0</v>
      </c>
      <c r="O33" s="462">
        <f t="shared" si="97"/>
        <v>0</v>
      </c>
      <c r="P33" s="462">
        <f>'2027 Std'!$AE$396/'2027 Std'!$AM$45*100</f>
        <v>0</v>
      </c>
      <c r="Q33" s="462">
        <f>'2027 Std'!$AG$396/'2027 Std'!$AM$45*100</f>
        <v>0</v>
      </c>
      <c r="R33" s="462">
        <f t="shared" si="98"/>
        <v>0</v>
      </c>
      <c r="S33" s="462">
        <f>'2027 Std'!$AJ$396/'2027 Std'!$AM$45*100</f>
        <v>0</v>
      </c>
      <c r="T33" s="465">
        <f t="shared" si="99"/>
        <v>4.5080238717041103</v>
      </c>
      <c r="U33" s="466"/>
      <c r="V33" s="461">
        <f>'2026 Smoothed'!$W$396/'2026 Smoothed'!$AM$45*100</f>
        <v>2.1489418361270771</v>
      </c>
      <c r="W33" s="462">
        <f>'2026 Smoothed'!$Z$396/'2026 Smoothed'!$AM$45*100</f>
        <v>0</v>
      </c>
      <c r="X33" s="462">
        <f>'2026 Smoothed'!$AB$396/'2026 Smoothed'!$AM$45*100</f>
        <v>0</v>
      </c>
      <c r="Y33" s="462">
        <f t="shared" si="100"/>
        <v>0</v>
      </c>
      <c r="Z33" s="462">
        <f>'2026 Smoothed'!$AE$396/'2026 Smoothed'!$AM$45*100</f>
        <v>0</v>
      </c>
      <c r="AA33" s="462">
        <f>'2026 Smoothed'!$AG$396/'2026 Smoothed'!$AM$45*100</f>
        <v>0</v>
      </c>
      <c r="AB33" s="462">
        <f t="shared" si="101"/>
        <v>0</v>
      </c>
      <c r="AC33" s="462">
        <f>'2026 Smoothed'!$AJ$396/'2026 Smoothed'!$AM$45*100</f>
        <v>-1.8473829572607736</v>
      </c>
      <c r="AD33" s="463">
        <f t="shared" si="102"/>
        <v>0.3015588788663035</v>
      </c>
      <c r="AE33" s="464">
        <f>'2027 Smoothed'!$W$396/'2027 Smoothed'!$AM$45*100</f>
        <v>4.4784884367026994</v>
      </c>
      <c r="AF33" s="462">
        <f>'2027 Smoothed'!$Z$396/'2027 Smoothed'!$AM$45*100</f>
        <v>0</v>
      </c>
      <c r="AG33" s="462">
        <f>'2027 Smoothed'!$AB$396/'2027 Smoothed'!$AM$45*100</f>
        <v>0</v>
      </c>
      <c r="AH33" s="462">
        <f t="shared" si="103"/>
        <v>0</v>
      </c>
      <c r="AI33" s="462">
        <f>'2027 Smoothed'!$AE$396/'2027 Smoothed'!$AM$45*100</f>
        <v>0</v>
      </c>
      <c r="AJ33" s="462">
        <f>'2027 Smoothed'!$AG$396/'2027 Smoothed'!$AM$45*100</f>
        <v>0</v>
      </c>
      <c r="AK33" s="462">
        <f t="shared" si="104"/>
        <v>0</v>
      </c>
      <c r="AL33" s="462">
        <f>'2027 Smoothed'!$AJ$396/'2027 Smoothed'!$AM$45*100</f>
        <v>0</v>
      </c>
      <c r="AM33" s="465">
        <f t="shared" si="105"/>
        <v>4.4784884367026994</v>
      </c>
    </row>
    <row r="34" spans="2:39" ht="15.75" outlineLevel="1">
      <c r="B34" s="406" t="s">
        <v>12</v>
      </c>
      <c r="C34" s="468">
        <f t="shared" ref="C34:E34" si="106">C32+C33</f>
        <v>6.199858056319357</v>
      </c>
      <c r="D34" s="469">
        <f t="shared" si="106"/>
        <v>-2.0607426790852577</v>
      </c>
      <c r="E34" s="469">
        <f t="shared" si="106"/>
        <v>0</v>
      </c>
      <c r="F34" s="469">
        <f t="shared" ref="F34" si="107">SUM(F32:F33)</f>
        <v>-2.0607426790852577</v>
      </c>
      <c r="G34" s="469">
        <f t="shared" ref="G34:H34" si="108">G32+G33</f>
        <v>0</v>
      </c>
      <c r="H34" s="469">
        <f t="shared" si="108"/>
        <v>0</v>
      </c>
      <c r="I34" s="469">
        <f t="shared" ref="I34" si="109">SUM(I32:I33)</f>
        <v>0</v>
      </c>
      <c r="J34" s="469">
        <f t="shared" ref="J34" si="110">J32+J33</f>
        <v>-1.8473829572607736</v>
      </c>
      <c r="K34" s="470">
        <f t="shared" ref="K34" si="111">SUM(K32:K33)</f>
        <v>2.2917324199733251</v>
      </c>
      <c r="L34" s="471">
        <f t="shared" ref="L34:N34" si="112">L32+L33</f>
        <v>4.9540704603347896</v>
      </c>
      <c r="M34" s="469">
        <f t="shared" si="112"/>
        <v>0</v>
      </c>
      <c r="N34" s="469">
        <f t="shared" si="112"/>
        <v>0</v>
      </c>
      <c r="O34" s="469">
        <f t="shared" ref="O34" si="113">SUM(O32:O33)</f>
        <v>0</v>
      </c>
      <c r="P34" s="469">
        <f t="shared" ref="P34:Q34" si="114">P32+P33</f>
        <v>0</v>
      </c>
      <c r="Q34" s="469">
        <f t="shared" si="114"/>
        <v>0</v>
      </c>
      <c r="R34" s="469">
        <f t="shared" ref="R34" si="115">SUM(R32:R33)</f>
        <v>0</v>
      </c>
      <c r="S34" s="469">
        <f t="shared" ref="S34" si="116">S32+S33</f>
        <v>0</v>
      </c>
      <c r="T34" s="472">
        <f t="shared" ref="T34" si="117">SUM(T32:T33)</f>
        <v>4.9540704603347896</v>
      </c>
      <c r="U34" s="473"/>
      <c r="V34" s="468">
        <f t="shared" ref="V34:X34" si="118">V32+V33</f>
        <v>6.875029142085511</v>
      </c>
      <c r="W34" s="469">
        <f t="shared" si="118"/>
        <v>-2.0607426790852577</v>
      </c>
      <c r="X34" s="469">
        <f t="shared" si="118"/>
        <v>0</v>
      </c>
      <c r="Y34" s="469">
        <f t="shared" ref="Y34" si="119">SUM(Y32:Y33)</f>
        <v>-2.0607426790852577</v>
      </c>
      <c r="Z34" s="469">
        <f t="shared" ref="Z34:AA34" si="120">Z32+Z33</f>
        <v>0</v>
      </c>
      <c r="AA34" s="469">
        <f t="shared" si="120"/>
        <v>0</v>
      </c>
      <c r="AB34" s="469">
        <f t="shared" ref="AB34" si="121">SUM(AB32:AB33)</f>
        <v>0</v>
      </c>
      <c r="AC34" s="469">
        <f t="shared" ref="AC34" si="122">AC32+AC33</f>
        <v>-1.8473829572607736</v>
      </c>
      <c r="AD34" s="470">
        <f t="shared" ref="AD34" si="123">SUM(AD32:AD33)</f>
        <v>2.966903505739479</v>
      </c>
      <c r="AE34" s="471">
        <f t="shared" ref="AE34:AG34" si="124">AE32+AE33</f>
        <v>3.5392071437485537</v>
      </c>
      <c r="AF34" s="469">
        <f t="shared" si="124"/>
        <v>0</v>
      </c>
      <c r="AG34" s="469">
        <f t="shared" si="124"/>
        <v>0</v>
      </c>
      <c r="AH34" s="469">
        <f t="shared" ref="AH34" si="125">SUM(AH32:AH33)</f>
        <v>0</v>
      </c>
      <c r="AI34" s="469">
        <f t="shared" ref="AI34:AJ34" si="126">AI32+AI33</f>
        <v>0</v>
      </c>
      <c r="AJ34" s="469">
        <f t="shared" si="126"/>
        <v>0</v>
      </c>
      <c r="AK34" s="469">
        <f t="shared" ref="AK34" si="127">SUM(AK32:AK33)</f>
        <v>0</v>
      </c>
      <c r="AL34" s="469">
        <f t="shared" ref="AL34" si="128">AL32+AL33</f>
        <v>0</v>
      </c>
      <c r="AM34" s="472">
        <f t="shared" ref="AM34" si="129">SUM(AM32:AM33)</f>
        <v>3.5392071437485537</v>
      </c>
    </row>
    <row r="35" spans="2:39" ht="15.75" outlineLevel="1">
      <c r="B35" s="448" t="s">
        <v>133</v>
      </c>
      <c r="C35" s="461"/>
      <c r="D35" s="462"/>
      <c r="E35" s="462"/>
      <c r="F35" s="456"/>
      <c r="G35" s="462"/>
      <c r="H35" s="462"/>
      <c r="I35" s="456"/>
      <c r="J35" s="462"/>
      <c r="K35" s="457"/>
      <c r="L35" s="464"/>
      <c r="M35" s="462"/>
      <c r="N35" s="462"/>
      <c r="O35" s="456"/>
      <c r="P35" s="462"/>
      <c r="Q35" s="462"/>
      <c r="R35" s="456"/>
      <c r="S35" s="462"/>
      <c r="T35" s="459"/>
      <c r="U35" s="460"/>
      <c r="V35" s="461"/>
      <c r="W35" s="462"/>
      <c r="X35" s="462"/>
      <c r="Y35" s="456"/>
      <c r="Z35" s="462"/>
      <c r="AA35" s="462"/>
      <c r="AB35" s="456"/>
      <c r="AC35" s="462"/>
      <c r="AD35" s="457"/>
      <c r="AE35" s="464"/>
      <c r="AF35" s="462"/>
      <c r="AG35" s="462"/>
      <c r="AH35" s="456"/>
      <c r="AI35" s="462"/>
      <c r="AJ35" s="462"/>
      <c r="AK35" s="456"/>
      <c r="AL35" s="462"/>
      <c r="AM35" s="459"/>
    </row>
    <row r="36" spans="2:39" ht="15.75" outlineLevel="1">
      <c r="B36" s="405" t="s">
        <v>109</v>
      </c>
      <c r="C36" s="461">
        <f>'2026 Std'!$W$400/'2026 Std'!$AM$50*100</f>
        <v>4.2982411266913143</v>
      </c>
      <c r="D36" s="462">
        <f>'2026 Std'!$Z$400/'2026 Std'!$AM$50*100</f>
        <v>-2.1865593987406342</v>
      </c>
      <c r="E36" s="462">
        <f>'2026 Std'!$AB$400/'2026 Std'!$AM$50*100</f>
        <v>0</v>
      </c>
      <c r="F36" s="462">
        <f t="shared" ref="F36:F37" si="130">SUM(D36:E36)</f>
        <v>-2.1865593987406342</v>
      </c>
      <c r="G36" s="462">
        <f>'2026 Std'!$AE$400/'2026 Std'!$AM$50*100</f>
        <v>0</v>
      </c>
      <c r="H36" s="462">
        <f>'2026 Std'!$AG$400/'2026 Std'!$AM$50*100</f>
        <v>0</v>
      </c>
      <c r="I36" s="462">
        <f t="shared" ref="I36:I37" si="131">SUM(G36:H36)</f>
        <v>0</v>
      </c>
      <c r="J36" s="462">
        <f>'2026 Std'!$AJ$400/'2026 Std'!$AM$50*100</f>
        <v>0</v>
      </c>
      <c r="K36" s="463">
        <f t="shared" ref="K36:K37" si="132">C36+F36+I36+J36</f>
        <v>2.1116817279506801</v>
      </c>
      <c r="L36" s="464">
        <f>'2027 Std'!$W$400/'2027 Std'!$AM$50*100</f>
        <v>0.47347320803564302</v>
      </c>
      <c r="M36" s="462">
        <f>'2027 Std'!$Z$400/'2027 Std'!$AM$50*100</f>
        <v>0</v>
      </c>
      <c r="N36" s="462">
        <f>'2027 Std'!$AB$400/'2027 Std'!$AM$50*100</f>
        <v>0</v>
      </c>
      <c r="O36" s="462">
        <f t="shared" ref="O36:O37" si="133">SUM(M36:N36)</f>
        <v>0</v>
      </c>
      <c r="P36" s="462">
        <f>'2027 Std'!$AE$400/'2027 Std'!$AM$50*100</f>
        <v>0</v>
      </c>
      <c r="Q36" s="462">
        <f>'2027 Std'!$AG$400/'2027 Std'!$AM$50*100</f>
        <v>0</v>
      </c>
      <c r="R36" s="462">
        <f t="shared" ref="R36:R37" si="134">SUM(P36:Q36)</f>
        <v>0</v>
      </c>
      <c r="S36" s="462">
        <f>'2027 Std'!$AJ$400/'2027 Std'!$AM$50*100</f>
        <v>0</v>
      </c>
      <c r="T36" s="465">
        <f t="shared" ref="T36:T37" si="135">L36+O36+R36+S36</f>
        <v>0.47347320803564302</v>
      </c>
      <c r="U36" s="466"/>
      <c r="V36" s="461">
        <f>'2026 Smoothed'!$W$400/'2026 Smoothed'!$AM$50*100</f>
        <v>5.0146341525276323</v>
      </c>
      <c r="W36" s="462">
        <f>'2026 Smoothed'!$Z$400/'2026 Smoothed'!$AM$50*100</f>
        <v>-2.1865593987406342</v>
      </c>
      <c r="X36" s="462">
        <f>'2026 Smoothed'!$AB$400/'2026 Smoothed'!$AM$50*100</f>
        <v>0</v>
      </c>
      <c r="Y36" s="462">
        <f t="shared" ref="Y36:Y37" si="136">SUM(W36:X36)</f>
        <v>-2.1865593987406342</v>
      </c>
      <c r="Z36" s="462">
        <f>'2026 Smoothed'!$AE$400/'2026 Smoothed'!$AM$50*100</f>
        <v>0</v>
      </c>
      <c r="AA36" s="462">
        <f>'2026 Smoothed'!$AG$400/'2026 Smoothed'!$AM$50*100</f>
        <v>0</v>
      </c>
      <c r="AB36" s="462">
        <f t="shared" ref="AB36:AB37" si="137">SUM(Z36:AA36)</f>
        <v>0</v>
      </c>
      <c r="AC36" s="462">
        <f>'2026 Smoothed'!$AJ$400/'2026 Smoothed'!$AM$50*100</f>
        <v>0</v>
      </c>
      <c r="AD36" s="463">
        <f t="shared" ref="AD36:AD37" si="138">V36+Y36+AB36+AC36</f>
        <v>2.8280747537869981</v>
      </c>
      <c r="AE36" s="464">
        <f>'2027 Smoothed'!$W$400/'2027 Smoothed'!$AM$50*100</f>
        <v>-0.99663454627743586</v>
      </c>
      <c r="AF36" s="462">
        <f>'2027 Smoothed'!$Z$400/'2027 Smoothed'!$AM$50*100</f>
        <v>0</v>
      </c>
      <c r="AG36" s="462">
        <f>'2027 Smoothed'!$AB$400/'2027 Smoothed'!$AM$50*100</f>
        <v>0</v>
      </c>
      <c r="AH36" s="462">
        <f t="shared" ref="AH36:AH37" si="139">SUM(AF36:AG36)</f>
        <v>0</v>
      </c>
      <c r="AI36" s="462">
        <f>'2027 Smoothed'!$AE$400/'2027 Smoothed'!$AM$50*100</f>
        <v>0</v>
      </c>
      <c r="AJ36" s="462">
        <f>'2027 Smoothed'!$AG$400/'2027 Smoothed'!$AM$50*100</f>
        <v>0</v>
      </c>
      <c r="AK36" s="462">
        <f t="shared" ref="AK36:AK37" si="140">SUM(AI36:AJ36)</f>
        <v>0</v>
      </c>
      <c r="AL36" s="462">
        <f>'2027 Smoothed'!$AJ$400/'2027 Smoothed'!$AM$50*100</f>
        <v>0</v>
      </c>
      <c r="AM36" s="465">
        <f t="shared" ref="AM36:AM37" si="141">AE36+AH36+AK36+AL36</f>
        <v>-0.99663454627743586</v>
      </c>
    </row>
    <row r="37" spans="2:39" ht="15.75" outlineLevel="1">
      <c r="B37" s="405" t="s">
        <v>110</v>
      </c>
      <c r="C37" s="461">
        <f>'2026 Std'!$W$401/'2026 Std'!$AM$50*100</f>
        <v>2.1481367416507604</v>
      </c>
      <c r="D37" s="462">
        <f>'2026 Std'!$Z$401/'2026 Std'!$AM$50*100</f>
        <v>0</v>
      </c>
      <c r="E37" s="462">
        <f>'2026 Std'!$AB$401/'2026 Std'!$AM$50*100</f>
        <v>0</v>
      </c>
      <c r="F37" s="462">
        <f t="shared" si="130"/>
        <v>0</v>
      </c>
      <c r="G37" s="462">
        <f>'2026 Std'!$AE$401/'2026 Std'!$AM$50*100</f>
        <v>0</v>
      </c>
      <c r="H37" s="462">
        <f>'2026 Std'!$AG$401/'2026 Std'!$AM$50*100</f>
        <v>0</v>
      </c>
      <c r="I37" s="462">
        <f t="shared" si="131"/>
        <v>0</v>
      </c>
      <c r="J37" s="462">
        <f>'2026 Std'!$AJ$401/'2026 Std'!$AM$50*100</f>
        <v>-1.9601731983659727</v>
      </c>
      <c r="K37" s="463">
        <f t="shared" si="132"/>
        <v>0.1879635432847877</v>
      </c>
      <c r="L37" s="464">
        <f>'2027 Std'!$W$401/'2027 Std'!$AM$50*100</f>
        <v>4.9902094449681886</v>
      </c>
      <c r="M37" s="462">
        <f>'2027 Std'!$Z$401/'2027 Std'!$AM$50*100</f>
        <v>0</v>
      </c>
      <c r="N37" s="462">
        <f>'2027 Std'!$AB$401/'2027 Std'!$AM$50*100</f>
        <v>0</v>
      </c>
      <c r="O37" s="462">
        <f t="shared" si="133"/>
        <v>0</v>
      </c>
      <c r="P37" s="462">
        <f>'2027 Std'!$AE$401/'2027 Std'!$AM$50*100</f>
        <v>0</v>
      </c>
      <c r="Q37" s="462">
        <f>'2027 Std'!$AG$401/'2027 Std'!$AM$50*100</f>
        <v>0</v>
      </c>
      <c r="R37" s="462">
        <f t="shared" si="134"/>
        <v>0</v>
      </c>
      <c r="S37" s="462">
        <f>'2027 Std'!$AJ$401/'2027 Std'!$AM$50*100</f>
        <v>0</v>
      </c>
      <c r="T37" s="465">
        <f t="shared" si="135"/>
        <v>4.9902094449681886</v>
      </c>
      <c r="U37" s="466"/>
      <c r="V37" s="461">
        <f>'2026 Smoothed'!$W$401/'2026 Smoothed'!$AM$50*100</f>
        <v>2.1481367416507604</v>
      </c>
      <c r="W37" s="462">
        <f>'2026 Smoothed'!$Z$401/'2026 Smoothed'!$AM$50*100</f>
        <v>0</v>
      </c>
      <c r="X37" s="462">
        <f>'2026 Smoothed'!$AB$401/'2026 Smoothed'!$AM$50*100</f>
        <v>0</v>
      </c>
      <c r="Y37" s="462">
        <f t="shared" si="136"/>
        <v>0</v>
      </c>
      <c r="Z37" s="462">
        <f>'2026 Smoothed'!$AE$401/'2026 Smoothed'!$AM$50*100</f>
        <v>0</v>
      </c>
      <c r="AA37" s="462">
        <f>'2026 Smoothed'!$AG$401/'2026 Smoothed'!$AM$50*100</f>
        <v>0</v>
      </c>
      <c r="AB37" s="462">
        <f t="shared" si="137"/>
        <v>0</v>
      </c>
      <c r="AC37" s="462">
        <f>'2026 Smoothed'!$AJ$401/'2026 Smoothed'!$AM$50*100</f>
        <v>-1.9601731983659727</v>
      </c>
      <c r="AD37" s="463">
        <f t="shared" si="138"/>
        <v>0.1879635432847877</v>
      </c>
      <c r="AE37" s="464">
        <f>'2027 Smoothed'!$W$401/'2027 Smoothed'!$AM$50*100</f>
        <v>4.9555184942140187</v>
      </c>
      <c r="AF37" s="462">
        <f>'2027 Smoothed'!$Z$401/'2027 Smoothed'!$AM$50*100</f>
        <v>0</v>
      </c>
      <c r="AG37" s="462">
        <f>'2027 Smoothed'!$AB$401/'2027 Smoothed'!$AM$50*100</f>
        <v>0</v>
      </c>
      <c r="AH37" s="462">
        <f t="shared" si="139"/>
        <v>0</v>
      </c>
      <c r="AI37" s="462">
        <f>'2027 Smoothed'!$AE$401/'2027 Smoothed'!$AM$50*100</f>
        <v>0</v>
      </c>
      <c r="AJ37" s="462">
        <f>'2027 Smoothed'!$AG$401/'2027 Smoothed'!$AM$50*100</f>
        <v>0</v>
      </c>
      <c r="AK37" s="462">
        <f t="shared" si="140"/>
        <v>0</v>
      </c>
      <c r="AL37" s="462">
        <f>'2027 Smoothed'!$AJ$401/'2027 Smoothed'!$AM$50*100</f>
        <v>0</v>
      </c>
      <c r="AM37" s="465">
        <f t="shared" si="141"/>
        <v>4.9555184942140187</v>
      </c>
    </row>
    <row r="38" spans="2:39" ht="15.75" outlineLevel="1">
      <c r="B38" s="406" t="s">
        <v>12</v>
      </c>
      <c r="C38" s="468">
        <f t="shared" ref="C38:E38" si="142">C36+C37</f>
        <v>6.4463778683420747</v>
      </c>
      <c r="D38" s="469">
        <f t="shared" si="142"/>
        <v>-2.1865593987406342</v>
      </c>
      <c r="E38" s="469">
        <f t="shared" si="142"/>
        <v>0</v>
      </c>
      <c r="F38" s="469">
        <f t="shared" ref="F38" si="143">SUM(F36:F37)</f>
        <v>-2.1865593987406342</v>
      </c>
      <c r="G38" s="469">
        <f t="shared" ref="G38:H38" si="144">G36+G37</f>
        <v>0</v>
      </c>
      <c r="H38" s="469">
        <f t="shared" si="144"/>
        <v>0</v>
      </c>
      <c r="I38" s="469">
        <f t="shared" ref="I38" si="145">SUM(I36:I37)</f>
        <v>0</v>
      </c>
      <c r="J38" s="469">
        <f t="shared" ref="J38" si="146">J36+J37</f>
        <v>-1.9601731983659727</v>
      </c>
      <c r="K38" s="470">
        <f t="shared" ref="K38" si="147">SUM(K36:K37)</f>
        <v>2.2996452712354678</v>
      </c>
      <c r="L38" s="471">
        <f t="shared" ref="L38:N38" si="148">L36+L37</f>
        <v>5.4636826530038318</v>
      </c>
      <c r="M38" s="469">
        <f t="shared" si="148"/>
        <v>0</v>
      </c>
      <c r="N38" s="469">
        <f t="shared" si="148"/>
        <v>0</v>
      </c>
      <c r="O38" s="469">
        <f t="shared" ref="O38" si="149">SUM(O36:O37)</f>
        <v>0</v>
      </c>
      <c r="P38" s="469">
        <f t="shared" ref="P38:Q38" si="150">P36+P37</f>
        <v>0</v>
      </c>
      <c r="Q38" s="469">
        <f t="shared" si="150"/>
        <v>0</v>
      </c>
      <c r="R38" s="469">
        <f t="shared" ref="R38" si="151">SUM(R36:R37)</f>
        <v>0</v>
      </c>
      <c r="S38" s="469">
        <f t="shared" ref="S38" si="152">S36+S37</f>
        <v>0</v>
      </c>
      <c r="T38" s="472">
        <f t="shared" ref="T38" si="153">SUM(T36:T37)</f>
        <v>5.4636826530038318</v>
      </c>
      <c r="U38" s="473"/>
      <c r="V38" s="468">
        <f t="shared" ref="V38:X38" si="154">V36+V37</f>
        <v>7.1627708941783927</v>
      </c>
      <c r="W38" s="469">
        <f t="shared" si="154"/>
        <v>-2.1865593987406342</v>
      </c>
      <c r="X38" s="469">
        <f t="shared" si="154"/>
        <v>0</v>
      </c>
      <c r="Y38" s="469">
        <f t="shared" ref="Y38" si="155">SUM(Y36:Y37)</f>
        <v>-2.1865593987406342</v>
      </c>
      <c r="Z38" s="469">
        <f t="shared" ref="Z38:AA38" si="156">Z36+Z37</f>
        <v>0</v>
      </c>
      <c r="AA38" s="469">
        <f t="shared" si="156"/>
        <v>0</v>
      </c>
      <c r="AB38" s="469">
        <f t="shared" ref="AB38" si="157">SUM(AB36:AB37)</f>
        <v>0</v>
      </c>
      <c r="AC38" s="469">
        <f t="shared" ref="AC38" si="158">AC36+AC37</f>
        <v>-1.9601731983659727</v>
      </c>
      <c r="AD38" s="470">
        <f t="shared" ref="AD38" si="159">SUM(AD36:AD37)</f>
        <v>3.0160382970717858</v>
      </c>
      <c r="AE38" s="471">
        <f t="shared" ref="AE38:AG38" si="160">AE36+AE37</f>
        <v>3.9588839479365827</v>
      </c>
      <c r="AF38" s="469">
        <f t="shared" si="160"/>
        <v>0</v>
      </c>
      <c r="AG38" s="469">
        <f t="shared" si="160"/>
        <v>0</v>
      </c>
      <c r="AH38" s="469">
        <f t="shared" ref="AH38" si="161">SUM(AH36:AH37)</f>
        <v>0</v>
      </c>
      <c r="AI38" s="469">
        <f t="shared" ref="AI38:AJ38" si="162">AI36+AI37</f>
        <v>0</v>
      </c>
      <c r="AJ38" s="469">
        <f t="shared" si="162"/>
        <v>0</v>
      </c>
      <c r="AK38" s="469">
        <f t="shared" ref="AK38" si="163">SUM(AK36:AK37)</f>
        <v>0</v>
      </c>
      <c r="AL38" s="469">
        <f t="shared" ref="AL38" si="164">AL36+AL37</f>
        <v>0</v>
      </c>
      <c r="AM38" s="472">
        <f t="shared" ref="AM38" si="165">SUM(AM36:AM37)</f>
        <v>3.9588839479365827</v>
      </c>
    </row>
    <row r="39" spans="2:39" ht="15.75">
      <c r="B39" s="407" t="s">
        <v>111</v>
      </c>
      <c r="C39" s="461"/>
      <c r="D39" s="462"/>
      <c r="E39" s="462"/>
      <c r="F39" s="456"/>
      <c r="G39" s="462"/>
      <c r="H39" s="462"/>
      <c r="I39" s="456"/>
      <c r="J39" s="462"/>
      <c r="K39" s="457"/>
      <c r="L39" s="464"/>
      <c r="M39" s="462"/>
      <c r="N39" s="462"/>
      <c r="O39" s="456"/>
      <c r="P39" s="462"/>
      <c r="Q39" s="462"/>
      <c r="R39" s="456"/>
      <c r="S39" s="462"/>
      <c r="T39" s="459"/>
      <c r="U39" s="460"/>
      <c r="V39" s="461"/>
      <c r="W39" s="462"/>
      <c r="X39" s="462"/>
      <c r="Y39" s="456"/>
      <c r="Z39" s="462"/>
      <c r="AA39" s="462"/>
      <c r="AB39" s="456"/>
      <c r="AC39" s="462"/>
      <c r="AD39" s="457"/>
      <c r="AE39" s="464"/>
      <c r="AF39" s="462"/>
      <c r="AG39" s="462"/>
      <c r="AH39" s="456"/>
      <c r="AI39" s="462"/>
      <c r="AJ39" s="462"/>
      <c r="AK39" s="456"/>
      <c r="AL39" s="462"/>
      <c r="AM39" s="459"/>
    </row>
    <row r="40" spans="2:39" ht="15.75">
      <c r="B40" s="405" t="s">
        <v>109</v>
      </c>
      <c r="C40" s="461">
        <f>'2026 Std'!$W$405/'2026 Std'!$AM$55*100</f>
        <v>3.9376595069239912</v>
      </c>
      <c r="D40" s="462">
        <f>'2026 Std'!$Z$405/'2026 Std'!$AM$55*100</f>
        <v>-2.0031278260400387</v>
      </c>
      <c r="E40" s="462">
        <f>'2026 Std'!$AB$405/'2026 Std'!$AM$55*100</f>
        <v>0</v>
      </c>
      <c r="F40" s="462">
        <f t="shared" ref="F40:F41" si="166">SUM(D40:E40)</f>
        <v>-2.0031278260400387</v>
      </c>
      <c r="G40" s="462">
        <f>'2026 Std'!$AE$405/'2026 Std'!$AM$55*100</f>
        <v>0</v>
      </c>
      <c r="H40" s="462">
        <f>'2026 Std'!$AG$405/'2026 Std'!$AM$55*100</f>
        <v>0</v>
      </c>
      <c r="I40" s="462">
        <f t="shared" ref="I40:I41" si="167">SUM(G40:H40)</f>
        <v>0</v>
      </c>
      <c r="J40" s="462">
        <f>'2026 Std'!$AJ$405/'2026 Std'!$AM$55*100</f>
        <v>0</v>
      </c>
      <c r="K40" s="463">
        <f t="shared" ref="K40:K41" si="168">C40+F40+I40+J40</f>
        <v>1.9345316808839526</v>
      </c>
      <c r="L40" s="464">
        <f>'2027 Std'!$W$405/'2027 Std'!$AM$55*100</f>
        <v>0.43378465814140932</v>
      </c>
      <c r="M40" s="462">
        <f>'2027 Std'!$Z$405/'2027 Std'!$AM$55*100</f>
        <v>0</v>
      </c>
      <c r="N40" s="462">
        <f>'2027 Std'!$AB$405/'2027 Std'!$AM$55*100</f>
        <v>0</v>
      </c>
      <c r="O40" s="462">
        <f t="shared" ref="O40:O41" si="169">SUM(M40:N40)</f>
        <v>0</v>
      </c>
      <c r="P40" s="462">
        <f>'2027 Std'!$AE$405/'2027 Std'!$AM$55*100</f>
        <v>0</v>
      </c>
      <c r="Q40" s="462">
        <f>'2027 Std'!$AG$405/'2027 Std'!$AM$55*100</f>
        <v>0</v>
      </c>
      <c r="R40" s="462">
        <f t="shared" ref="R40:R41" si="170">SUM(P40:Q40)</f>
        <v>0</v>
      </c>
      <c r="S40" s="462">
        <f>'2027 Std'!$AJ$405/'2027 Std'!$AM$55*100</f>
        <v>0</v>
      </c>
      <c r="T40" s="465">
        <f t="shared" ref="T40:T41" si="171">L40+O40+R40+S40</f>
        <v>0.43378465814140932</v>
      </c>
      <c r="U40" s="466"/>
      <c r="V40" s="461">
        <f>'2026 Smoothed'!$W$405/'2026 Smoothed'!$AM$55*100</f>
        <v>4.5939539598715102</v>
      </c>
      <c r="W40" s="462">
        <f>'2026 Smoothed'!$Z$405/'2026 Smoothed'!$AM$55*100</f>
        <v>-2.0031278260400387</v>
      </c>
      <c r="X40" s="462">
        <f>'2026 Smoothed'!$AB$405/'2026 Smoothed'!$AM$55*100</f>
        <v>0</v>
      </c>
      <c r="Y40" s="462">
        <f t="shared" ref="Y40:Y41" si="172">SUM(W40:X40)</f>
        <v>-2.0031278260400387</v>
      </c>
      <c r="Z40" s="462">
        <f>'2026 Smoothed'!$AE$405/'2026 Smoothed'!$AM$55*100</f>
        <v>0</v>
      </c>
      <c r="AA40" s="462">
        <f>'2026 Smoothed'!$AG$405/'2026 Smoothed'!$AM$55*100</f>
        <v>0</v>
      </c>
      <c r="AB40" s="462">
        <f t="shared" ref="AB40:AB41" si="173">SUM(Z40:AA40)</f>
        <v>0</v>
      </c>
      <c r="AC40" s="462">
        <f>'2026 Smoothed'!$AJ$405/'2026 Smoothed'!$AM$55*100</f>
        <v>0</v>
      </c>
      <c r="AD40" s="463">
        <f t="shared" ref="AD40:AD41" si="174">V40+Y40+AB40+AC40</f>
        <v>2.5908261338314715</v>
      </c>
      <c r="AE40" s="464">
        <f>'2027 Smoothed'!$W$405/'2027 Smoothed'!$AM$55*100</f>
        <v>-0.91362477124948394</v>
      </c>
      <c r="AF40" s="462">
        <f>'2027 Smoothed'!$Z$405/'2027 Smoothed'!$AM$55*100</f>
        <v>0</v>
      </c>
      <c r="AG40" s="462">
        <f>'2027 Smoothed'!$AB$405/'2027 Smoothed'!$AM$55*100</f>
        <v>0</v>
      </c>
      <c r="AH40" s="462">
        <f t="shared" ref="AH40:AH41" si="175">SUM(AF40:AG40)</f>
        <v>0</v>
      </c>
      <c r="AI40" s="462">
        <f>'2027 Smoothed'!$AE$405/'2027 Smoothed'!$AM$55*100</f>
        <v>0</v>
      </c>
      <c r="AJ40" s="462">
        <f>'2027 Smoothed'!$AG$405/'2027 Smoothed'!$AM$55*100</f>
        <v>0</v>
      </c>
      <c r="AK40" s="462">
        <f t="shared" ref="AK40:AK41" si="176">SUM(AI40:AJ40)</f>
        <v>0</v>
      </c>
      <c r="AL40" s="462">
        <f>'2027 Smoothed'!$AJ$405/'2027 Smoothed'!$AM$55*100</f>
        <v>0</v>
      </c>
      <c r="AM40" s="465">
        <f t="shared" ref="AM40:AM41" si="177">AE40+AH40+AK40+AL40</f>
        <v>-0.91362477124948394</v>
      </c>
    </row>
    <row r="41" spans="2:39" ht="15.75">
      <c r="B41" s="405" t="s">
        <v>110</v>
      </c>
      <c r="C41" s="461">
        <f>'2026 Std'!$W$406/'2026 Std'!$AM$55*100</f>
        <v>2.2389704801314121</v>
      </c>
      <c r="D41" s="462">
        <f>'2026 Std'!$Z$406/'2026 Std'!$AM$55*100</f>
        <v>0</v>
      </c>
      <c r="E41" s="462">
        <f>'2026 Std'!$AB$406/'2026 Std'!$AM$55*100</f>
        <v>0</v>
      </c>
      <c r="F41" s="462">
        <f t="shared" si="166"/>
        <v>0</v>
      </c>
      <c r="G41" s="462">
        <f>'2026 Std'!$AE$406/'2026 Std'!$AM$55*100</f>
        <v>0</v>
      </c>
      <c r="H41" s="462">
        <f>'2026 Std'!$AG$406/'2026 Std'!$AM$55*100</f>
        <v>0</v>
      </c>
      <c r="I41" s="462">
        <f t="shared" si="167"/>
        <v>0</v>
      </c>
      <c r="J41" s="462">
        <f>'2026 Std'!$AJ$406/'2026 Std'!$AM$55*100</f>
        <v>-1.795733278394479</v>
      </c>
      <c r="K41" s="463">
        <f t="shared" si="168"/>
        <v>0.44323720173693304</v>
      </c>
      <c r="L41" s="464">
        <f>'2027 Std'!$W$406/'2027 Std'!$AM$55*100</f>
        <v>4.7921086876117363</v>
      </c>
      <c r="M41" s="462">
        <f>'2027 Std'!$Z$406/'2027 Std'!$AM$55*100</f>
        <v>0</v>
      </c>
      <c r="N41" s="462">
        <f>'2027 Std'!$AB$406/'2027 Std'!$AM$55*100</f>
        <v>0</v>
      </c>
      <c r="O41" s="462">
        <f t="shared" si="169"/>
        <v>0</v>
      </c>
      <c r="P41" s="462">
        <f>'2027 Std'!$AE$406/'2027 Std'!$AM$55*100</f>
        <v>0</v>
      </c>
      <c r="Q41" s="462">
        <f>'2027 Std'!$AG$406/'2027 Std'!$AM$55*100</f>
        <v>0</v>
      </c>
      <c r="R41" s="462">
        <f t="shared" si="170"/>
        <v>0</v>
      </c>
      <c r="S41" s="462">
        <f>'2027 Std'!$AJ$406/'2027 Std'!$AM$55*100</f>
        <v>0</v>
      </c>
      <c r="T41" s="465">
        <f t="shared" si="171"/>
        <v>4.7921086876117363</v>
      </c>
      <c r="U41" s="466"/>
      <c r="V41" s="461">
        <f>'2026 Smoothed'!$W$406/'2026 Smoothed'!$AM$55*100</f>
        <v>2.2389704801314121</v>
      </c>
      <c r="W41" s="462">
        <f>'2026 Smoothed'!$Z$406/'2026 Smoothed'!$AM$55*100</f>
        <v>0</v>
      </c>
      <c r="X41" s="462">
        <f>'2026 Smoothed'!$AB$406/'2026 Smoothed'!$AM$55*100</f>
        <v>0</v>
      </c>
      <c r="Y41" s="462">
        <f t="shared" si="172"/>
        <v>0</v>
      </c>
      <c r="Z41" s="462">
        <f>'2026 Smoothed'!$AE$406/'2026 Smoothed'!$AM$55*100</f>
        <v>0</v>
      </c>
      <c r="AA41" s="462">
        <f>'2026 Smoothed'!$AG$406/'2026 Smoothed'!$AM$55*100</f>
        <v>0</v>
      </c>
      <c r="AB41" s="462">
        <f t="shared" si="173"/>
        <v>0</v>
      </c>
      <c r="AC41" s="462">
        <f>'2026 Smoothed'!$AJ$406/'2026 Smoothed'!$AM$55*100</f>
        <v>-1.795733278394479</v>
      </c>
      <c r="AD41" s="463">
        <f t="shared" si="174"/>
        <v>0.44323720173693304</v>
      </c>
      <c r="AE41" s="464">
        <f>'2027 Smoothed'!$W$406/'2027 Smoothed'!$AM$55*100</f>
        <v>4.7615696028574117</v>
      </c>
      <c r="AF41" s="462">
        <f>'2027 Smoothed'!$Z$406/'2027 Smoothed'!$AM$55*100</f>
        <v>0</v>
      </c>
      <c r="AG41" s="462">
        <f>'2027 Smoothed'!$AB$406/'2027 Smoothed'!$AM$55*100</f>
        <v>0</v>
      </c>
      <c r="AH41" s="462">
        <f t="shared" si="175"/>
        <v>0</v>
      </c>
      <c r="AI41" s="462">
        <f>'2027 Smoothed'!$AE$406/'2027 Smoothed'!$AM$55*100</f>
        <v>0</v>
      </c>
      <c r="AJ41" s="462">
        <f>'2027 Smoothed'!$AG$406/'2027 Smoothed'!$AM$55*100</f>
        <v>0</v>
      </c>
      <c r="AK41" s="462">
        <f t="shared" si="176"/>
        <v>0</v>
      </c>
      <c r="AL41" s="462">
        <f>'2027 Smoothed'!$AJ$406/'2027 Smoothed'!$AM$55*100</f>
        <v>0</v>
      </c>
      <c r="AM41" s="465">
        <f t="shared" si="177"/>
        <v>4.7615696028574117</v>
      </c>
    </row>
    <row r="42" spans="2:39" ht="15.75">
      <c r="B42" s="406" t="s">
        <v>12</v>
      </c>
      <c r="C42" s="468">
        <f>C40+C41</f>
        <v>6.1766299870554029</v>
      </c>
      <c r="D42" s="469">
        <f>D40+D41</f>
        <v>-2.0031278260400387</v>
      </c>
      <c r="E42" s="469">
        <f>E40+E41</f>
        <v>0</v>
      </c>
      <c r="F42" s="469">
        <f t="shared" ref="F42" si="178">SUM(F40:F41)</f>
        <v>-2.0031278260400387</v>
      </c>
      <c r="G42" s="469">
        <f>G40+G41</f>
        <v>0</v>
      </c>
      <c r="H42" s="469">
        <f>H40+H41</f>
        <v>0</v>
      </c>
      <c r="I42" s="469">
        <f t="shared" ref="I42" si="179">SUM(I40:I41)</f>
        <v>0</v>
      </c>
      <c r="J42" s="469">
        <f>J40+J41</f>
        <v>-1.795733278394479</v>
      </c>
      <c r="K42" s="470">
        <f t="shared" ref="K42" si="180">SUM(K40:K41)</f>
        <v>2.3777688826208854</v>
      </c>
      <c r="L42" s="471">
        <f>L40+L41</f>
        <v>5.2258933457531453</v>
      </c>
      <c r="M42" s="469">
        <f>M40+M41</f>
        <v>0</v>
      </c>
      <c r="N42" s="469">
        <f>N40+N41</f>
        <v>0</v>
      </c>
      <c r="O42" s="469">
        <f t="shared" ref="O42" si="181">SUM(O40:O41)</f>
        <v>0</v>
      </c>
      <c r="P42" s="469">
        <f>P40+P41</f>
        <v>0</v>
      </c>
      <c r="Q42" s="469">
        <f>Q40+Q41</f>
        <v>0</v>
      </c>
      <c r="R42" s="469">
        <f t="shared" ref="R42" si="182">SUM(R40:R41)</f>
        <v>0</v>
      </c>
      <c r="S42" s="469">
        <f>S40+S41</f>
        <v>0</v>
      </c>
      <c r="T42" s="472">
        <f t="shared" ref="T42" si="183">SUM(T40:T41)</f>
        <v>5.2258933457531453</v>
      </c>
      <c r="U42" s="473"/>
      <c r="V42" s="468">
        <f>V40+V41</f>
        <v>6.8329244400029223</v>
      </c>
      <c r="W42" s="469">
        <f>W40+W41</f>
        <v>-2.0031278260400387</v>
      </c>
      <c r="X42" s="469">
        <f>X40+X41</f>
        <v>0</v>
      </c>
      <c r="Y42" s="469">
        <f t="shared" ref="Y42" si="184">SUM(Y40:Y41)</f>
        <v>-2.0031278260400387</v>
      </c>
      <c r="Z42" s="469">
        <f>Z40+Z41</f>
        <v>0</v>
      </c>
      <c r="AA42" s="469">
        <f>AA40+AA41</f>
        <v>0</v>
      </c>
      <c r="AB42" s="469">
        <f t="shared" ref="AB42" si="185">SUM(AB40:AB41)</f>
        <v>0</v>
      </c>
      <c r="AC42" s="469">
        <f>AC40+AC41</f>
        <v>-1.795733278394479</v>
      </c>
      <c r="AD42" s="470">
        <f t="shared" ref="AD42" si="186">SUM(AD40:AD41)</f>
        <v>3.0340633355684048</v>
      </c>
      <c r="AE42" s="471">
        <f>AE40+AE41</f>
        <v>3.8479448316079279</v>
      </c>
      <c r="AF42" s="469">
        <f>AF40+AF41</f>
        <v>0</v>
      </c>
      <c r="AG42" s="469">
        <f>AG40+AG41</f>
        <v>0</v>
      </c>
      <c r="AH42" s="469">
        <f t="shared" ref="AH42" si="187">SUM(AH40:AH41)</f>
        <v>0</v>
      </c>
      <c r="AI42" s="469">
        <f>AI40+AI41</f>
        <v>0</v>
      </c>
      <c r="AJ42" s="469">
        <f>AJ40+AJ41</f>
        <v>0</v>
      </c>
      <c r="AK42" s="469">
        <f t="shared" ref="AK42" si="188">SUM(AK40:AK41)</f>
        <v>0</v>
      </c>
      <c r="AL42" s="469">
        <f>AL40+AL41</f>
        <v>0</v>
      </c>
      <c r="AM42" s="472">
        <f t="shared" ref="AM42" si="189">SUM(AM40:AM41)</f>
        <v>3.8479448316079279</v>
      </c>
    </row>
    <row r="43" spans="2:39" ht="15.75" outlineLevel="1">
      <c r="B43" s="448" t="s">
        <v>134</v>
      </c>
      <c r="C43" s="468"/>
      <c r="D43" s="469"/>
      <c r="E43" s="469"/>
      <c r="F43" s="469"/>
      <c r="G43" s="469"/>
      <c r="H43" s="469"/>
      <c r="I43" s="469"/>
      <c r="J43" s="469"/>
      <c r="K43" s="470"/>
      <c r="L43" s="471"/>
      <c r="M43" s="469"/>
      <c r="N43" s="469"/>
      <c r="O43" s="469"/>
      <c r="P43" s="469"/>
      <c r="Q43" s="469"/>
      <c r="R43" s="469"/>
      <c r="S43" s="469"/>
      <c r="T43" s="472"/>
      <c r="U43" s="473"/>
      <c r="V43" s="468"/>
      <c r="W43" s="469"/>
      <c r="X43" s="469"/>
      <c r="Y43" s="469"/>
      <c r="Z43" s="469"/>
      <c r="AA43" s="469"/>
      <c r="AB43" s="469"/>
      <c r="AC43" s="469"/>
      <c r="AD43" s="470"/>
      <c r="AE43" s="471"/>
      <c r="AF43" s="469"/>
      <c r="AG43" s="469"/>
      <c r="AH43" s="469"/>
      <c r="AI43" s="469"/>
      <c r="AJ43" s="469"/>
      <c r="AK43" s="469"/>
      <c r="AL43" s="469"/>
      <c r="AM43" s="472"/>
    </row>
    <row r="44" spans="2:39" ht="15.75" outlineLevel="1">
      <c r="B44" s="405" t="s">
        <v>109</v>
      </c>
      <c r="C44" s="461">
        <f>'2026 Std'!$W$411/'2026 Std'!$AM$61*100</f>
        <v>4.3837869302996877</v>
      </c>
      <c r="D44" s="462">
        <f>'2026 Std'!$Z$411/'2026 Std'!$AM$61*100</f>
        <v>-2.303922518793859</v>
      </c>
      <c r="E44" s="462">
        <f>'2026 Std'!$AB$411/'2026 Std'!$AM$61*100</f>
        <v>0</v>
      </c>
      <c r="F44" s="462">
        <f t="shared" ref="F44:F45" si="190">SUM(D44:E44)</f>
        <v>-2.303922518793859</v>
      </c>
      <c r="G44" s="462">
        <f>'2026 Std'!$AE$411/'2026 Std'!$AM$61*100</f>
        <v>0</v>
      </c>
      <c r="H44" s="462">
        <f>'2026 Std'!$AG$411/'2026 Std'!$AM$61*100</f>
        <v>0</v>
      </c>
      <c r="I44" s="462">
        <f t="shared" ref="I44:I45" si="191">SUM(G44:H44)</f>
        <v>0</v>
      </c>
      <c r="J44" s="462">
        <f>'2026 Std'!$AJ$411/'2026 Std'!$AM$61*100</f>
        <v>0</v>
      </c>
      <c r="K44" s="463">
        <f t="shared" ref="K44:K45" si="192">C44+F44+I44+J44</f>
        <v>2.0798644115058287</v>
      </c>
      <c r="L44" s="464">
        <f>'2027 Std'!$W$411/'2027 Std'!$AM$61*100</f>
        <v>-0.39371424356739076</v>
      </c>
      <c r="M44" s="462">
        <f>'2027 Std'!$Z$411/'2027 Std'!$AM$61*100</f>
        <v>0</v>
      </c>
      <c r="N44" s="462">
        <f>'2027 Std'!$AB$411/'2027 Std'!$AM$61*100</f>
        <v>0</v>
      </c>
      <c r="O44" s="462">
        <f t="shared" ref="O44:O45" si="193">SUM(M44:N44)</f>
        <v>0</v>
      </c>
      <c r="P44" s="462">
        <f>'2027 Std'!$AE$411/'2027 Std'!$AM$61*100</f>
        <v>0</v>
      </c>
      <c r="Q44" s="462">
        <f>'2027 Std'!$AG$411/'2027 Std'!$AM$61*100</f>
        <v>0</v>
      </c>
      <c r="R44" s="462">
        <f t="shared" ref="R44:R45" si="194">SUM(P44:Q44)</f>
        <v>0</v>
      </c>
      <c r="S44" s="462">
        <f>'2027 Std'!$AJ$411/'2027 Std'!$AM$61*100</f>
        <v>0</v>
      </c>
      <c r="T44" s="465">
        <f t="shared" ref="T44:T45" si="195">L44+O44+R44+S44</f>
        <v>-0.39371424356739076</v>
      </c>
      <c r="U44" s="466"/>
      <c r="V44" s="461">
        <f>'2026 Smoothed'!$W$411/'2026 Smoothed'!$AM$61*100</f>
        <v>5.5091290930538657</v>
      </c>
      <c r="W44" s="462">
        <f>'2026 Smoothed'!$Z$411/'2026 Smoothed'!$AM$61*100</f>
        <v>-2.303922518793859</v>
      </c>
      <c r="X44" s="462">
        <f>'2026 Smoothed'!$AB$411/'2026 Smoothed'!$AM$61*100</f>
        <v>0</v>
      </c>
      <c r="Y44" s="462">
        <f t="shared" ref="Y44:Y45" si="196">SUM(W44:X44)</f>
        <v>-2.303922518793859</v>
      </c>
      <c r="Z44" s="462">
        <f>'2026 Smoothed'!$AE$411/'2026 Smoothed'!$AM$61*100</f>
        <v>0</v>
      </c>
      <c r="AA44" s="462">
        <f>'2026 Smoothed'!$AG$411/'2026 Smoothed'!$AM$61*100</f>
        <v>0</v>
      </c>
      <c r="AB44" s="462">
        <f t="shared" ref="AB44:AB45" si="197">SUM(Z44:AA44)</f>
        <v>0</v>
      </c>
      <c r="AC44" s="462">
        <f>'2026 Smoothed'!$AJ$411/'2026 Smoothed'!$AM$61*100</f>
        <v>0</v>
      </c>
      <c r="AD44" s="463">
        <f t="shared" ref="AD44:AD45" si="198">V44+Y44+AB44+AC44</f>
        <v>3.2052065742600067</v>
      </c>
      <c r="AE44" s="464">
        <f>'2027 Smoothed'!$W$411/'2027 Smoothed'!$AM$61*100</f>
        <v>-2.8176639815125624</v>
      </c>
      <c r="AF44" s="462">
        <f>'2027 Smoothed'!$Z$411/'2027 Smoothed'!$AM$61*100</f>
        <v>0</v>
      </c>
      <c r="AG44" s="462">
        <f>'2027 Smoothed'!$AB$411/'2027 Smoothed'!$AM$61*100</f>
        <v>0</v>
      </c>
      <c r="AH44" s="462">
        <f t="shared" ref="AH44:AH45" si="199">SUM(AF44:AG44)</f>
        <v>0</v>
      </c>
      <c r="AI44" s="462">
        <f>'2027 Smoothed'!$AE$411/'2027 Smoothed'!$AM$61*100</f>
        <v>0</v>
      </c>
      <c r="AJ44" s="462">
        <f>'2027 Smoothed'!$AG$411/'2027 Smoothed'!$AM$61*100</f>
        <v>0</v>
      </c>
      <c r="AK44" s="462">
        <f t="shared" ref="AK44:AK45" si="200">SUM(AI44:AJ44)</f>
        <v>0</v>
      </c>
      <c r="AL44" s="462">
        <f>'2027 Smoothed'!$AJ$411/'2027 Smoothed'!$AM$61*100</f>
        <v>0</v>
      </c>
      <c r="AM44" s="465">
        <f t="shared" ref="AM44:AM45" si="201">AE44+AH44+AK44+AL44</f>
        <v>-2.8176639815125624</v>
      </c>
    </row>
    <row r="45" spans="2:39" ht="15.75" outlineLevel="1">
      <c r="B45" s="405" t="s">
        <v>110</v>
      </c>
      <c r="C45" s="461">
        <f>'2026 Std'!$W$412/'2026 Std'!$AM$61*100</f>
        <v>-3.1753851283441854</v>
      </c>
      <c r="D45" s="462">
        <f>'2026 Std'!$Z$412/'2026 Std'!$AM$61*100</f>
        <v>0</v>
      </c>
      <c r="E45" s="462">
        <f>'2026 Std'!$AB$412/'2026 Std'!$AM$61*100</f>
        <v>0</v>
      </c>
      <c r="F45" s="462">
        <f t="shared" si="190"/>
        <v>0</v>
      </c>
      <c r="G45" s="462">
        <f>'2026 Std'!$AE$412/'2026 Std'!$AM$61*100</f>
        <v>0</v>
      </c>
      <c r="H45" s="462">
        <f>'2026 Std'!$AG$412/'2026 Std'!$AM$61*100</f>
        <v>0</v>
      </c>
      <c r="I45" s="462">
        <f t="shared" si="191"/>
        <v>0</v>
      </c>
      <c r="J45" s="462">
        <f>'2026 Std'!$AJ$412/'2026 Std'!$AM$61*100</f>
        <v>-0.53483915614857436</v>
      </c>
      <c r="K45" s="463">
        <f t="shared" si="192"/>
        <v>-3.7102242844927598</v>
      </c>
      <c r="L45" s="464">
        <f>'2027 Std'!$W$412/'2027 Std'!$AM$61*100</f>
        <v>3.8489297058258822</v>
      </c>
      <c r="M45" s="462">
        <f>'2027 Std'!$Z$412/'2027 Std'!$AM$61*100</f>
        <v>0</v>
      </c>
      <c r="N45" s="462">
        <f>'2027 Std'!$AB$412/'2027 Std'!$AM$61*100</f>
        <v>0</v>
      </c>
      <c r="O45" s="462">
        <f t="shared" si="193"/>
        <v>0</v>
      </c>
      <c r="P45" s="462">
        <f>'2027 Std'!$AE$412/'2027 Std'!$AM$61*100</f>
        <v>0</v>
      </c>
      <c r="Q45" s="462">
        <f>'2027 Std'!$AG$412/'2027 Std'!$AM$61*100</f>
        <v>0</v>
      </c>
      <c r="R45" s="462">
        <f t="shared" si="194"/>
        <v>0</v>
      </c>
      <c r="S45" s="462">
        <f>'2027 Std'!$AJ$412/'2027 Std'!$AM$61*100</f>
        <v>0</v>
      </c>
      <c r="T45" s="465">
        <f t="shared" si="195"/>
        <v>3.8489297058258822</v>
      </c>
      <c r="U45" s="466"/>
      <c r="V45" s="461">
        <f>'2026 Smoothed'!$W$412/'2026 Smoothed'!$AM$61*100</f>
        <v>-3.1753851283441854</v>
      </c>
      <c r="W45" s="462">
        <f>'2026 Smoothed'!$Z$412/'2026 Smoothed'!$AM$61*100</f>
        <v>0</v>
      </c>
      <c r="X45" s="462">
        <f>'2026 Smoothed'!$AB$412/'2026 Smoothed'!$AM$61*100</f>
        <v>0</v>
      </c>
      <c r="Y45" s="462">
        <f t="shared" si="196"/>
        <v>0</v>
      </c>
      <c r="Z45" s="462">
        <f>'2026 Smoothed'!$AE$412/'2026 Smoothed'!$AM$61*100</f>
        <v>0</v>
      </c>
      <c r="AA45" s="462">
        <f>'2026 Smoothed'!$AG$412/'2026 Smoothed'!$AM$61*100</f>
        <v>0</v>
      </c>
      <c r="AB45" s="462">
        <f t="shared" si="197"/>
        <v>0</v>
      </c>
      <c r="AC45" s="462">
        <f>'2026 Smoothed'!$AJ$412/'2026 Smoothed'!$AM$61*100</f>
        <v>-0.53483915614857436</v>
      </c>
      <c r="AD45" s="463">
        <f t="shared" si="198"/>
        <v>-3.7102242844927598</v>
      </c>
      <c r="AE45" s="464">
        <f>'2027 Smoothed'!$W$412/'2027 Smoothed'!$AM$61*100</f>
        <v>3.8053958203820772</v>
      </c>
      <c r="AF45" s="462">
        <f>'2027 Smoothed'!$Z$412/'2027 Smoothed'!$AM$61*100</f>
        <v>0</v>
      </c>
      <c r="AG45" s="462">
        <f>'2027 Smoothed'!$AB$412/'2027 Smoothed'!$AM$61*100</f>
        <v>0</v>
      </c>
      <c r="AH45" s="462">
        <f t="shared" si="199"/>
        <v>0</v>
      </c>
      <c r="AI45" s="462">
        <f>'2027 Smoothed'!$AE$412/'2027 Smoothed'!$AM$61*100</f>
        <v>0</v>
      </c>
      <c r="AJ45" s="462">
        <f>'2027 Smoothed'!$AG$412/'2027 Smoothed'!$AM$61*100</f>
        <v>0</v>
      </c>
      <c r="AK45" s="462">
        <f t="shared" si="200"/>
        <v>0</v>
      </c>
      <c r="AL45" s="462">
        <f>'2027 Smoothed'!$AJ$412/'2027 Smoothed'!$AM$61*100</f>
        <v>0</v>
      </c>
      <c r="AM45" s="465">
        <f t="shared" si="201"/>
        <v>3.8053958203820772</v>
      </c>
    </row>
    <row r="46" spans="2:39" ht="15.75" outlineLevel="1">
      <c r="B46" s="406" t="s">
        <v>12</v>
      </c>
      <c r="C46" s="468">
        <f t="shared" ref="C46:E46" si="202">C44+C45</f>
        <v>1.2084018019555023</v>
      </c>
      <c r="D46" s="469">
        <f t="shared" si="202"/>
        <v>-2.303922518793859</v>
      </c>
      <c r="E46" s="469">
        <f t="shared" si="202"/>
        <v>0</v>
      </c>
      <c r="F46" s="469">
        <f t="shared" ref="F46" si="203">SUM(F44:F45)</f>
        <v>-2.303922518793859</v>
      </c>
      <c r="G46" s="469">
        <f t="shared" ref="G46:H46" si="204">G44+G45</f>
        <v>0</v>
      </c>
      <c r="H46" s="469">
        <f t="shared" si="204"/>
        <v>0</v>
      </c>
      <c r="I46" s="469">
        <f t="shared" ref="I46" si="205">SUM(I44:I45)</f>
        <v>0</v>
      </c>
      <c r="J46" s="469">
        <f t="shared" ref="J46:J54" si="206">J44+J45</f>
        <v>-0.53483915614857436</v>
      </c>
      <c r="K46" s="470">
        <f t="shared" ref="K46" si="207">SUM(K44:K45)</f>
        <v>-1.6303598729869311</v>
      </c>
      <c r="L46" s="471">
        <f t="shared" ref="L46:N46" si="208">L44+L45</f>
        <v>3.4552154622584914</v>
      </c>
      <c r="M46" s="469">
        <f t="shared" si="208"/>
        <v>0</v>
      </c>
      <c r="N46" s="469">
        <f t="shared" si="208"/>
        <v>0</v>
      </c>
      <c r="O46" s="469">
        <f t="shared" ref="O46" si="209">SUM(O44:O45)</f>
        <v>0</v>
      </c>
      <c r="P46" s="469">
        <f t="shared" ref="P46:Q46" si="210">P44+P45</f>
        <v>0</v>
      </c>
      <c r="Q46" s="469">
        <f t="shared" si="210"/>
        <v>0</v>
      </c>
      <c r="R46" s="469">
        <f t="shared" ref="R46" si="211">SUM(R44:R45)</f>
        <v>0</v>
      </c>
      <c r="S46" s="469">
        <f t="shared" ref="S46:S54" si="212">S44+S45</f>
        <v>0</v>
      </c>
      <c r="T46" s="472">
        <f t="shared" ref="T46" si="213">SUM(T44:T45)</f>
        <v>3.4552154622584914</v>
      </c>
      <c r="U46" s="473"/>
      <c r="V46" s="468">
        <f t="shared" ref="V46:X54" si="214">V44+V45</f>
        <v>2.3337439647096803</v>
      </c>
      <c r="W46" s="469">
        <f t="shared" si="214"/>
        <v>-2.303922518793859</v>
      </c>
      <c r="X46" s="469">
        <f t="shared" si="214"/>
        <v>0</v>
      </c>
      <c r="Y46" s="469">
        <f t="shared" ref="Y46" si="215">SUM(Y44:Y45)</f>
        <v>-2.303922518793859</v>
      </c>
      <c r="Z46" s="469">
        <f t="shared" ref="Z46:AA46" si="216">Z44+Z45</f>
        <v>0</v>
      </c>
      <c r="AA46" s="469">
        <f t="shared" si="216"/>
        <v>0</v>
      </c>
      <c r="AB46" s="469">
        <f t="shared" ref="AB46" si="217">SUM(AB44:AB45)</f>
        <v>0</v>
      </c>
      <c r="AC46" s="469">
        <f t="shared" ref="AC46:AC54" si="218">AC44+AC45</f>
        <v>-0.53483915614857436</v>
      </c>
      <c r="AD46" s="470">
        <f t="shared" ref="AD46" si="219">SUM(AD44:AD45)</f>
        <v>-0.5050177102327531</v>
      </c>
      <c r="AE46" s="471">
        <f t="shared" ref="AE46:AG46" si="220">AE44+AE45</f>
        <v>0.98773183886951488</v>
      </c>
      <c r="AF46" s="469">
        <f t="shared" si="220"/>
        <v>0</v>
      </c>
      <c r="AG46" s="469">
        <f t="shared" si="220"/>
        <v>0</v>
      </c>
      <c r="AH46" s="469">
        <f t="shared" ref="AH46" si="221">SUM(AH44:AH45)</f>
        <v>0</v>
      </c>
      <c r="AI46" s="469">
        <f t="shared" ref="AI46:AJ46" si="222">AI44+AI45</f>
        <v>0</v>
      </c>
      <c r="AJ46" s="469">
        <f t="shared" si="222"/>
        <v>0</v>
      </c>
      <c r="AK46" s="469">
        <f t="shared" ref="AK46" si="223">SUM(AK44:AK45)</f>
        <v>0</v>
      </c>
      <c r="AL46" s="469">
        <f t="shared" ref="AL46:AL54" si="224">AL44+AL45</f>
        <v>0</v>
      </c>
      <c r="AM46" s="472">
        <f t="shared" ref="AM46" si="225">SUM(AM44:AM45)</f>
        <v>0.98773183886951488</v>
      </c>
    </row>
    <row r="47" spans="2:39" ht="15.75" outlineLevel="1">
      <c r="B47" s="448" t="s">
        <v>135</v>
      </c>
      <c r="C47" s="461"/>
      <c r="D47" s="462"/>
      <c r="E47" s="462"/>
      <c r="F47" s="456"/>
      <c r="G47" s="462"/>
      <c r="H47" s="462"/>
      <c r="I47" s="456"/>
      <c r="J47" s="462"/>
      <c r="K47" s="457"/>
      <c r="L47" s="464"/>
      <c r="M47" s="462"/>
      <c r="N47" s="462"/>
      <c r="O47" s="456"/>
      <c r="P47" s="462"/>
      <c r="Q47" s="462"/>
      <c r="R47" s="456"/>
      <c r="S47" s="462"/>
      <c r="T47" s="459"/>
      <c r="U47" s="460"/>
      <c r="V47" s="461"/>
      <c r="W47" s="462"/>
      <c r="X47" s="462"/>
      <c r="Y47" s="456"/>
      <c r="Z47" s="462"/>
      <c r="AA47" s="462"/>
      <c r="AB47" s="456"/>
      <c r="AC47" s="462"/>
      <c r="AD47" s="457"/>
      <c r="AE47" s="464"/>
      <c r="AF47" s="462"/>
      <c r="AG47" s="462"/>
      <c r="AH47" s="456"/>
      <c r="AI47" s="462"/>
      <c r="AJ47" s="462"/>
      <c r="AK47" s="456"/>
      <c r="AL47" s="462"/>
      <c r="AM47" s="459"/>
    </row>
    <row r="48" spans="2:39" ht="15.75" outlineLevel="1">
      <c r="B48" s="405" t="s">
        <v>109</v>
      </c>
      <c r="C48" s="461">
        <f>'2026 Std'!$W$416/'2026 Std'!$AM$66*100</f>
        <v>4.3361629650220728</v>
      </c>
      <c r="D48" s="462">
        <f>'2026 Std'!$Z$416/'2026 Std'!$AM$66*100</f>
        <v>-2.2788934907453062</v>
      </c>
      <c r="E48" s="462">
        <f>'2026 Std'!$AB$416/'2026 Std'!$AM$66*100</f>
        <v>0</v>
      </c>
      <c r="F48" s="462">
        <f t="shared" ref="F48:F49" si="226">SUM(D48:E48)</f>
        <v>-2.2788934907453062</v>
      </c>
      <c r="G48" s="462">
        <f>'2026 Std'!$AE$416/'2026 Std'!$AM$66*100</f>
        <v>0</v>
      </c>
      <c r="H48" s="462">
        <f>'2026 Std'!$AG$416/'2026 Std'!$AM$66*100</f>
        <v>0</v>
      </c>
      <c r="I48" s="462">
        <f t="shared" ref="I48:I49" si="227">SUM(G48:H48)</f>
        <v>0</v>
      </c>
      <c r="J48" s="462">
        <f>'2026 Std'!$AJ$416/'2026 Std'!$AM$66*100</f>
        <v>0</v>
      </c>
      <c r="K48" s="463">
        <f t="shared" ref="K48:K49" si="228">C48+F48+I48+J48</f>
        <v>2.0572694742767665</v>
      </c>
      <c r="L48" s="464">
        <f>'2027 Std'!$W$416/'2027 Std'!$AM$66*100</f>
        <v>-0.3896668925588242</v>
      </c>
      <c r="M48" s="462">
        <f>'2027 Std'!$Z$416/'2027 Std'!$AM$66*100</f>
        <v>0</v>
      </c>
      <c r="N48" s="462">
        <f>'2027 Std'!$AB$416/'2027 Std'!$AM$66*100</f>
        <v>0</v>
      </c>
      <c r="O48" s="462">
        <f t="shared" ref="O48:O49" si="229">SUM(M48:N48)</f>
        <v>0</v>
      </c>
      <c r="P48" s="462">
        <f>'2027 Std'!$AE$416/'2027 Std'!$AM$66*100</f>
        <v>0</v>
      </c>
      <c r="Q48" s="462">
        <f>'2027 Std'!$AG$416/'2027 Std'!$AM$66*100</f>
        <v>0</v>
      </c>
      <c r="R48" s="462">
        <f t="shared" ref="R48:R49" si="230">SUM(P48:Q48)</f>
        <v>0</v>
      </c>
      <c r="S48" s="462">
        <f>'2027 Std'!$AJ$416/'2027 Std'!$AM$66*100</f>
        <v>0</v>
      </c>
      <c r="T48" s="465">
        <f t="shared" ref="T48:T49" si="231">L48+O48+R48+S48</f>
        <v>-0.3896668925588242</v>
      </c>
      <c r="U48" s="466"/>
      <c r="V48" s="461">
        <f>'2026 Smoothed'!$W$416/'2026 Smoothed'!$AM$66*100</f>
        <v>5.4492797945343421</v>
      </c>
      <c r="W48" s="462">
        <f>'2026 Smoothed'!$Z$416/'2026 Smoothed'!$AM$66*100</f>
        <v>-2.2788934907453062</v>
      </c>
      <c r="X48" s="462">
        <f>'2026 Smoothed'!$AB$416/'2026 Smoothed'!$AM$66*100</f>
        <v>0</v>
      </c>
      <c r="Y48" s="462">
        <f t="shared" ref="Y48:Y49" si="232">SUM(W48:X48)</f>
        <v>-2.2788934907453062</v>
      </c>
      <c r="Z48" s="462">
        <f>'2026 Smoothed'!$AE$416/'2026 Smoothed'!$AM$66*100</f>
        <v>0</v>
      </c>
      <c r="AA48" s="462">
        <f>'2026 Smoothed'!$AG$416/'2026 Smoothed'!$AM$66*100</f>
        <v>0</v>
      </c>
      <c r="AB48" s="462">
        <f t="shared" ref="AB48:AB49" si="233">SUM(Z48:AA48)</f>
        <v>0</v>
      </c>
      <c r="AC48" s="462">
        <f>'2026 Smoothed'!$AJ$416/'2026 Smoothed'!$AM$66*100</f>
        <v>0</v>
      </c>
      <c r="AD48" s="463">
        <f t="shared" ref="AD48:AD49" si="234">V48+Y48+AB48+AC48</f>
        <v>3.1703863037890359</v>
      </c>
      <c r="AE48" s="464">
        <f>'2027 Smoothed'!$W$416/'2027 Smoothed'!$AM$66*100</f>
        <v>-2.7890229074133468</v>
      </c>
      <c r="AF48" s="462">
        <f>'2027 Smoothed'!$Z$416/'2027 Smoothed'!$AM$66*100</f>
        <v>0</v>
      </c>
      <c r="AG48" s="462">
        <f>'2027 Smoothed'!$AB$416/'2027 Smoothed'!$AM$66*100</f>
        <v>0</v>
      </c>
      <c r="AH48" s="462">
        <f t="shared" ref="AH48:AH49" si="235">SUM(AF48:AG48)</f>
        <v>0</v>
      </c>
      <c r="AI48" s="462">
        <f>'2027 Smoothed'!$AE$416/'2027 Smoothed'!$AM$66*100</f>
        <v>0</v>
      </c>
      <c r="AJ48" s="462">
        <f>'2027 Smoothed'!$AG$416/'2027 Smoothed'!$AM$66*100</f>
        <v>0</v>
      </c>
      <c r="AK48" s="462">
        <f t="shared" ref="AK48:AK49" si="236">SUM(AI48:AJ48)</f>
        <v>0</v>
      </c>
      <c r="AL48" s="462">
        <f>'2027 Smoothed'!$AJ$416/'2027 Smoothed'!$AM$66*100</f>
        <v>0</v>
      </c>
      <c r="AM48" s="465">
        <f t="shared" ref="AM48:AM49" si="237">AE48+AH48+AK48+AL48</f>
        <v>-2.7890229074133468</v>
      </c>
    </row>
    <row r="49" spans="2:39" ht="15.75" outlineLevel="1">
      <c r="B49" s="405" t="s">
        <v>110</v>
      </c>
      <c r="C49" s="461">
        <f>'2026 Std'!$W$417/'2026 Std'!$AM$66*100</f>
        <v>-3.217543830335611</v>
      </c>
      <c r="D49" s="462">
        <f>'2026 Std'!$Z$417/'2026 Std'!$AM$66*100</f>
        <v>0</v>
      </c>
      <c r="E49" s="462">
        <f>'2026 Std'!$AB$417/'2026 Std'!$AM$66*100</f>
        <v>0</v>
      </c>
      <c r="F49" s="462">
        <f t="shared" si="226"/>
        <v>0</v>
      </c>
      <c r="G49" s="462">
        <f>'2026 Std'!$AE$417/'2026 Std'!$AM$66*100</f>
        <v>0</v>
      </c>
      <c r="H49" s="462">
        <f>'2026 Std'!$AG$417/'2026 Std'!$AM$66*100</f>
        <v>0</v>
      </c>
      <c r="I49" s="462">
        <f t="shared" si="227"/>
        <v>0</v>
      </c>
      <c r="J49" s="462">
        <f>'2026 Std'!$AJ$417/'2026 Std'!$AM$66*100</f>
        <v>-0.52902884606587464</v>
      </c>
      <c r="K49" s="463">
        <f t="shared" si="228"/>
        <v>-3.7465726764014855</v>
      </c>
      <c r="L49" s="464">
        <f>'2027 Std'!$W$417/'2027 Std'!$AM$66*100</f>
        <v>3.9024188034612504</v>
      </c>
      <c r="M49" s="462">
        <f>'2027 Std'!$Z$417/'2027 Std'!$AM$66*100</f>
        <v>0</v>
      </c>
      <c r="N49" s="462">
        <f>'2027 Std'!$AB$417/'2027 Std'!$AM$66*100</f>
        <v>0</v>
      </c>
      <c r="O49" s="462">
        <f t="shared" si="229"/>
        <v>0</v>
      </c>
      <c r="P49" s="462">
        <f>'2027 Std'!$AE$417/'2027 Std'!$AM$66*100</f>
        <v>0</v>
      </c>
      <c r="Q49" s="462">
        <f>'2027 Std'!$AG$417/'2027 Std'!$AM$66*100</f>
        <v>0</v>
      </c>
      <c r="R49" s="462">
        <f t="shared" si="230"/>
        <v>0</v>
      </c>
      <c r="S49" s="462">
        <f>'2027 Std'!$AJ$417/'2027 Std'!$AM$66*100</f>
        <v>0</v>
      </c>
      <c r="T49" s="465">
        <f t="shared" si="231"/>
        <v>3.9024188034612504</v>
      </c>
      <c r="U49" s="466"/>
      <c r="V49" s="461">
        <f>'2026 Smoothed'!$W$417/'2026 Smoothed'!$AM$66*100</f>
        <v>-3.217543830335611</v>
      </c>
      <c r="W49" s="462">
        <f>'2026 Smoothed'!$Z$417/'2026 Smoothed'!$AM$66*100</f>
        <v>0</v>
      </c>
      <c r="X49" s="462">
        <f>'2026 Smoothed'!$AB$417/'2026 Smoothed'!$AM$66*100</f>
        <v>0</v>
      </c>
      <c r="Y49" s="462">
        <f t="shared" si="232"/>
        <v>0</v>
      </c>
      <c r="Z49" s="462">
        <f>'2026 Smoothed'!$AE$417/'2026 Smoothed'!$AM$66*100</f>
        <v>0</v>
      </c>
      <c r="AA49" s="462">
        <f>'2026 Smoothed'!$AG$417/'2026 Smoothed'!$AM$66*100</f>
        <v>0</v>
      </c>
      <c r="AB49" s="462">
        <f t="shared" si="233"/>
        <v>0</v>
      </c>
      <c r="AC49" s="462">
        <f>'2026 Smoothed'!$AJ$417/'2026 Smoothed'!$AM$66*100</f>
        <v>-0.52902884606587464</v>
      </c>
      <c r="AD49" s="463">
        <f t="shared" si="234"/>
        <v>-3.7465726764014855</v>
      </c>
      <c r="AE49" s="464">
        <f>'2027 Smoothed'!$W$417/'2027 Smoothed'!$AM$66*100</f>
        <v>3.8587285859222478</v>
      </c>
      <c r="AF49" s="462">
        <f>'2027 Smoothed'!$Z$417/'2027 Smoothed'!$AM$66*100</f>
        <v>0</v>
      </c>
      <c r="AG49" s="462">
        <f>'2027 Smoothed'!$AB$417/'2027 Smoothed'!$AM$66*100</f>
        <v>0</v>
      </c>
      <c r="AH49" s="462">
        <f t="shared" si="235"/>
        <v>0</v>
      </c>
      <c r="AI49" s="462">
        <f>'2027 Smoothed'!$AE$417/'2027 Smoothed'!$AM$66*100</f>
        <v>0</v>
      </c>
      <c r="AJ49" s="462">
        <f>'2027 Smoothed'!$AG$417/'2027 Smoothed'!$AM$66*100</f>
        <v>0</v>
      </c>
      <c r="AK49" s="462">
        <f t="shared" si="236"/>
        <v>0</v>
      </c>
      <c r="AL49" s="462">
        <f>'2027 Smoothed'!$AJ$417/'2027 Smoothed'!$AM$66*100</f>
        <v>0</v>
      </c>
      <c r="AM49" s="465">
        <f t="shared" si="237"/>
        <v>3.8587285859222478</v>
      </c>
    </row>
    <row r="50" spans="2:39" ht="15.75" outlineLevel="1">
      <c r="B50" s="406" t="s">
        <v>12</v>
      </c>
      <c r="C50" s="468">
        <f t="shared" ref="C50:E50" si="238">C48+C49</f>
        <v>1.1186191346864618</v>
      </c>
      <c r="D50" s="469">
        <f t="shared" si="238"/>
        <v>-2.2788934907453062</v>
      </c>
      <c r="E50" s="469">
        <f t="shared" si="238"/>
        <v>0</v>
      </c>
      <c r="F50" s="469">
        <f t="shared" ref="F50" si="239">SUM(F48:F49)</f>
        <v>-2.2788934907453062</v>
      </c>
      <c r="G50" s="469">
        <f t="shared" ref="G50:H50" si="240">G48+G49</f>
        <v>0</v>
      </c>
      <c r="H50" s="469">
        <f t="shared" si="240"/>
        <v>0</v>
      </c>
      <c r="I50" s="469">
        <f t="shared" ref="I50" si="241">SUM(I48:I49)</f>
        <v>0</v>
      </c>
      <c r="J50" s="469">
        <f t="shared" si="206"/>
        <v>-0.52902884606587464</v>
      </c>
      <c r="K50" s="470">
        <f t="shared" ref="K50" si="242">SUM(K48:K49)</f>
        <v>-1.689303202124719</v>
      </c>
      <c r="L50" s="471">
        <f t="shared" ref="L50:N50" si="243">L48+L49</f>
        <v>3.5127519109024261</v>
      </c>
      <c r="M50" s="469">
        <f t="shared" si="243"/>
        <v>0</v>
      </c>
      <c r="N50" s="469">
        <f t="shared" si="243"/>
        <v>0</v>
      </c>
      <c r="O50" s="469">
        <f t="shared" ref="O50" si="244">SUM(O48:O49)</f>
        <v>0</v>
      </c>
      <c r="P50" s="469">
        <f t="shared" ref="P50:Q50" si="245">P48+P49</f>
        <v>0</v>
      </c>
      <c r="Q50" s="469">
        <f t="shared" si="245"/>
        <v>0</v>
      </c>
      <c r="R50" s="469">
        <f t="shared" ref="R50" si="246">SUM(R48:R49)</f>
        <v>0</v>
      </c>
      <c r="S50" s="469">
        <f t="shared" si="212"/>
        <v>0</v>
      </c>
      <c r="T50" s="472">
        <f t="shared" ref="T50" si="247">SUM(T48:T49)</f>
        <v>3.5127519109024261</v>
      </c>
      <c r="U50" s="473"/>
      <c r="V50" s="468">
        <f t="shared" si="214"/>
        <v>2.2317359641987311</v>
      </c>
      <c r="W50" s="469">
        <f t="shared" si="214"/>
        <v>-2.2788934907453062</v>
      </c>
      <c r="X50" s="469">
        <f t="shared" si="214"/>
        <v>0</v>
      </c>
      <c r="Y50" s="469">
        <f t="shared" ref="Y50" si="248">SUM(Y48:Y49)</f>
        <v>-2.2788934907453062</v>
      </c>
      <c r="Z50" s="469">
        <f t="shared" ref="Z50:AA50" si="249">Z48+Z49</f>
        <v>0</v>
      </c>
      <c r="AA50" s="469">
        <f t="shared" si="249"/>
        <v>0</v>
      </c>
      <c r="AB50" s="469">
        <f t="shared" ref="AB50" si="250">SUM(AB48:AB49)</f>
        <v>0</v>
      </c>
      <c r="AC50" s="469">
        <f t="shared" si="218"/>
        <v>-0.52902884606587464</v>
      </c>
      <c r="AD50" s="470">
        <f t="shared" ref="AD50" si="251">SUM(AD48:AD49)</f>
        <v>-0.57618637261244965</v>
      </c>
      <c r="AE50" s="471">
        <f t="shared" ref="AE50:AG50" si="252">AE48+AE49</f>
        <v>1.069705678508901</v>
      </c>
      <c r="AF50" s="469">
        <f t="shared" si="252"/>
        <v>0</v>
      </c>
      <c r="AG50" s="469">
        <f t="shared" si="252"/>
        <v>0</v>
      </c>
      <c r="AH50" s="469">
        <f t="shared" ref="AH50" si="253">SUM(AH48:AH49)</f>
        <v>0</v>
      </c>
      <c r="AI50" s="469">
        <f t="shared" ref="AI50:AJ50" si="254">AI48+AI49</f>
        <v>0</v>
      </c>
      <c r="AJ50" s="469">
        <f t="shared" si="254"/>
        <v>0</v>
      </c>
      <c r="AK50" s="469">
        <f t="shared" ref="AK50" si="255">SUM(AK48:AK49)</f>
        <v>0</v>
      </c>
      <c r="AL50" s="469">
        <f t="shared" si="224"/>
        <v>0</v>
      </c>
      <c r="AM50" s="472">
        <f t="shared" ref="AM50" si="256">SUM(AM48:AM49)</f>
        <v>1.069705678508901</v>
      </c>
    </row>
    <row r="51" spans="2:39" ht="15.75" outlineLevel="1">
      <c r="B51" s="448" t="s">
        <v>136</v>
      </c>
      <c r="C51" s="461"/>
      <c r="D51" s="462"/>
      <c r="E51" s="462"/>
      <c r="F51" s="456"/>
      <c r="G51" s="462"/>
      <c r="H51" s="462"/>
      <c r="I51" s="456"/>
      <c r="J51" s="462"/>
      <c r="K51" s="457"/>
      <c r="L51" s="464"/>
      <c r="M51" s="462"/>
      <c r="N51" s="462"/>
      <c r="O51" s="456"/>
      <c r="P51" s="462"/>
      <c r="Q51" s="462"/>
      <c r="R51" s="456"/>
      <c r="S51" s="462"/>
      <c r="T51" s="459"/>
      <c r="U51" s="460"/>
      <c r="V51" s="461"/>
      <c r="W51" s="462"/>
      <c r="X51" s="462"/>
      <c r="Y51" s="456"/>
      <c r="Z51" s="462"/>
      <c r="AA51" s="462"/>
      <c r="AB51" s="456"/>
      <c r="AC51" s="462"/>
      <c r="AD51" s="457"/>
      <c r="AE51" s="464"/>
      <c r="AF51" s="462"/>
      <c r="AG51" s="462"/>
      <c r="AH51" s="456"/>
      <c r="AI51" s="462"/>
      <c r="AJ51" s="462"/>
      <c r="AK51" s="456"/>
      <c r="AL51" s="462"/>
      <c r="AM51" s="459"/>
    </row>
    <row r="52" spans="2:39" ht="15.75" outlineLevel="1">
      <c r="B52" s="405" t="s">
        <v>109</v>
      </c>
      <c r="C52" s="461">
        <f>'2026 Std'!$W$421/'2026 Std'!$AM$71*100</f>
        <v>4.4351145303481196</v>
      </c>
      <c r="D52" s="462">
        <f>'2026 Std'!$Z$421/'2026 Std'!$AM$71*100</f>
        <v>-2.33089801177913</v>
      </c>
      <c r="E52" s="462">
        <f>'2026 Std'!$AB$421/'2026 Std'!$AM$71*100</f>
        <v>0</v>
      </c>
      <c r="F52" s="462">
        <f t="shared" ref="F52:F53" si="257">SUM(D52:E52)</f>
        <v>-2.33089801177913</v>
      </c>
      <c r="G52" s="462">
        <f>'2026 Std'!$AE$421/'2026 Std'!$AM$71*100</f>
        <v>0</v>
      </c>
      <c r="H52" s="462">
        <f>'2026 Std'!$AG$421/'2026 Std'!$AM$71*100</f>
        <v>0</v>
      </c>
      <c r="I52" s="462">
        <f t="shared" ref="I52:I53" si="258">SUM(G52:H52)</f>
        <v>0</v>
      </c>
      <c r="J52" s="462">
        <f>'2026 Std'!$AJ$421/'2026 Std'!$AM$71*100</f>
        <v>0</v>
      </c>
      <c r="K52" s="463">
        <f t="shared" ref="K52:K53" si="259">C52+F52+I52+J52</f>
        <v>2.1042165185689896</v>
      </c>
      <c r="L52" s="464">
        <f>'2027 Std'!$W$421/'2027 Std'!$AM$71*100</f>
        <v>-0.39806323298983215</v>
      </c>
      <c r="M52" s="462">
        <f>'2027 Std'!$Z$421/'2027 Std'!$AM$71*100</f>
        <v>0</v>
      </c>
      <c r="N52" s="462">
        <f>'2027 Std'!$AB$421/'2027 Std'!$AM$71*100</f>
        <v>0</v>
      </c>
      <c r="O52" s="462">
        <f t="shared" ref="O52:O53" si="260">SUM(M52:N52)</f>
        <v>0</v>
      </c>
      <c r="P52" s="462">
        <f>'2027 Std'!$AE$421/'2027 Std'!$AM$71*100</f>
        <v>0</v>
      </c>
      <c r="Q52" s="462">
        <f>'2027 Std'!$AG$421/'2027 Std'!$AM$71*100</f>
        <v>0</v>
      </c>
      <c r="R52" s="462">
        <f t="shared" ref="R52:R53" si="261">SUM(P52:Q52)</f>
        <v>0</v>
      </c>
      <c r="S52" s="462">
        <f>'2027 Std'!$AJ$421/'2027 Std'!$AM$71*100</f>
        <v>0</v>
      </c>
      <c r="T52" s="465">
        <f t="shared" ref="T52:T53" si="262">L52+O52+R52+S52</f>
        <v>-0.39806323298983215</v>
      </c>
      <c r="U52" s="466"/>
      <c r="V52" s="461">
        <f>'2026 Smoothed'!$W$421/'2026 Smoothed'!$AM$71*100</f>
        <v>5.5736327697150232</v>
      </c>
      <c r="W52" s="462">
        <f>'2026 Smoothed'!$Z$421/'2026 Smoothed'!$AM$71*100</f>
        <v>-2.33089801177913</v>
      </c>
      <c r="X52" s="462">
        <f>'2026 Smoothed'!$AB$421/'2026 Smoothed'!$AM$71*100</f>
        <v>0</v>
      </c>
      <c r="Y52" s="462">
        <f t="shared" ref="Y52:Y53" si="263">SUM(W52:X52)</f>
        <v>-2.33089801177913</v>
      </c>
      <c r="Z52" s="462">
        <f>'2026 Smoothed'!$AE$421/'2026 Smoothed'!$AM$71*100</f>
        <v>0</v>
      </c>
      <c r="AA52" s="462">
        <f>'2026 Smoothed'!$AG$421/'2026 Smoothed'!$AM$71*100</f>
        <v>0</v>
      </c>
      <c r="AB52" s="462">
        <f t="shared" ref="AB52:AB53" si="264">SUM(Z52:AA52)</f>
        <v>0</v>
      </c>
      <c r="AC52" s="462">
        <f>'2026 Smoothed'!$AJ$421/'2026 Smoothed'!$AM$71*100</f>
        <v>0</v>
      </c>
      <c r="AD52" s="463">
        <f t="shared" ref="AD52:AD53" si="265">V52+Y52+AB52+AC52</f>
        <v>3.2427347579358932</v>
      </c>
      <c r="AE52" s="464">
        <f>'2027 Smoothed'!$W$421/'2027 Smoothed'!$AM$71*100</f>
        <v>-2.848432176974077</v>
      </c>
      <c r="AF52" s="462">
        <f>'2027 Smoothed'!$Z$421/'2027 Smoothed'!$AM$71*100</f>
        <v>0</v>
      </c>
      <c r="AG52" s="462">
        <f>'2027 Smoothed'!$AB$421/'2027 Smoothed'!$AM$71*100</f>
        <v>0</v>
      </c>
      <c r="AH52" s="462">
        <f t="shared" ref="AH52:AH53" si="266">SUM(AF52:AG52)</f>
        <v>0</v>
      </c>
      <c r="AI52" s="462">
        <f>'2027 Smoothed'!$AE$421/'2027 Smoothed'!$AM$71*100</f>
        <v>0</v>
      </c>
      <c r="AJ52" s="462">
        <f>'2027 Smoothed'!$AG$421/'2027 Smoothed'!$AM$71*100</f>
        <v>0</v>
      </c>
      <c r="AK52" s="462">
        <f t="shared" ref="AK52:AK53" si="267">SUM(AI52:AJ52)</f>
        <v>0</v>
      </c>
      <c r="AL52" s="462">
        <f>'2027 Smoothed'!$AJ$421/'2027 Smoothed'!$AM$71*100</f>
        <v>0</v>
      </c>
      <c r="AM52" s="465">
        <f t="shared" ref="AM52:AM53" si="268">AE52+AH52+AK52+AL52</f>
        <v>-2.848432176974077</v>
      </c>
    </row>
    <row r="53" spans="2:39" ht="15.75" outlineLevel="1">
      <c r="B53" s="405" t="s">
        <v>110</v>
      </c>
      <c r="C53" s="461">
        <f>'2026 Std'!$W$422/'2026 Std'!$AM$71*100</f>
        <v>-3.1299478158112355</v>
      </c>
      <c r="D53" s="462">
        <f>'2026 Std'!$Z$422/'2026 Std'!$AM$71*100</f>
        <v>0</v>
      </c>
      <c r="E53" s="462">
        <f>'2026 Std'!$AB$422/'2026 Std'!$AM$71*100</f>
        <v>0</v>
      </c>
      <c r="F53" s="462">
        <f t="shared" si="257"/>
        <v>0</v>
      </c>
      <c r="G53" s="462">
        <f>'2026 Std'!$AE$422/'2026 Std'!$AM$71*100</f>
        <v>0</v>
      </c>
      <c r="H53" s="462">
        <f>'2026 Std'!$AG$422/'2026 Std'!$AM$71*100</f>
        <v>0</v>
      </c>
      <c r="I53" s="462">
        <f t="shared" si="258"/>
        <v>0</v>
      </c>
      <c r="J53" s="462">
        <f>'2026 Std'!$AJ$422/'2026 Std'!$AM$71*100</f>
        <v>-0.54110132416301238</v>
      </c>
      <c r="K53" s="463">
        <f t="shared" si="259"/>
        <v>-3.6710491399742478</v>
      </c>
      <c r="L53" s="464">
        <f>'2027 Std'!$W$422/'2027 Std'!$AM$71*100</f>
        <v>3.7914542065822552</v>
      </c>
      <c r="M53" s="462">
        <f>'2027 Std'!$Z$422/'2027 Std'!$AM$71*100</f>
        <v>0</v>
      </c>
      <c r="N53" s="462">
        <f>'2027 Std'!$AB$422/'2027 Std'!$AM$71*100</f>
        <v>0</v>
      </c>
      <c r="O53" s="462">
        <f t="shared" si="260"/>
        <v>0</v>
      </c>
      <c r="P53" s="462">
        <f>'2027 Std'!$AE$422/'2027 Std'!$AM$71*100</f>
        <v>0</v>
      </c>
      <c r="Q53" s="462">
        <f>'2027 Std'!$AG$422/'2027 Std'!$AM$71*100</f>
        <v>0</v>
      </c>
      <c r="R53" s="462">
        <f t="shared" si="261"/>
        <v>0</v>
      </c>
      <c r="S53" s="462">
        <f>'2027 Std'!$AJ$422/'2027 Std'!$AM$71*100</f>
        <v>0</v>
      </c>
      <c r="T53" s="465">
        <f t="shared" si="262"/>
        <v>3.7914542065822552</v>
      </c>
      <c r="U53" s="466"/>
      <c r="V53" s="461">
        <f>'2026 Smoothed'!$W$422/'2026 Smoothed'!$AM$71*100</f>
        <v>-3.1299478158112355</v>
      </c>
      <c r="W53" s="462">
        <f>'2026 Smoothed'!$Z$422/'2026 Smoothed'!$AM$71*100</f>
        <v>0</v>
      </c>
      <c r="X53" s="462">
        <f>'2026 Smoothed'!$AB$422/'2026 Smoothed'!$AM$71*100</f>
        <v>0</v>
      </c>
      <c r="Y53" s="462">
        <f t="shared" si="263"/>
        <v>0</v>
      </c>
      <c r="Z53" s="462">
        <f>'2026 Smoothed'!$AE$422/'2026 Smoothed'!$AM$71*100</f>
        <v>0</v>
      </c>
      <c r="AA53" s="462">
        <f>'2026 Smoothed'!$AG$422/'2026 Smoothed'!$AM$71*100</f>
        <v>0</v>
      </c>
      <c r="AB53" s="462">
        <f t="shared" si="264"/>
        <v>0</v>
      </c>
      <c r="AC53" s="462">
        <f>'2026 Smoothed'!$AJ$422/'2026 Smoothed'!$AM$71*100</f>
        <v>-0.54110132416301238</v>
      </c>
      <c r="AD53" s="463">
        <f t="shared" si="265"/>
        <v>-3.6710491399742478</v>
      </c>
      <c r="AE53" s="464">
        <f>'2027 Smoothed'!$W$422/'2027 Smoothed'!$AM$71*100</f>
        <v>3.7481021257057656</v>
      </c>
      <c r="AF53" s="462">
        <f>'2027 Smoothed'!$Z$422/'2027 Smoothed'!$AM$71*100</f>
        <v>0</v>
      </c>
      <c r="AG53" s="462">
        <f>'2027 Smoothed'!$AB$422/'2027 Smoothed'!$AM$71*100</f>
        <v>0</v>
      </c>
      <c r="AH53" s="462">
        <f t="shared" si="266"/>
        <v>0</v>
      </c>
      <c r="AI53" s="462">
        <f>'2027 Smoothed'!$AE$422/'2027 Smoothed'!$AM$71*100</f>
        <v>0</v>
      </c>
      <c r="AJ53" s="462">
        <f>'2027 Smoothed'!$AG$422/'2027 Smoothed'!$AM$71*100</f>
        <v>0</v>
      </c>
      <c r="AK53" s="462">
        <f t="shared" si="267"/>
        <v>0</v>
      </c>
      <c r="AL53" s="462">
        <f>'2027 Smoothed'!$AJ$422/'2027 Smoothed'!$AM$71*100</f>
        <v>0</v>
      </c>
      <c r="AM53" s="465">
        <f t="shared" si="268"/>
        <v>3.7481021257057656</v>
      </c>
    </row>
    <row r="54" spans="2:39" ht="15.75" outlineLevel="1">
      <c r="B54" s="406" t="s">
        <v>12</v>
      </c>
      <c r="C54" s="468">
        <f t="shared" ref="C54:E54" si="269">C52+C53</f>
        <v>1.3051667145368842</v>
      </c>
      <c r="D54" s="469">
        <f t="shared" si="269"/>
        <v>-2.33089801177913</v>
      </c>
      <c r="E54" s="469">
        <f t="shared" si="269"/>
        <v>0</v>
      </c>
      <c r="F54" s="469">
        <f t="shared" ref="F54" si="270">SUM(F52:F53)</f>
        <v>-2.33089801177913</v>
      </c>
      <c r="G54" s="469">
        <f t="shared" ref="G54:H54" si="271">G52+G53</f>
        <v>0</v>
      </c>
      <c r="H54" s="469">
        <f t="shared" si="271"/>
        <v>0</v>
      </c>
      <c r="I54" s="469">
        <f t="shared" ref="I54" si="272">SUM(I52:I53)</f>
        <v>0</v>
      </c>
      <c r="J54" s="469">
        <f t="shared" si="206"/>
        <v>-0.54110132416301238</v>
      </c>
      <c r="K54" s="470">
        <f t="shared" ref="K54" si="273">SUM(K52:K53)</f>
        <v>-1.5668326214052581</v>
      </c>
      <c r="L54" s="471">
        <f t="shared" ref="L54:N54" si="274">L52+L53</f>
        <v>3.3933909735924228</v>
      </c>
      <c r="M54" s="469">
        <f t="shared" si="274"/>
        <v>0</v>
      </c>
      <c r="N54" s="469">
        <f t="shared" si="274"/>
        <v>0</v>
      </c>
      <c r="O54" s="469">
        <f t="shared" ref="O54" si="275">SUM(O52:O53)</f>
        <v>0</v>
      </c>
      <c r="P54" s="469">
        <f t="shared" ref="P54:Q54" si="276">P52+P53</f>
        <v>0</v>
      </c>
      <c r="Q54" s="469">
        <f t="shared" si="276"/>
        <v>0</v>
      </c>
      <c r="R54" s="469">
        <f t="shared" ref="R54" si="277">SUM(R52:R53)</f>
        <v>0</v>
      </c>
      <c r="S54" s="469">
        <f t="shared" si="212"/>
        <v>0</v>
      </c>
      <c r="T54" s="472">
        <f t="shared" ref="T54" si="278">SUM(T52:T53)</f>
        <v>3.3933909735924228</v>
      </c>
      <c r="U54" s="473"/>
      <c r="V54" s="468">
        <f t="shared" si="214"/>
        <v>2.4436849539037877</v>
      </c>
      <c r="W54" s="469">
        <f t="shared" si="214"/>
        <v>-2.33089801177913</v>
      </c>
      <c r="X54" s="469">
        <f t="shared" si="214"/>
        <v>0</v>
      </c>
      <c r="Y54" s="469">
        <f t="shared" ref="Y54" si="279">SUM(Y52:Y53)</f>
        <v>-2.33089801177913</v>
      </c>
      <c r="Z54" s="469">
        <f t="shared" ref="Z54:AA54" si="280">Z52+Z53</f>
        <v>0</v>
      </c>
      <c r="AA54" s="469">
        <f t="shared" si="280"/>
        <v>0</v>
      </c>
      <c r="AB54" s="469">
        <f t="shared" ref="AB54" si="281">SUM(AB52:AB53)</f>
        <v>0</v>
      </c>
      <c r="AC54" s="469">
        <f t="shared" si="218"/>
        <v>-0.54110132416301238</v>
      </c>
      <c r="AD54" s="470">
        <f t="shared" ref="AD54" si="282">SUM(AD52:AD53)</f>
        <v>-0.42831438203835459</v>
      </c>
      <c r="AE54" s="471">
        <f t="shared" ref="AE54:AG54" si="283">AE52+AE53</f>
        <v>0.8996699487316886</v>
      </c>
      <c r="AF54" s="469">
        <f t="shared" si="283"/>
        <v>0</v>
      </c>
      <c r="AG54" s="469">
        <f t="shared" si="283"/>
        <v>0</v>
      </c>
      <c r="AH54" s="469">
        <f t="shared" ref="AH54" si="284">SUM(AH52:AH53)</f>
        <v>0</v>
      </c>
      <c r="AI54" s="469">
        <f t="shared" ref="AI54:AJ54" si="285">AI52+AI53</f>
        <v>0</v>
      </c>
      <c r="AJ54" s="469">
        <f t="shared" si="285"/>
        <v>0</v>
      </c>
      <c r="AK54" s="469">
        <f t="shared" ref="AK54" si="286">SUM(AK52:AK53)</f>
        <v>0</v>
      </c>
      <c r="AL54" s="469">
        <f t="shared" si="224"/>
        <v>0</v>
      </c>
      <c r="AM54" s="472">
        <f t="shared" ref="AM54" si="287">SUM(AM52:AM53)</f>
        <v>0.8996699487316886</v>
      </c>
    </row>
    <row r="55" spans="2:39" ht="15.75">
      <c r="B55" s="407" t="s">
        <v>112</v>
      </c>
      <c r="C55" s="461"/>
      <c r="D55" s="462"/>
      <c r="E55" s="462"/>
      <c r="F55" s="456"/>
      <c r="G55" s="462"/>
      <c r="H55" s="462"/>
      <c r="I55" s="456"/>
      <c r="J55" s="462"/>
      <c r="K55" s="457"/>
      <c r="L55" s="464"/>
      <c r="M55" s="462"/>
      <c r="N55" s="462"/>
      <c r="O55" s="456"/>
      <c r="P55" s="462"/>
      <c r="Q55" s="462"/>
      <c r="R55" s="456"/>
      <c r="S55" s="462"/>
      <c r="T55" s="459"/>
      <c r="U55" s="460"/>
      <c r="V55" s="461"/>
      <c r="W55" s="462"/>
      <c r="X55" s="462"/>
      <c r="Y55" s="456"/>
      <c r="Z55" s="462"/>
      <c r="AA55" s="462"/>
      <c r="AB55" s="456"/>
      <c r="AC55" s="462"/>
      <c r="AD55" s="457"/>
      <c r="AE55" s="464"/>
      <c r="AF55" s="462"/>
      <c r="AG55" s="462"/>
      <c r="AH55" s="456"/>
      <c r="AI55" s="462"/>
      <c r="AJ55" s="462"/>
      <c r="AK55" s="456"/>
      <c r="AL55" s="462"/>
      <c r="AM55" s="459"/>
    </row>
    <row r="56" spans="2:39" ht="15.75">
      <c r="B56" s="405" t="s">
        <v>109</v>
      </c>
      <c r="C56" s="461">
        <f>'2026 Std'!$W$426/'2026 Std'!$AM$76*100</f>
        <v>4.3837542738823378</v>
      </c>
      <c r="D56" s="462">
        <f>'2026 Std'!$Z$426/'2026 Std'!$AM$76*100</f>
        <v>-2.3039053560401683</v>
      </c>
      <c r="E56" s="462">
        <f>'2026 Std'!$AB$426/'2026 Std'!$AM$76*100</f>
        <v>0</v>
      </c>
      <c r="F56" s="462">
        <f t="shared" ref="F56:F57" si="288">SUM(D56:E56)</f>
        <v>-2.3039053560401683</v>
      </c>
      <c r="G56" s="462">
        <f>'2026 Std'!$AE$426/'2026 Std'!$AM$76*100</f>
        <v>0</v>
      </c>
      <c r="H56" s="462">
        <f>'2026 Std'!$AG$426/'2026 Std'!$AM$76*100</f>
        <v>0</v>
      </c>
      <c r="I56" s="462">
        <f t="shared" ref="I56:I57" si="289">SUM(G56:H56)</f>
        <v>0</v>
      </c>
      <c r="J56" s="462">
        <f>'2026 Std'!$AJ$426/'2026 Std'!$AM$76*100</f>
        <v>0</v>
      </c>
      <c r="K56" s="463">
        <f t="shared" ref="K56:K57" si="290">C56+F56+I56+J56</f>
        <v>2.0798489178421695</v>
      </c>
      <c r="L56" s="464">
        <f>'2027 Std'!$W$426/'2027 Std'!$AM$76*100</f>
        <v>-0.39371136863522482</v>
      </c>
      <c r="M56" s="462">
        <f>'2027 Std'!$Z$426/'2027 Std'!$AM$76*100</f>
        <v>0</v>
      </c>
      <c r="N56" s="462">
        <f>'2027 Std'!$AB$426/'2027 Std'!$AM$76*100</f>
        <v>0</v>
      </c>
      <c r="O56" s="462">
        <f t="shared" ref="O56:O57" si="291">SUM(M56:N56)</f>
        <v>0</v>
      </c>
      <c r="P56" s="462">
        <f>'2027 Std'!$AE$426/'2027 Std'!$AM$76*100</f>
        <v>0</v>
      </c>
      <c r="Q56" s="462">
        <f>'2027 Std'!$AG$426/'2027 Std'!$AM$76*100</f>
        <v>0</v>
      </c>
      <c r="R56" s="462">
        <f t="shared" ref="R56:R57" si="292">SUM(P56:Q56)</f>
        <v>0</v>
      </c>
      <c r="S56" s="462">
        <f>'2027 Std'!$AJ$426/'2027 Std'!$AM$76*100</f>
        <v>0</v>
      </c>
      <c r="T56" s="465">
        <f t="shared" ref="T56:T57" si="293">L56+O56+R56+S56</f>
        <v>-0.39371136863522482</v>
      </c>
      <c r="U56" s="466"/>
      <c r="V56" s="461">
        <f>'2026 Smoothed'!$W$426/'2026 Smoothed'!$AM$76*100</f>
        <v>5.5090880535549678</v>
      </c>
      <c r="W56" s="462">
        <f>'2026 Smoothed'!$Z$426/'2026 Smoothed'!$AM$76*100</f>
        <v>-2.3039053560401683</v>
      </c>
      <c r="X56" s="462">
        <f>'2026 Smoothed'!$AB$426/'2026 Smoothed'!$AM$76*100</f>
        <v>0</v>
      </c>
      <c r="Y56" s="462">
        <f t="shared" ref="Y56:Y57" si="294">SUM(W56:X56)</f>
        <v>-2.3039053560401683</v>
      </c>
      <c r="Z56" s="462">
        <f>'2026 Smoothed'!$AE$426/'2026 Smoothed'!$AM$76*100</f>
        <v>0</v>
      </c>
      <c r="AA56" s="462">
        <f>'2026 Smoothed'!$AG$426/'2026 Smoothed'!$AM$76*100</f>
        <v>0</v>
      </c>
      <c r="AB56" s="462">
        <f t="shared" ref="AB56:AB57" si="295">SUM(Z56:AA56)</f>
        <v>0</v>
      </c>
      <c r="AC56" s="462">
        <f>'2026 Smoothed'!$AJ$426/'2026 Smoothed'!$AM$76*100</f>
        <v>0</v>
      </c>
      <c r="AD56" s="463">
        <f t="shared" ref="AD56:AD57" si="296">V56+Y56+AB56+AC56</f>
        <v>3.2051826975147995</v>
      </c>
      <c r="AE56" s="464">
        <f>'2027 Smoothed'!$W$426/'2027 Smoothed'!$AM$76*100</f>
        <v>-2.8176436394226858</v>
      </c>
      <c r="AF56" s="462">
        <f>'2027 Smoothed'!$Z$426/'2027 Smoothed'!$AM$76*100</f>
        <v>0</v>
      </c>
      <c r="AG56" s="462">
        <f>'2027 Smoothed'!$AB$426/'2027 Smoothed'!$AM$76*100</f>
        <v>0</v>
      </c>
      <c r="AH56" s="462">
        <f t="shared" ref="AH56:AH57" si="297">SUM(AF56:AG56)</f>
        <v>0</v>
      </c>
      <c r="AI56" s="462">
        <f>'2027 Smoothed'!$AE$426/'2027 Smoothed'!$AM$76*100</f>
        <v>0</v>
      </c>
      <c r="AJ56" s="462">
        <f>'2027 Smoothed'!$AG$426/'2027 Smoothed'!$AM$76*100</f>
        <v>0</v>
      </c>
      <c r="AK56" s="462">
        <f t="shared" ref="AK56:AK57" si="298">SUM(AI56:AJ56)</f>
        <v>0</v>
      </c>
      <c r="AL56" s="462">
        <f>'2027 Smoothed'!$AJ$426/'2027 Smoothed'!$AM$76*100</f>
        <v>0</v>
      </c>
      <c r="AM56" s="465">
        <f t="shared" ref="AM56:AM57" si="299">AE56+AH56+AK56+AL56</f>
        <v>-2.8176436394226858</v>
      </c>
    </row>
    <row r="57" spans="2:39" ht="15.75">
      <c r="B57" s="405" t="s">
        <v>110</v>
      </c>
      <c r="C57" s="461">
        <f>'2026 Std'!$W$427/'2026 Std'!$AM$76*100</f>
        <v>-3.1754140371542587</v>
      </c>
      <c r="D57" s="462">
        <f>'2026 Std'!$Z$427/'2026 Std'!$AM$76*100</f>
        <v>0</v>
      </c>
      <c r="E57" s="462">
        <f>'2026 Std'!$AB$427/'2026 Std'!$AM$76*100</f>
        <v>0</v>
      </c>
      <c r="F57" s="462">
        <f t="shared" si="288"/>
        <v>0</v>
      </c>
      <c r="G57" s="462">
        <f>'2026 Std'!$AE$427/'2026 Std'!$AM$76*100</f>
        <v>0</v>
      </c>
      <c r="H57" s="462">
        <f>'2026 Std'!$AG$427/'2026 Std'!$AM$76*100</f>
        <v>0</v>
      </c>
      <c r="I57" s="462">
        <f t="shared" si="289"/>
        <v>0</v>
      </c>
      <c r="J57" s="462">
        <f>'2026 Std'!$AJ$427/'2026 Std'!$AM$76*100</f>
        <v>-0.53483517193789631</v>
      </c>
      <c r="K57" s="463">
        <f t="shared" si="290"/>
        <v>-3.7102492090921553</v>
      </c>
      <c r="L57" s="464">
        <f>'2027 Std'!$W$427/'2027 Std'!$AM$76*100</f>
        <v>3.8489677004369218</v>
      </c>
      <c r="M57" s="462">
        <f>'2027 Std'!$Z$427/'2027 Std'!$AM$76*100</f>
        <v>0</v>
      </c>
      <c r="N57" s="462">
        <f>'2027 Std'!$AB$427/'2027 Std'!$AM$76*100</f>
        <v>0</v>
      </c>
      <c r="O57" s="462">
        <f t="shared" si="291"/>
        <v>0</v>
      </c>
      <c r="P57" s="462">
        <f>'2027 Std'!$AE$427/'2027 Std'!$AM$76*100</f>
        <v>0</v>
      </c>
      <c r="Q57" s="462">
        <f>'2027 Std'!$AG$427/'2027 Std'!$AM$76*100</f>
        <v>0</v>
      </c>
      <c r="R57" s="462">
        <f t="shared" si="292"/>
        <v>0</v>
      </c>
      <c r="S57" s="462">
        <f>'2027 Std'!$AJ$427/'2027 Std'!$AM$76*100</f>
        <v>0</v>
      </c>
      <c r="T57" s="465">
        <f t="shared" si="293"/>
        <v>3.8489677004369218</v>
      </c>
      <c r="U57" s="466"/>
      <c r="V57" s="461">
        <f>'2026 Smoothed'!$W$427/'2026 Smoothed'!$AM$76*100</f>
        <v>-3.1754140371542587</v>
      </c>
      <c r="W57" s="462">
        <f>'2026 Smoothed'!$Z$427/'2026 Smoothed'!$AM$76*100</f>
        <v>0</v>
      </c>
      <c r="X57" s="462">
        <f>'2026 Smoothed'!$AB$427/'2026 Smoothed'!$AM$76*100</f>
        <v>0</v>
      </c>
      <c r="Y57" s="462">
        <f t="shared" si="294"/>
        <v>0</v>
      </c>
      <c r="Z57" s="462">
        <f>'2026 Smoothed'!$AE$427/'2026 Smoothed'!$AM$76*100</f>
        <v>0</v>
      </c>
      <c r="AA57" s="462">
        <f>'2026 Smoothed'!$AG$427/'2026 Smoothed'!$AM$76*100</f>
        <v>0</v>
      </c>
      <c r="AB57" s="462">
        <f t="shared" si="295"/>
        <v>0</v>
      </c>
      <c r="AC57" s="462">
        <f>'2026 Smoothed'!$AJ$427/'2026 Smoothed'!$AM$76*100</f>
        <v>-0.53483517193789631</v>
      </c>
      <c r="AD57" s="463">
        <f t="shared" si="296"/>
        <v>-3.7102492090921553</v>
      </c>
      <c r="AE57" s="464">
        <f>'2027 Smoothed'!$W$427/'2027 Smoothed'!$AM$76*100</f>
        <v>3.8054336995449267</v>
      </c>
      <c r="AF57" s="462">
        <f>'2027 Smoothed'!$Z$427/'2027 Smoothed'!$AM$76*100</f>
        <v>0</v>
      </c>
      <c r="AG57" s="462">
        <f>'2027 Smoothed'!$AB$427/'2027 Smoothed'!$AM$76*100</f>
        <v>0</v>
      </c>
      <c r="AH57" s="462">
        <f t="shared" si="297"/>
        <v>0</v>
      </c>
      <c r="AI57" s="462">
        <f>'2027 Smoothed'!$AE$427/'2027 Smoothed'!$AM$76*100</f>
        <v>0</v>
      </c>
      <c r="AJ57" s="462">
        <f>'2027 Smoothed'!$AG$427/'2027 Smoothed'!$AM$76*100</f>
        <v>0</v>
      </c>
      <c r="AK57" s="462">
        <f t="shared" si="298"/>
        <v>0</v>
      </c>
      <c r="AL57" s="462">
        <f>'2027 Smoothed'!$AJ$427/'2027 Smoothed'!$AM$76*100</f>
        <v>0</v>
      </c>
      <c r="AM57" s="465">
        <f t="shared" si="299"/>
        <v>3.8054336995449267</v>
      </c>
    </row>
    <row r="58" spans="2:39" ht="15.75">
      <c r="B58" s="406" t="s">
        <v>12</v>
      </c>
      <c r="C58" s="468">
        <f t="shared" ref="C58:E58" si="300">C56+C57</f>
        <v>1.2083402367280791</v>
      </c>
      <c r="D58" s="469">
        <f t="shared" si="300"/>
        <v>-2.3039053560401683</v>
      </c>
      <c r="E58" s="469">
        <f t="shared" si="300"/>
        <v>0</v>
      </c>
      <c r="F58" s="469">
        <f t="shared" ref="F58" si="301">SUM(F56:F57)</f>
        <v>-2.3039053560401683</v>
      </c>
      <c r="G58" s="469">
        <f t="shared" ref="G58:H58" si="302">G56+G57</f>
        <v>0</v>
      </c>
      <c r="H58" s="469">
        <f t="shared" si="302"/>
        <v>0</v>
      </c>
      <c r="I58" s="469">
        <f t="shared" ref="I58" si="303">SUM(I56:I57)</f>
        <v>0</v>
      </c>
      <c r="J58" s="469">
        <f t="shared" ref="J58" si="304">J56+J57</f>
        <v>-0.53483517193789631</v>
      </c>
      <c r="K58" s="470">
        <f t="shared" ref="K58" si="305">SUM(K56:K57)</f>
        <v>-1.6304002912499858</v>
      </c>
      <c r="L58" s="471">
        <f t="shared" ref="L58:N58" si="306">L56+L57</f>
        <v>3.4552563318016971</v>
      </c>
      <c r="M58" s="469">
        <f t="shared" si="306"/>
        <v>0</v>
      </c>
      <c r="N58" s="469">
        <f t="shared" si="306"/>
        <v>0</v>
      </c>
      <c r="O58" s="469">
        <f t="shared" ref="O58" si="307">SUM(O56:O57)</f>
        <v>0</v>
      </c>
      <c r="P58" s="469">
        <f t="shared" ref="P58:Q58" si="308">P56+P57</f>
        <v>0</v>
      </c>
      <c r="Q58" s="469">
        <f t="shared" si="308"/>
        <v>0</v>
      </c>
      <c r="R58" s="469">
        <f t="shared" ref="R58" si="309">SUM(R56:R57)</f>
        <v>0</v>
      </c>
      <c r="S58" s="469">
        <f t="shared" ref="S58" si="310">S56+S57</f>
        <v>0</v>
      </c>
      <c r="T58" s="472">
        <f t="shared" ref="T58" si="311">SUM(T56:T57)</f>
        <v>3.4552563318016971</v>
      </c>
      <c r="U58" s="473"/>
      <c r="V58" s="468">
        <f t="shared" ref="V58:X58" si="312">V56+V57</f>
        <v>2.333674016400709</v>
      </c>
      <c r="W58" s="469">
        <f t="shared" si="312"/>
        <v>-2.3039053560401683</v>
      </c>
      <c r="X58" s="469">
        <f t="shared" si="312"/>
        <v>0</v>
      </c>
      <c r="Y58" s="469">
        <f t="shared" ref="Y58" si="313">SUM(Y56:Y57)</f>
        <v>-2.3039053560401683</v>
      </c>
      <c r="Z58" s="469">
        <f t="shared" ref="Z58:AA58" si="314">Z56+Z57</f>
        <v>0</v>
      </c>
      <c r="AA58" s="469">
        <f t="shared" si="314"/>
        <v>0</v>
      </c>
      <c r="AB58" s="469">
        <f t="shared" ref="AB58" si="315">SUM(AB56:AB57)</f>
        <v>0</v>
      </c>
      <c r="AC58" s="469">
        <f t="shared" ref="AC58" si="316">AC56+AC57</f>
        <v>-0.53483517193789631</v>
      </c>
      <c r="AD58" s="470">
        <f t="shared" ref="AD58" si="317">SUM(AD56:AD57)</f>
        <v>-0.50506651157735583</v>
      </c>
      <c r="AE58" s="471">
        <f t="shared" ref="AE58:AG58" si="318">AE56+AE57</f>
        <v>0.98779006012224091</v>
      </c>
      <c r="AF58" s="469">
        <f t="shared" si="318"/>
        <v>0</v>
      </c>
      <c r="AG58" s="469">
        <f t="shared" si="318"/>
        <v>0</v>
      </c>
      <c r="AH58" s="469">
        <f t="shared" ref="AH58" si="319">SUM(AH56:AH57)</f>
        <v>0</v>
      </c>
      <c r="AI58" s="469">
        <f t="shared" ref="AI58:AJ58" si="320">AI56+AI57</f>
        <v>0</v>
      </c>
      <c r="AJ58" s="469">
        <f t="shared" si="320"/>
        <v>0</v>
      </c>
      <c r="AK58" s="469">
        <f t="shared" ref="AK58" si="321">SUM(AK56:AK57)</f>
        <v>0</v>
      </c>
      <c r="AL58" s="469">
        <f t="shared" ref="AL58" si="322">AL56+AL57</f>
        <v>0</v>
      </c>
      <c r="AM58" s="472">
        <f t="shared" ref="AM58" si="323">SUM(AM56:AM57)</f>
        <v>0.98779006012224091</v>
      </c>
    </row>
    <row r="59" spans="2:39" ht="15.75">
      <c r="B59" s="407" t="s">
        <v>113</v>
      </c>
      <c r="C59" s="461"/>
      <c r="D59" s="462"/>
      <c r="E59" s="462"/>
      <c r="F59" s="456"/>
      <c r="G59" s="462"/>
      <c r="H59" s="462"/>
      <c r="I59" s="456"/>
      <c r="J59" s="462"/>
      <c r="K59" s="457"/>
      <c r="L59" s="464"/>
      <c r="M59" s="462"/>
      <c r="N59" s="462"/>
      <c r="O59" s="456"/>
      <c r="P59" s="462"/>
      <c r="Q59" s="462"/>
      <c r="R59" s="456"/>
      <c r="S59" s="462"/>
      <c r="T59" s="459"/>
      <c r="U59" s="460"/>
      <c r="V59" s="461"/>
      <c r="W59" s="462"/>
      <c r="X59" s="462"/>
      <c r="Y59" s="456"/>
      <c r="Z59" s="462"/>
      <c r="AA59" s="462"/>
      <c r="AB59" s="456"/>
      <c r="AC59" s="462"/>
      <c r="AD59" s="457"/>
      <c r="AE59" s="464"/>
      <c r="AF59" s="462"/>
      <c r="AG59" s="462"/>
      <c r="AH59" s="456"/>
      <c r="AI59" s="462"/>
      <c r="AJ59" s="462"/>
      <c r="AK59" s="456"/>
      <c r="AL59" s="462"/>
      <c r="AM59" s="459"/>
    </row>
    <row r="60" spans="2:39" ht="15.75">
      <c r="B60" s="405" t="s">
        <v>109</v>
      </c>
      <c r="C60" s="461">
        <f>'2026 Std'!$W$431/'2026 Std'!$AM$84*100</f>
        <v>4.1074671255872346</v>
      </c>
      <c r="D60" s="462">
        <f>'2026 Std'!$Z$431/'2026 Std'!$AM$84*100</f>
        <v>-2.3602909945747608</v>
      </c>
      <c r="E60" s="462">
        <f>'2026 Std'!$AB$431/'2026 Std'!$AM$84*100</f>
        <v>0</v>
      </c>
      <c r="F60" s="462">
        <f t="shared" ref="F60:F61" si="324">SUM(D60:E60)</f>
        <v>-2.3602909945747608</v>
      </c>
      <c r="G60" s="462">
        <f>'2026 Std'!$AE$431/'2026 Std'!$AM$84*100</f>
        <v>0</v>
      </c>
      <c r="H60" s="462">
        <f>'2026 Std'!$AG$431/'2026 Std'!$AM$84*100</f>
        <v>0</v>
      </c>
      <c r="I60" s="462">
        <f t="shared" ref="I60:I61" si="325">SUM(G60:H60)</f>
        <v>0</v>
      </c>
      <c r="J60" s="462">
        <f>'2026 Std'!$AJ$431/'2026 Std'!$AM$84*100</f>
        <v>0</v>
      </c>
      <c r="K60" s="463">
        <f t="shared" ref="K60:K61" si="326">C60+F60+I60+J60</f>
        <v>1.7471761310124738</v>
      </c>
      <c r="L60" s="464">
        <f>'2027 Std'!$W$431/'2027 Std'!$AM$84*100</f>
        <v>-1.5973467934367074</v>
      </c>
      <c r="M60" s="462">
        <f>'2027 Std'!$Z$431/'2027 Std'!$AM$84*100</f>
        <v>0</v>
      </c>
      <c r="N60" s="462">
        <f>'2027 Std'!$AB$431/'2027 Std'!$AM$84*100</f>
        <v>0</v>
      </c>
      <c r="O60" s="462">
        <f t="shared" ref="O60:O61" si="327">SUM(M60:N60)</f>
        <v>0</v>
      </c>
      <c r="P60" s="462">
        <f>'2027 Std'!$AE$431/'2027 Std'!$AM$84*100</f>
        <v>0</v>
      </c>
      <c r="Q60" s="462">
        <f>'2027 Std'!$AG$431/'2027 Std'!$AM$84*100</f>
        <v>0</v>
      </c>
      <c r="R60" s="462">
        <f t="shared" ref="R60:R61" si="328">SUM(P60:Q60)</f>
        <v>0</v>
      </c>
      <c r="S60" s="462">
        <f>'2027 Std'!$AJ$431/'2027 Std'!$AM$84*100</f>
        <v>0</v>
      </c>
      <c r="T60" s="465">
        <f t="shared" ref="T60:T61" si="329">L60+O60+R60+S60</f>
        <v>-1.5973467934367074</v>
      </c>
      <c r="U60" s="466"/>
      <c r="V60" s="461">
        <f>'2026 Smoothed'!$W$431/'2026 Smoothed'!$AM$84*100</f>
        <v>5.69538539764471</v>
      </c>
      <c r="W60" s="462">
        <f>'2026 Smoothed'!$Z$431/'2026 Smoothed'!$AM$84*100</f>
        <v>-2.3602909945747608</v>
      </c>
      <c r="X60" s="462">
        <f>'2026 Smoothed'!$AB$431/'2026 Smoothed'!$AM$84*100</f>
        <v>0</v>
      </c>
      <c r="Y60" s="462">
        <f t="shared" ref="Y60:Y61" si="330">SUM(W60:X60)</f>
        <v>-2.3602909945747608</v>
      </c>
      <c r="Z60" s="462">
        <f>'2026 Smoothed'!$AE$431/'2026 Smoothed'!$AM$84*100</f>
        <v>0</v>
      </c>
      <c r="AA60" s="462">
        <f>'2026 Smoothed'!$AG$431/'2026 Smoothed'!$AM$84*100</f>
        <v>0</v>
      </c>
      <c r="AB60" s="462">
        <f t="shared" ref="AB60:AB61" si="331">SUM(Z60:AA60)</f>
        <v>0</v>
      </c>
      <c r="AC60" s="462">
        <f>'2026 Smoothed'!$AJ$431/'2026 Smoothed'!$AM$84*100</f>
        <v>0</v>
      </c>
      <c r="AD60" s="463">
        <f t="shared" ref="AD60:AD61" si="332">V60+Y60+AB60+AC60</f>
        <v>3.3350944030699492</v>
      </c>
      <c r="AE60" s="464">
        <f>'2027 Smoothed'!$W$431/'2027 Smoothed'!$AM$84*100</f>
        <v>-5.1161225230499836</v>
      </c>
      <c r="AF60" s="462">
        <f>'2027 Smoothed'!$Z$431/'2027 Smoothed'!$AM$84*100</f>
        <v>0</v>
      </c>
      <c r="AG60" s="462">
        <f>'2027 Smoothed'!$AB$431/'2027 Smoothed'!$AM$84*100</f>
        <v>0</v>
      </c>
      <c r="AH60" s="462">
        <f t="shared" ref="AH60:AH61" si="333">SUM(AF60:AG60)</f>
        <v>0</v>
      </c>
      <c r="AI60" s="462">
        <f>'2027 Smoothed'!$AE$431/'2027 Smoothed'!$AM$84*100</f>
        <v>0</v>
      </c>
      <c r="AJ60" s="462">
        <f>'2027 Smoothed'!$AG$431/'2027 Smoothed'!$AM$84*100</f>
        <v>0</v>
      </c>
      <c r="AK60" s="462">
        <f t="shared" ref="AK60:AK61" si="334">SUM(AI60:AJ60)</f>
        <v>0</v>
      </c>
      <c r="AL60" s="462">
        <f>'2027 Smoothed'!$AJ$431/'2027 Smoothed'!$AM$84*100</f>
        <v>0</v>
      </c>
      <c r="AM60" s="465">
        <f t="shared" ref="AM60:AM61" si="335">AE60+AH60+AK60+AL60</f>
        <v>-5.1161225230499836</v>
      </c>
    </row>
    <row r="61" spans="2:39" ht="15.75">
      <c r="B61" s="405" t="s">
        <v>110</v>
      </c>
      <c r="C61" s="461">
        <f>'2026 Std'!$W$435/'2026 Std'!$AM$84*100</f>
        <v>-8.0091659915398843</v>
      </c>
      <c r="D61" s="462">
        <f>'2026 Std'!$Z$435/'2026 Std'!$AM$84*100</f>
        <v>0</v>
      </c>
      <c r="E61" s="462">
        <f>'2026 Std'!$AB$435/'2026 Std'!$AM$84*100</f>
        <v>0</v>
      </c>
      <c r="F61" s="462">
        <f t="shared" si="324"/>
        <v>0</v>
      </c>
      <c r="G61" s="462">
        <f>'2026 Std'!$AE$435/'2026 Std'!$AM$84*100</f>
        <v>0</v>
      </c>
      <c r="H61" s="462">
        <f>'2026 Std'!$AG$435/'2026 Std'!$AM$84*100</f>
        <v>0</v>
      </c>
      <c r="I61" s="462">
        <f t="shared" si="325"/>
        <v>0</v>
      </c>
      <c r="J61" s="462">
        <f>'2026 Std'!$AJ$435/'2026 Std'!$AM$84*100</f>
        <v>-0.26955969575923455</v>
      </c>
      <c r="K61" s="463">
        <f t="shared" si="326"/>
        <v>-8.2787256872991186</v>
      </c>
      <c r="L61" s="464">
        <f>'2027 Std'!$W$435/'2027 Std'!$AM$84*100</f>
        <v>2.6183622164167866</v>
      </c>
      <c r="M61" s="462">
        <f>'2027 Std'!$Z$435/'2027 Std'!$AM$84*100</f>
        <v>0</v>
      </c>
      <c r="N61" s="462">
        <f>'2027 Std'!$AB$435/'2027 Std'!$AM$84*100</f>
        <v>0</v>
      </c>
      <c r="O61" s="462">
        <f t="shared" si="327"/>
        <v>0</v>
      </c>
      <c r="P61" s="462">
        <f>'2027 Std'!$AE$435/'2027 Std'!$AM$84*100</f>
        <v>0</v>
      </c>
      <c r="Q61" s="462">
        <f>'2027 Std'!$AG$435/'2027 Std'!$AM$84*100</f>
        <v>0</v>
      </c>
      <c r="R61" s="462">
        <f t="shared" si="328"/>
        <v>0</v>
      </c>
      <c r="S61" s="462">
        <f>'2027 Std'!$AJ$435/'2027 Std'!$AM$84*100</f>
        <v>0</v>
      </c>
      <c r="T61" s="465">
        <f t="shared" si="329"/>
        <v>2.6183622164167866</v>
      </c>
      <c r="U61" s="466"/>
      <c r="V61" s="461">
        <f>'2026 Smoothed'!$W$435/'2026 Smoothed'!$AM$84*100</f>
        <v>-8.0091659915398843</v>
      </c>
      <c r="W61" s="462">
        <f>'2026 Smoothed'!$Z$435/'2026 Smoothed'!$AM$84*100</f>
        <v>0</v>
      </c>
      <c r="X61" s="462">
        <f>'2026 Smoothed'!$AB$435/'2026 Smoothed'!$AM$84*100</f>
        <v>0</v>
      </c>
      <c r="Y61" s="462">
        <f t="shared" si="330"/>
        <v>0</v>
      </c>
      <c r="Z61" s="462">
        <f>'2026 Smoothed'!$AE$435/'2026 Smoothed'!$AM$84*100</f>
        <v>0</v>
      </c>
      <c r="AA61" s="462">
        <f>'2026 Smoothed'!$AG$435/'2026 Smoothed'!$AM$84*100</f>
        <v>0</v>
      </c>
      <c r="AB61" s="462">
        <f t="shared" si="331"/>
        <v>0</v>
      </c>
      <c r="AC61" s="462">
        <f>'2026 Smoothed'!$AJ$435/'2026 Smoothed'!$AM$84*100</f>
        <v>-0.26955969575923455</v>
      </c>
      <c r="AD61" s="463">
        <f t="shared" si="332"/>
        <v>-8.2787256872991186</v>
      </c>
      <c r="AE61" s="464">
        <f>'2027 Smoothed'!$W$435/'2027 Smoothed'!$AM$84*100</f>
        <v>2.5746525307277905</v>
      </c>
      <c r="AF61" s="462">
        <f>'2027 Smoothed'!$Z$435/'2027 Smoothed'!$AM$84*100</f>
        <v>0</v>
      </c>
      <c r="AG61" s="462">
        <f>'2027 Smoothed'!$AB$435/'2027 Smoothed'!$AM$84*100</f>
        <v>0</v>
      </c>
      <c r="AH61" s="462">
        <f t="shared" si="333"/>
        <v>0</v>
      </c>
      <c r="AI61" s="462">
        <f>'2027 Smoothed'!$AE$435/'2027 Smoothed'!$AM$84*100</f>
        <v>0</v>
      </c>
      <c r="AJ61" s="462">
        <f>'2027 Smoothed'!$AG$435/'2027 Smoothed'!$AM$84*100</f>
        <v>0</v>
      </c>
      <c r="AK61" s="462">
        <f t="shared" si="334"/>
        <v>0</v>
      </c>
      <c r="AL61" s="462">
        <f>'2027 Smoothed'!$AJ$435/'2027 Smoothed'!$AM$84*100</f>
        <v>0</v>
      </c>
      <c r="AM61" s="465">
        <f t="shared" si="335"/>
        <v>2.5746525307277905</v>
      </c>
    </row>
    <row r="62" spans="2:39" ht="15.75">
      <c r="B62" s="406" t="s">
        <v>12</v>
      </c>
      <c r="C62" s="468">
        <f t="shared" ref="C62:E62" si="336">C60+C61</f>
        <v>-3.9016988659526497</v>
      </c>
      <c r="D62" s="469">
        <f t="shared" si="336"/>
        <v>-2.3602909945747608</v>
      </c>
      <c r="E62" s="469">
        <f t="shared" si="336"/>
        <v>0</v>
      </c>
      <c r="F62" s="469">
        <f t="shared" ref="F62" si="337">SUM(F60:F61)</f>
        <v>-2.3602909945747608</v>
      </c>
      <c r="G62" s="469">
        <f t="shared" ref="G62:H62" si="338">G60+G61</f>
        <v>0</v>
      </c>
      <c r="H62" s="469">
        <f t="shared" si="338"/>
        <v>0</v>
      </c>
      <c r="I62" s="469">
        <f t="shared" ref="I62" si="339">SUM(I60:I61)</f>
        <v>0</v>
      </c>
      <c r="J62" s="469">
        <f t="shared" ref="J62" si="340">J60+J61</f>
        <v>-0.26955969575923455</v>
      </c>
      <c r="K62" s="470">
        <f t="shared" ref="K62" si="341">SUM(K60:K61)</f>
        <v>-6.5315495562866452</v>
      </c>
      <c r="L62" s="471">
        <f t="shared" ref="L62:N62" si="342">L60+L61</f>
        <v>1.0210154229800792</v>
      </c>
      <c r="M62" s="469">
        <f t="shared" si="342"/>
        <v>0</v>
      </c>
      <c r="N62" s="469">
        <f t="shared" si="342"/>
        <v>0</v>
      </c>
      <c r="O62" s="469">
        <f t="shared" ref="O62" si="343">SUM(O60:O61)</f>
        <v>0</v>
      </c>
      <c r="P62" s="469">
        <f t="shared" ref="P62:Q62" si="344">P60+P61</f>
        <v>0</v>
      </c>
      <c r="Q62" s="469">
        <f t="shared" si="344"/>
        <v>0</v>
      </c>
      <c r="R62" s="469">
        <f t="shared" ref="R62" si="345">SUM(R60:R61)</f>
        <v>0</v>
      </c>
      <c r="S62" s="469">
        <f t="shared" ref="S62" si="346">S60+S61</f>
        <v>0</v>
      </c>
      <c r="T62" s="472">
        <f t="shared" ref="T62" si="347">SUM(T60:T61)</f>
        <v>1.0210154229800792</v>
      </c>
      <c r="U62" s="473"/>
      <c r="V62" s="468">
        <f t="shared" ref="V62:X62" si="348">V60+V61</f>
        <v>-2.3137805938951743</v>
      </c>
      <c r="W62" s="469">
        <f t="shared" si="348"/>
        <v>-2.3602909945747608</v>
      </c>
      <c r="X62" s="469">
        <f t="shared" si="348"/>
        <v>0</v>
      </c>
      <c r="Y62" s="469">
        <f t="shared" ref="Y62" si="349">SUM(Y60:Y61)</f>
        <v>-2.3602909945747608</v>
      </c>
      <c r="Z62" s="469">
        <f t="shared" ref="Z62:AA62" si="350">Z60+Z61</f>
        <v>0</v>
      </c>
      <c r="AA62" s="469">
        <f t="shared" si="350"/>
        <v>0</v>
      </c>
      <c r="AB62" s="469">
        <f t="shared" ref="AB62" si="351">SUM(AB60:AB61)</f>
        <v>0</v>
      </c>
      <c r="AC62" s="469">
        <f t="shared" ref="AC62" si="352">AC60+AC61</f>
        <v>-0.26955969575923455</v>
      </c>
      <c r="AD62" s="470">
        <f t="shared" ref="AD62" si="353">SUM(AD60:AD61)</f>
        <v>-4.9436312842291699</v>
      </c>
      <c r="AE62" s="471">
        <f t="shared" ref="AE62:AG62" si="354">AE60+AE61</f>
        <v>-2.5414699923221931</v>
      </c>
      <c r="AF62" s="469">
        <f t="shared" si="354"/>
        <v>0</v>
      </c>
      <c r="AG62" s="469">
        <f t="shared" si="354"/>
        <v>0</v>
      </c>
      <c r="AH62" s="469">
        <f t="shared" ref="AH62" si="355">SUM(AH60:AH61)</f>
        <v>0</v>
      </c>
      <c r="AI62" s="469">
        <f t="shared" ref="AI62:AJ62" si="356">AI60+AI61</f>
        <v>0</v>
      </c>
      <c r="AJ62" s="469">
        <f t="shared" si="356"/>
        <v>0</v>
      </c>
      <c r="AK62" s="469">
        <f t="shared" ref="AK62" si="357">SUM(AK60:AK61)</f>
        <v>0</v>
      </c>
      <c r="AL62" s="469">
        <f t="shared" ref="AL62" si="358">AL60+AL61</f>
        <v>0</v>
      </c>
      <c r="AM62" s="472">
        <f t="shared" ref="AM62" si="359">SUM(AM60:AM61)</f>
        <v>-2.5414699923221931</v>
      </c>
    </row>
    <row r="63" spans="2:39" ht="15.75">
      <c r="B63" s="407" t="s">
        <v>114</v>
      </c>
      <c r="C63" s="461"/>
      <c r="D63" s="462"/>
      <c r="E63" s="462"/>
      <c r="F63" s="456"/>
      <c r="G63" s="462"/>
      <c r="H63" s="462"/>
      <c r="I63" s="456"/>
      <c r="J63" s="462"/>
      <c r="K63" s="457"/>
      <c r="L63" s="464"/>
      <c r="M63" s="462"/>
      <c r="N63" s="462"/>
      <c r="O63" s="456"/>
      <c r="P63" s="462"/>
      <c r="Q63" s="462"/>
      <c r="R63" s="456"/>
      <c r="S63" s="462"/>
      <c r="T63" s="459"/>
      <c r="U63" s="460"/>
      <c r="V63" s="461"/>
      <c r="W63" s="462"/>
      <c r="X63" s="462"/>
      <c r="Y63" s="456"/>
      <c r="Z63" s="462"/>
      <c r="AA63" s="462"/>
      <c r="AB63" s="456"/>
      <c r="AC63" s="462"/>
      <c r="AD63" s="457"/>
      <c r="AE63" s="464"/>
      <c r="AF63" s="462"/>
      <c r="AG63" s="462"/>
      <c r="AH63" s="456"/>
      <c r="AI63" s="462"/>
      <c r="AJ63" s="462"/>
      <c r="AK63" s="456"/>
      <c r="AL63" s="462"/>
      <c r="AM63" s="459"/>
    </row>
    <row r="64" spans="2:39" ht="15.75">
      <c r="B64" s="405" t="s">
        <v>109</v>
      </c>
      <c r="C64" s="461">
        <f>'2026 Std'!$W$446/'2026 Std'!$AM$96*100</f>
        <v>5.9047990173637617</v>
      </c>
      <c r="D64" s="462">
        <f>'2026 Std'!$Z$446/'2026 Std'!$AM$96*100</f>
        <v>-2.349830892910469</v>
      </c>
      <c r="E64" s="462">
        <f>'2026 Std'!$AB$446/'2026 Std'!$AM$96*100</f>
        <v>0</v>
      </c>
      <c r="F64" s="462">
        <f t="shared" ref="F64:F65" si="360">SUM(D64:E64)</f>
        <v>-2.349830892910469</v>
      </c>
      <c r="G64" s="462">
        <f>'2026 Std'!$AE$446/'2026 Std'!$AM$96*100</f>
        <v>0</v>
      </c>
      <c r="H64" s="462">
        <f>'2026 Std'!$AG$446/'2026 Std'!$AM$96*100</f>
        <v>0</v>
      </c>
      <c r="I64" s="462">
        <f t="shared" ref="I64:I65" si="361">SUM(G64:H64)</f>
        <v>0</v>
      </c>
      <c r="J64" s="462">
        <f>'2026 Std'!$AJ$446/'2026 Std'!$AM$96*100</f>
        <v>0</v>
      </c>
      <c r="K64" s="463">
        <f t="shared" ref="K64:K65" si="362">C64+F64+I64+J64</f>
        <v>3.5549681244532927</v>
      </c>
      <c r="L64" s="464">
        <f>'2027 Std'!$W$446/'2027 Std'!$AM$96*100</f>
        <v>-0.72526793160896919</v>
      </c>
      <c r="M64" s="462">
        <f>'2027 Std'!$Z$446/'2027 Std'!$AM$96*100</f>
        <v>0</v>
      </c>
      <c r="N64" s="462">
        <f>'2027 Std'!$AB$446/'2027 Std'!$AM$96*100</f>
        <v>0</v>
      </c>
      <c r="O64" s="462">
        <f t="shared" ref="O64:O65" si="363">SUM(M64:N64)</f>
        <v>0</v>
      </c>
      <c r="P64" s="462">
        <f>'2027 Std'!$AE$446/'2027 Std'!$AM$96*100</f>
        <v>0</v>
      </c>
      <c r="Q64" s="462">
        <f>'2027 Std'!$AG$446/'2027 Std'!$AM$96*100</f>
        <v>0</v>
      </c>
      <c r="R64" s="462">
        <f t="shared" ref="R64:R65" si="364">SUM(P64:Q64)</f>
        <v>0</v>
      </c>
      <c r="S64" s="462">
        <f>'2027 Std'!$AJ$446/'2027 Std'!$AM$96*100</f>
        <v>0</v>
      </c>
      <c r="T64" s="465">
        <f t="shared" ref="T64:T65" si="365">L64+O64+R64+S64</f>
        <v>-0.72526793160896919</v>
      </c>
      <c r="U64" s="466"/>
      <c r="V64" s="461">
        <f>'2026 Smoothed'!$W$446/'2026 Smoothed'!$AM$96*100</f>
        <v>6.8910285613584348</v>
      </c>
      <c r="W64" s="462">
        <f>'2026 Smoothed'!$Z$446/'2026 Smoothed'!$AM$96*100</f>
        <v>-2.349830892910469</v>
      </c>
      <c r="X64" s="462">
        <f>'2026 Smoothed'!$AB$446/'2026 Smoothed'!$AM$96*100</f>
        <v>0</v>
      </c>
      <c r="Y64" s="462">
        <f t="shared" ref="Y64:Y65" si="366">SUM(W64:X64)</f>
        <v>-2.349830892910469</v>
      </c>
      <c r="Z64" s="462">
        <f>'2026 Smoothed'!$AE$446/'2026 Smoothed'!$AM$96*100</f>
        <v>0</v>
      </c>
      <c r="AA64" s="462">
        <f>'2026 Smoothed'!$AG$446/'2026 Smoothed'!$AM$96*100</f>
        <v>0</v>
      </c>
      <c r="AB64" s="462">
        <f t="shared" ref="AB64:AB65" si="367">SUM(Z64:AA64)</f>
        <v>0</v>
      </c>
      <c r="AC64" s="462">
        <f>'2026 Smoothed'!$AJ$446/'2026 Smoothed'!$AM$96*100</f>
        <v>0</v>
      </c>
      <c r="AD64" s="463">
        <f t="shared" ref="AD64:AD65" si="368">V64+Y64+AB64+AC64</f>
        <v>4.5411976684479658</v>
      </c>
      <c r="AE64" s="464">
        <f>'2027 Smoothed'!$W$446/'2027 Smoothed'!$AM$96*100</f>
        <v>-2.8249448421697543</v>
      </c>
      <c r="AF64" s="462">
        <f>'2027 Smoothed'!$Z$446/'2027 Smoothed'!$AM$96*100</f>
        <v>0</v>
      </c>
      <c r="AG64" s="462">
        <f>'2027 Smoothed'!$AB$446/'2027 Smoothed'!$AM$96*100</f>
        <v>0</v>
      </c>
      <c r="AH64" s="462">
        <f t="shared" ref="AH64:AH65" si="369">SUM(AF64:AG64)</f>
        <v>0</v>
      </c>
      <c r="AI64" s="462">
        <f>'2027 Smoothed'!$AE$446/'2027 Smoothed'!$AM$96*100</f>
        <v>0</v>
      </c>
      <c r="AJ64" s="462">
        <f>'2027 Smoothed'!$AG$446/'2027 Smoothed'!$AM$96*100</f>
        <v>0</v>
      </c>
      <c r="AK64" s="462">
        <f t="shared" ref="AK64:AK65" si="370">SUM(AI64:AJ64)</f>
        <v>0</v>
      </c>
      <c r="AL64" s="462">
        <f>'2027 Smoothed'!$AJ$446/'2027 Smoothed'!$AM$96*100</f>
        <v>0</v>
      </c>
      <c r="AM64" s="465">
        <f t="shared" ref="AM64:AM65" si="371">AE64+AH64+AK64+AL64</f>
        <v>-2.8249448421697543</v>
      </c>
    </row>
    <row r="65" spans="2:39" ht="15.75">
      <c r="B65" s="405" t="s">
        <v>110</v>
      </c>
      <c r="C65" s="461">
        <f>'2026 Std'!$W$447/'2026 Std'!$AM$96*100</f>
        <v>-4.6231256970413881</v>
      </c>
      <c r="D65" s="462">
        <f>'2026 Std'!$Z$447/'2026 Std'!$AM$96*100</f>
        <v>0</v>
      </c>
      <c r="E65" s="462">
        <f>'2026 Std'!$AB$447/'2026 Std'!$AM$96*100</f>
        <v>0</v>
      </c>
      <c r="F65" s="462">
        <f t="shared" si="360"/>
        <v>0</v>
      </c>
      <c r="G65" s="462">
        <f>'2026 Std'!$AE$447/'2026 Std'!$AM$96*100</f>
        <v>0</v>
      </c>
      <c r="H65" s="462">
        <f>'2026 Std'!$AG$447/'2026 Std'!$AM$96*100</f>
        <v>0</v>
      </c>
      <c r="I65" s="462">
        <f t="shared" si="361"/>
        <v>0</v>
      </c>
      <c r="J65" s="462">
        <f>'2026 Std'!$AJ$447/'2026 Std'!$AM$96*100</f>
        <v>-0.58447570432798479</v>
      </c>
      <c r="K65" s="463">
        <f t="shared" si="362"/>
        <v>-5.2076014013693728</v>
      </c>
      <c r="L65" s="464">
        <f>'2027 Std'!$W$447/'2027 Std'!$AM$96*100</f>
        <v>3.6410420753211867</v>
      </c>
      <c r="M65" s="462">
        <f>'2027 Std'!$Z$447/'2027 Std'!$AM$96*100</f>
        <v>0</v>
      </c>
      <c r="N65" s="462">
        <f>'2027 Std'!$AB$447/'2027 Std'!$AM$96*100</f>
        <v>0</v>
      </c>
      <c r="O65" s="462">
        <f t="shared" si="363"/>
        <v>0</v>
      </c>
      <c r="P65" s="462">
        <f>'2027 Std'!$AE$447/'2027 Std'!$AM$96*100</f>
        <v>0</v>
      </c>
      <c r="Q65" s="462">
        <f>'2027 Std'!$AG$447/'2027 Std'!$AM$96*100</f>
        <v>0</v>
      </c>
      <c r="R65" s="462">
        <f t="shared" si="364"/>
        <v>0</v>
      </c>
      <c r="S65" s="462">
        <f>'2027 Std'!$AJ$447/'2027 Std'!$AM$96*100</f>
        <v>0</v>
      </c>
      <c r="T65" s="465">
        <f t="shared" si="365"/>
        <v>3.6410420753211867</v>
      </c>
      <c r="U65" s="466"/>
      <c r="V65" s="461">
        <f>'2026 Smoothed'!$W$447/'2026 Smoothed'!$AM$96*100</f>
        <v>-4.6231256970413881</v>
      </c>
      <c r="W65" s="462">
        <f>'2026 Smoothed'!$Z$447/'2026 Smoothed'!$AM$96*100</f>
        <v>0</v>
      </c>
      <c r="X65" s="462">
        <f>'2026 Smoothed'!$AB$447/'2026 Smoothed'!$AM$96*100</f>
        <v>0</v>
      </c>
      <c r="Y65" s="462">
        <f t="shared" si="366"/>
        <v>0</v>
      </c>
      <c r="Z65" s="462">
        <f>'2026 Smoothed'!$AE$447/'2026 Smoothed'!$AM$96*100</f>
        <v>0</v>
      </c>
      <c r="AA65" s="462">
        <f>'2026 Smoothed'!$AG$447/'2026 Smoothed'!$AM$96*100</f>
        <v>0</v>
      </c>
      <c r="AB65" s="462">
        <f t="shared" si="367"/>
        <v>0</v>
      </c>
      <c r="AC65" s="462">
        <f>'2026 Smoothed'!$AJ$447/'2026 Smoothed'!$AM$96*100</f>
        <v>-0.58447570432798479</v>
      </c>
      <c r="AD65" s="463">
        <f t="shared" si="368"/>
        <v>-5.2076014013693728</v>
      </c>
      <c r="AE65" s="464">
        <f>'2027 Smoothed'!$W$447/'2027 Smoothed'!$AM$96*100</f>
        <v>3.6048921309503297</v>
      </c>
      <c r="AF65" s="462">
        <f>'2027 Smoothed'!$Z$447/'2027 Smoothed'!$AM$96*100</f>
        <v>0</v>
      </c>
      <c r="AG65" s="462">
        <f>'2027 Smoothed'!$AB$447/'2027 Smoothed'!$AM$96*100</f>
        <v>0</v>
      </c>
      <c r="AH65" s="462">
        <f t="shared" si="369"/>
        <v>0</v>
      </c>
      <c r="AI65" s="462">
        <f>'2027 Smoothed'!$AE$447/'2027 Smoothed'!$AM$96*100</f>
        <v>0</v>
      </c>
      <c r="AJ65" s="462">
        <f>'2027 Smoothed'!$AG$447/'2027 Smoothed'!$AM$96*100</f>
        <v>0</v>
      </c>
      <c r="AK65" s="462">
        <f t="shared" si="370"/>
        <v>0</v>
      </c>
      <c r="AL65" s="462">
        <f>'2027 Smoothed'!$AJ$447/'2027 Smoothed'!$AM$96*100</f>
        <v>0</v>
      </c>
      <c r="AM65" s="465">
        <f t="shared" si="371"/>
        <v>3.6048921309503297</v>
      </c>
    </row>
    <row r="66" spans="2:39" ht="15.75">
      <c r="B66" s="406" t="s">
        <v>12</v>
      </c>
      <c r="C66" s="468">
        <f t="shared" ref="C66:E66" si="372">C64+C65</f>
        <v>1.2816733203223736</v>
      </c>
      <c r="D66" s="469">
        <f t="shared" si="372"/>
        <v>-2.349830892910469</v>
      </c>
      <c r="E66" s="469">
        <f t="shared" si="372"/>
        <v>0</v>
      </c>
      <c r="F66" s="469">
        <f t="shared" ref="F66" si="373">SUM(F64:F65)</f>
        <v>-2.349830892910469</v>
      </c>
      <c r="G66" s="469">
        <f t="shared" ref="G66:H66" si="374">G64+G65</f>
        <v>0</v>
      </c>
      <c r="H66" s="469">
        <f t="shared" si="374"/>
        <v>0</v>
      </c>
      <c r="I66" s="469">
        <f t="shared" ref="I66" si="375">SUM(I64:I65)</f>
        <v>0</v>
      </c>
      <c r="J66" s="469">
        <f t="shared" ref="J66" si="376">J64+J65</f>
        <v>-0.58447570432798479</v>
      </c>
      <c r="K66" s="470">
        <f t="shared" ref="K66" si="377">SUM(K64:K65)</f>
        <v>-1.6526332769160801</v>
      </c>
      <c r="L66" s="471">
        <f t="shared" ref="L66:N66" si="378">L64+L65</f>
        <v>2.9157741437122175</v>
      </c>
      <c r="M66" s="469">
        <f t="shared" si="378"/>
        <v>0</v>
      </c>
      <c r="N66" s="469">
        <f t="shared" si="378"/>
        <v>0</v>
      </c>
      <c r="O66" s="469">
        <f t="shared" ref="O66" si="379">SUM(O64:O65)</f>
        <v>0</v>
      </c>
      <c r="P66" s="469">
        <f t="shared" ref="P66:Q66" si="380">P64+P65</f>
        <v>0</v>
      </c>
      <c r="Q66" s="469">
        <f t="shared" si="380"/>
        <v>0</v>
      </c>
      <c r="R66" s="469">
        <f t="shared" ref="R66" si="381">SUM(R64:R65)</f>
        <v>0</v>
      </c>
      <c r="S66" s="469">
        <f t="shared" ref="S66" si="382">S64+S65</f>
        <v>0</v>
      </c>
      <c r="T66" s="472">
        <f t="shared" ref="T66" si="383">SUM(T64:T65)</f>
        <v>2.9157741437122175</v>
      </c>
      <c r="U66" s="473"/>
      <c r="V66" s="468">
        <f t="shared" ref="V66:X66" si="384">V64+V65</f>
        <v>2.2679028643170467</v>
      </c>
      <c r="W66" s="469">
        <f t="shared" si="384"/>
        <v>-2.349830892910469</v>
      </c>
      <c r="X66" s="469">
        <f t="shared" si="384"/>
        <v>0</v>
      </c>
      <c r="Y66" s="469">
        <f t="shared" ref="Y66" si="385">SUM(Y64:Y65)</f>
        <v>-2.349830892910469</v>
      </c>
      <c r="Z66" s="469">
        <f t="shared" ref="Z66:AA66" si="386">Z64+Z65</f>
        <v>0</v>
      </c>
      <c r="AA66" s="469">
        <f t="shared" si="386"/>
        <v>0</v>
      </c>
      <c r="AB66" s="469">
        <f t="shared" ref="AB66" si="387">SUM(AB64:AB65)</f>
        <v>0</v>
      </c>
      <c r="AC66" s="469">
        <f t="shared" ref="AC66" si="388">AC64+AC65</f>
        <v>-0.58447570432798479</v>
      </c>
      <c r="AD66" s="470">
        <f t="shared" ref="AD66" si="389">SUM(AD64:AD65)</f>
        <v>-0.66640373292140698</v>
      </c>
      <c r="AE66" s="471">
        <f t="shared" ref="AE66:AG66" si="390">AE64+AE65</f>
        <v>0.7799472887805754</v>
      </c>
      <c r="AF66" s="469">
        <f t="shared" si="390"/>
        <v>0</v>
      </c>
      <c r="AG66" s="469">
        <f t="shared" si="390"/>
        <v>0</v>
      </c>
      <c r="AH66" s="469">
        <f t="shared" ref="AH66" si="391">SUM(AH64:AH65)</f>
        <v>0</v>
      </c>
      <c r="AI66" s="469">
        <f t="shared" ref="AI66:AJ66" si="392">AI64+AI65</f>
        <v>0</v>
      </c>
      <c r="AJ66" s="469">
        <f t="shared" si="392"/>
        <v>0</v>
      </c>
      <c r="AK66" s="469">
        <f t="shared" ref="AK66" si="393">SUM(AK64:AK65)</f>
        <v>0</v>
      </c>
      <c r="AL66" s="469">
        <f t="shared" ref="AL66" si="394">AL64+AL65</f>
        <v>0</v>
      </c>
      <c r="AM66" s="472">
        <f t="shared" ref="AM66" si="395">SUM(AM64:AM65)</f>
        <v>0.7799472887805754</v>
      </c>
    </row>
    <row r="67" spans="2:39" ht="15.75">
      <c r="B67" s="407" t="s">
        <v>115</v>
      </c>
      <c r="C67" s="461"/>
      <c r="D67" s="462"/>
      <c r="E67" s="462"/>
      <c r="F67" s="456"/>
      <c r="G67" s="462"/>
      <c r="H67" s="462"/>
      <c r="I67" s="456"/>
      <c r="J67" s="462"/>
      <c r="K67" s="457"/>
      <c r="L67" s="464"/>
      <c r="M67" s="462"/>
      <c r="N67" s="462"/>
      <c r="O67" s="456"/>
      <c r="P67" s="462"/>
      <c r="Q67" s="462"/>
      <c r="R67" s="456"/>
      <c r="S67" s="462"/>
      <c r="T67" s="459"/>
      <c r="U67" s="460"/>
      <c r="V67" s="461"/>
      <c r="W67" s="462"/>
      <c r="X67" s="462"/>
      <c r="Y67" s="456"/>
      <c r="Z67" s="462"/>
      <c r="AA67" s="462"/>
      <c r="AB67" s="456"/>
      <c r="AC67" s="462"/>
      <c r="AD67" s="457"/>
      <c r="AE67" s="464"/>
      <c r="AF67" s="462"/>
      <c r="AG67" s="462"/>
      <c r="AH67" s="456"/>
      <c r="AI67" s="462"/>
      <c r="AJ67" s="462"/>
      <c r="AK67" s="456"/>
      <c r="AL67" s="462"/>
      <c r="AM67" s="459"/>
    </row>
    <row r="68" spans="2:39" ht="15.75">
      <c r="B68" s="405" t="s">
        <v>109</v>
      </c>
      <c r="C68" s="461">
        <f>'2026 Std'!$W$451/'2026 Std'!$AM$101*100</f>
        <v>4.125500168817922</v>
      </c>
      <c r="D68" s="462">
        <f>'2026 Std'!$Z$451/'2026 Std'!$AM$101*100</f>
        <v>-2.3290748334261506</v>
      </c>
      <c r="E68" s="462">
        <f>'2026 Std'!$AB$451/'2026 Std'!$AM$101*100</f>
        <v>0</v>
      </c>
      <c r="F68" s="462">
        <f t="shared" ref="F68:F69" si="396">SUM(D68:E68)</f>
        <v>-2.3290748334261506</v>
      </c>
      <c r="G68" s="462">
        <f>'2026 Std'!$AE$451/'2026 Std'!$AM$101*100</f>
        <v>0</v>
      </c>
      <c r="H68" s="462">
        <f>'2026 Std'!$AG$451/'2026 Std'!$AM$101*100</f>
        <v>0</v>
      </c>
      <c r="I68" s="462">
        <f t="shared" ref="I68:I69" si="397">SUM(G68:H68)</f>
        <v>0</v>
      </c>
      <c r="J68" s="462">
        <f>'2026 Std'!$AJ$451/'2026 Std'!$AM$101*100</f>
        <v>0</v>
      </c>
      <c r="K68" s="463">
        <f t="shared" ref="K68:K69" si="398">C68+F68+I68+J68</f>
        <v>1.7964253353917714</v>
      </c>
      <c r="L68" s="464">
        <f>'2027 Std'!$W$451/'2027 Std'!$AM$101*100</f>
        <v>-2.1246380570275689</v>
      </c>
      <c r="M68" s="462">
        <f>'2027 Std'!$Z$451/'2027 Std'!$AM$101*100</f>
        <v>0</v>
      </c>
      <c r="N68" s="462">
        <f>'2027 Std'!$AB$451/'2027 Std'!$AM$101*100</f>
        <v>0</v>
      </c>
      <c r="O68" s="462">
        <f t="shared" ref="O68:O69" si="399">SUM(M68:N68)</f>
        <v>0</v>
      </c>
      <c r="P68" s="462">
        <f>'2027 Std'!$AE$451/'2027 Std'!$AM$101*100</f>
        <v>0</v>
      </c>
      <c r="Q68" s="462">
        <f>'2027 Std'!$AG$451/'2027 Std'!$AM$101*100</f>
        <v>0</v>
      </c>
      <c r="R68" s="462">
        <f t="shared" ref="R68:R69" si="400">SUM(P68:Q68)</f>
        <v>0</v>
      </c>
      <c r="S68" s="462">
        <f>'2027 Std'!$AJ$451/'2027 Std'!$AM$101*100</f>
        <v>0</v>
      </c>
      <c r="T68" s="465">
        <f t="shared" ref="T68:T69" si="401">L68+O68+R68+S68</f>
        <v>-2.1246380570275689</v>
      </c>
      <c r="U68" s="466"/>
      <c r="V68" s="461">
        <f>'2026 Smoothed'!$W$451/'2026 Smoothed'!$AM$101*100</f>
        <v>5.7811900914558043</v>
      </c>
      <c r="W68" s="462">
        <f>'2026 Smoothed'!$Z$451/'2026 Smoothed'!$AM$101*100</f>
        <v>-2.3290748334261506</v>
      </c>
      <c r="X68" s="462">
        <f>'2026 Smoothed'!$AB$451/'2026 Smoothed'!$AM$101*100</f>
        <v>0</v>
      </c>
      <c r="Y68" s="462">
        <f t="shared" ref="Y68:Y69" si="402">SUM(W68:X68)</f>
        <v>-2.3290748334261506</v>
      </c>
      <c r="Z68" s="462">
        <f>'2026 Smoothed'!$AE$451/'2026 Smoothed'!$AM$101*100</f>
        <v>0</v>
      </c>
      <c r="AA68" s="462">
        <f>'2026 Smoothed'!$AG$451/'2026 Smoothed'!$AM$101*100</f>
        <v>0</v>
      </c>
      <c r="AB68" s="462">
        <f t="shared" ref="AB68:AB69" si="403">SUM(Z68:AA68)</f>
        <v>0</v>
      </c>
      <c r="AC68" s="462">
        <f>'2026 Smoothed'!$AJ$451/'2026 Smoothed'!$AM$101*100</f>
        <v>0</v>
      </c>
      <c r="AD68" s="463">
        <f t="shared" ref="AD68:AD69" si="404">V68+Y68+AB68+AC68</f>
        <v>3.4521152580296537</v>
      </c>
      <c r="AE68" s="464">
        <f>'2027 Smoothed'!$W$451/'2027 Smoothed'!$AM$101*100</f>
        <v>-5.9690409562189091</v>
      </c>
      <c r="AF68" s="462">
        <f>'2027 Smoothed'!$Z$451/'2027 Smoothed'!$AM$101*100</f>
        <v>0</v>
      </c>
      <c r="AG68" s="462">
        <f>'2027 Smoothed'!$AB$451/'2027 Smoothed'!$AM$101*100</f>
        <v>0</v>
      </c>
      <c r="AH68" s="462">
        <f t="shared" ref="AH68:AH69" si="405">SUM(AF68:AG68)</f>
        <v>0</v>
      </c>
      <c r="AI68" s="462">
        <f>'2027 Smoothed'!$AE$451/'2027 Smoothed'!$AM$101*100</f>
        <v>0</v>
      </c>
      <c r="AJ68" s="462">
        <f>'2027 Smoothed'!$AG$451/'2027 Smoothed'!$AM$101*100</f>
        <v>0</v>
      </c>
      <c r="AK68" s="462">
        <f t="shared" ref="AK68:AK69" si="406">SUM(AI68:AJ68)</f>
        <v>0</v>
      </c>
      <c r="AL68" s="462">
        <f>'2027 Smoothed'!$AJ$451/'2027 Smoothed'!$AM$101*100</f>
        <v>0</v>
      </c>
      <c r="AM68" s="465">
        <f t="shared" ref="AM68:AM69" si="407">AE68+AH68+AK68+AL68</f>
        <v>-5.9690409562189091</v>
      </c>
    </row>
    <row r="69" spans="2:39" ht="15.75">
      <c r="B69" s="405" t="s">
        <v>110</v>
      </c>
      <c r="C69" s="461">
        <f>'2026 Std'!$W$452/'2026 Std'!$AM$101*100</f>
        <v>-9.9230855220666676</v>
      </c>
      <c r="D69" s="462">
        <f>'2026 Std'!$Z$452/'2026 Std'!$AM$101*100</f>
        <v>0</v>
      </c>
      <c r="E69" s="462">
        <f>'2026 Std'!$AB$452/'2026 Std'!$AM$101*100</f>
        <v>0</v>
      </c>
      <c r="F69" s="462">
        <f t="shared" si="396"/>
        <v>0</v>
      </c>
      <c r="G69" s="462">
        <f>'2026 Std'!$AE$452/'2026 Std'!$AM$101*100</f>
        <v>0</v>
      </c>
      <c r="H69" s="462">
        <f>'2026 Std'!$AG$452/'2026 Std'!$AM$101*100</f>
        <v>0</v>
      </c>
      <c r="I69" s="462">
        <f t="shared" si="397"/>
        <v>0</v>
      </c>
      <c r="J69" s="462">
        <f>'2026 Std'!$AJ$452/'2026 Std'!$AM$101*100</f>
        <v>-0.38384194182162834</v>
      </c>
      <c r="K69" s="463">
        <f t="shared" si="398"/>
        <v>-10.306927463888297</v>
      </c>
      <c r="L69" s="464">
        <f>'2027 Std'!$W$452/'2027 Std'!$AM$101*100</f>
        <v>1.9658430533019042</v>
      </c>
      <c r="M69" s="462">
        <f>'2027 Std'!$Z$452/'2027 Std'!$AM$101*100</f>
        <v>0</v>
      </c>
      <c r="N69" s="462">
        <f>'2027 Std'!$AB$452/'2027 Std'!$AM$101*100</f>
        <v>0</v>
      </c>
      <c r="O69" s="462">
        <f t="shared" si="399"/>
        <v>0</v>
      </c>
      <c r="P69" s="462">
        <f>'2027 Std'!$AE$452/'2027 Std'!$AM$101*100</f>
        <v>0</v>
      </c>
      <c r="Q69" s="462">
        <f>'2027 Std'!$AG$452/'2027 Std'!$AM$101*100</f>
        <v>0</v>
      </c>
      <c r="R69" s="462">
        <f t="shared" si="400"/>
        <v>0</v>
      </c>
      <c r="S69" s="462">
        <f>'2027 Std'!$AJ$452/'2027 Std'!$AM$101*100</f>
        <v>0</v>
      </c>
      <c r="T69" s="465">
        <f t="shared" si="401"/>
        <v>1.9658430533019042</v>
      </c>
      <c r="U69" s="466"/>
      <c r="V69" s="461">
        <f>'2026 Smoothed'!$W$452/'2026 Smoothed'!$AM$101*100</f>
        <v>-9.9230855220666676</v>
      </c>
      <c r="W69" s="462">
        <f>'2026 Smoothed'!$Z$452/'2026 Smoothed'!$AM$101*100</f>
        <v>0</v>
      </c>
      <c r="X69" s="462">
        <f>'2026 Smoothed'!$AB$452/'2026 Smoothed'!$AM$101*100</f>
        <v>0</v>
      </c>
      <c r="Y69" s="462">
        <f t="shared" si="402"/>
        <v>0</v>
      </c>
      <c r="Z69" s="462">
        <f>'2026 Smoothed'!$AE$452/'2026 Smoothed'!$AM$101*100</f>
        <v>0</v>
      </c>
      <c r="AA69" s="462">
        <f>'2026 Smoothed'!$AG$452/'2026 Smoothed'!$AM$101*100</f>
        <v>0</v>
      </c>
      <c r="AB69" s="462">
        <f t="shared" si="403"/>
        <v>0</v>
      </c>
      <c r="AC69" s="462">
        <f>'2026 Smoothed'!$AJ$452/'2026 Smoothed'!$AM$101*100</f>
        <v>-0.38384194182162834</v>
      </c>
      <c r="AD69" s="463">
        <f t="shared" si="404"/>
        <v>-10.306927463888297</v>
      </c>
      <c r="AE69" s="464">
        <f>'2027 Smoothed'!$W$452/'2027 Smoothed'!$AM$101*100</f>
        <v>1.9308994666554569</v>
      </c>
      <c r="AF69" s="462">
        <f>'2027 Smoothed'!$Z$452/'2027 Smoothed'!$AM$101*100</f>
        <v>0</v>
      </c>
      <c r="AG69" s="462">
        <f>'2027 Smoothed'!$AB$452/'2027 Smoothed'!$AM$101*100</f>
        <v>0</v>
      </c>
      <c r="AH69" s="462">
        <f t="shared" si="405"/>
        <v>0</v>
      </c>
      <c r="AI69" s="462">
        <f>'2027 Smoothed'!$AE$452/'2027 Smoothed'!$AM$101*100</f>
        <v>0</v>
      </c>
      <c r="AJ69" s="462">
        <f>'2027 Smoothed'!$AG$452/'2027 Smoothed'!$AM$101*100</f>
        <v>0</v>
      </c>
      <c r="AK69" s="462">
        <f t="shared" si="406"/>
        <v>0</v>
      </c>
      <c r="AL69" s="462">
        <f>'2027 Smoothed'!$AJ$452/'2027 Smoothed'!$AM$101*100</f>
        <v>0</v>
      </c>
      <c r="AM69" s="465">
        <f t="shared" si="407"/>
        <v>1.9308994666554569</v>
      </c>
    </row>
    <row r="70" spans="2:39" ht="15.75">
      <c r="B70" s="406" t="s">
        <v>12</v>
      </c>
      <c r="C70" s="468">
        <f t="shared" ref="C70:E70" si="408">C68+C69</f>
        <v>-5.7975853532487456</v>
      </c>
      <c r="D70" s="469">
        <f t="shared" si="408"/>
        <v>-2.3290748334261506</v>
      </c>
      <c r="E70" s="469">
        <f t="shared" si="408"/>
        <v>0</v>
      </c>
      <c r="F70" s="469">
        <f t="shared" ref="F70" si="409">SUM(F68:F69)</f>
        <v>-2.3290748334261506</v>
      </c>
      <c r="G70" s="469">
        <f t="shared" ref="G70:H70" si="410">G68+G69</f>
        <v>0</v>
      </c>
      <c r="H70" s="469">
        <f t="shared" si="410"/>
        <v>0</v>
      </c>
      <c r="I70" s="469">
        <f t="shared" ref="I70" si="411">SUM(I68:I69)</f>
        <v>0</v>
      </c>
      <c r="J70" s="469">
        <f t="shared" ref="J70" si="412">J68+J69</f>
        <v>-0.38384194182162834</v>
      </c>
      <c r="K70" s="470">
        <f t="shared" ref="K70" si="413">SUM(K68:K69)</f>
        <v>-8.5105021284965261</v>
      </c>
      <c r="L70" s="471">
        <f t="shared" ref="L70:N70" si="414">L68+L69</f>
        <v>-0.15879500372566469</v>
      </c>
      <c r="M70" s="469">
        <f t="shared" si="414"/>
        <v>0</v>
      </c>
      <c r="N70" s="469">
        <f t="shared" si="414"/>
        <v>0</v>
      </c>
      <c r="O70" s="469">
        <f t="shared" ref="O70" si="415">SUM(O68:O69)</f>
        <v>0</v>
      </c>
      <c r="P70" s="469">
        <f t="shared" ref="P70:Q70" si="416">P68+P69</f>
        <v>0</v>
      </c>
      <c r="Q70" s="469">
        <f t="shared" si="416"/>
        <v>0</v>
      </c>
      <c r="R70" s="469">
        <f t="shared" ref="R70" si="417">SUM(R68:R69)</f>
        <v>0</v>
      </c>
      <c r="S70" s="469">
        <f t="shared" ref="S70" si="418">S68+S69</f>
        <v>0</v>
      </c>
      <c r="T70" s="472">
        <f t="shared" ref="T70" si="419">SUM(T68:T69)</f>
        <v>-0.15879500372566469</v>
      </c>
      <c r="U70" s="473"/>
      <c r="V70" s="468">
        <f t="shared" ref="V70:X70" si="420">V68+V69</f>
        <v>-4.1418954306108633</v>
      </c>
      <c r="W70" s="469">
        <f t="shared" si="420"/>
        <v>-2.3290748334261506</v>
      </c>
      <c r="X70" s="469">
        <f t="shared" si="420"/>
        <v>0</v>
      </c>
      <c r="Y70" s="469">
        <f t="shared" ref="Y70" si="421">SUM(Y68:Y69)</f>
        <v>-2.3290748334261506</v>
      </c>
      <c r="Z70" s="469">
        <f t="shared" ref="Z70:AA70" si="422">Z68+Z69</f>
        <v>0</v>
      </c>
      <c r="AA70" s="469">
        <f t="shared" si="422"/>
        <v>0</v>
      </c>
      <c r="AB70" s="469">
        <f t="shared" ref="AB70" si="423">SUM(AB68:AB69)</f>
        <v>0</v>
      </c>
      <c r="AC70" s="469">
        <f t="shared" ref="AC70" si="424">AC68+AC69</f>
        <v>-0.38384194182162834</v>
      </c>
      <c r="AD70" s="470">
        <f t="shared" ref="AD70" si="425">SUM(AD68:AD69)</f>
        <v>-6.8548122058586429</v>
      </c>
      <c r="AE70" s="471">
        <f t="shared" ref="AE70:AG70" si="426">AE68+AE69</f>
        <v>-4.0381414895634524</v>
      </c>
      <c r="AF70" s="469">
        <f t="shared" si="426"/>
        <v>0</v>
      </c>
      <c r="AG70" s="469">
        <f t="shared" si="426"/>
        <v>0</v>
      </c>
      <c r="AH70" s="469">
        <f t="shared" ref="AH70" si="427">SUM(AH68:AH69)</f>
        <v>0</v>
      </c>
      <c r="AI70" s="469">
        <f t="shared" ref="AI70:AJ70" si="428">AI68+AI69</f>
        <v>0</v>
      </c>
      <c r="AJ70" s="469">
        <f t="shared" si="428"/>
        <v>0</v>
      </c>
      <c r="AK70" s="469">
        <f t="shared" ref="AK70" si="429">SUM(AK68:AK69)</f>
        <v>0</v>
      </c>
      <c r="AL70" s="469">
        <f t="shared" ref="AL70" si="430">AL68+AL69</f>
        <v>0</v>
      </c>
      <c r="AM70" s="472">
        <f t="shared" ref="AM70" si="431">SUM(AM68:AM69)</f>
        <v>-4.0381414895634524</v>
      </c>
    </row>
    <row r="71" spans="2:39" ht="15.75" outlineLevel="1">
      <c r="B71" s="408" t="s">
        <v>116</v>
      </c>
      <c r="C71" s="461"/>
      <c r="D71" s="462"/>
      <c r="E71" s="462"/>
      <c r="F71" s="474"/>
      <c r="G71" s="462"/>
      <c r="H71" s="462"/>
      <c r="I71" s="474"/>
      <c r="J71" s="462"/>
      <c r="K71" s="475"/>
      <c r="L71" s="464"/>
      <c r="M71" s="462"/>
      <c r="N71" s="462"/>
      <c r="O71" s="474"/>
      <c r="P71" s="462"/>
      <c r="Q71" s="462"/>
      <c r="R71" s="474"/>
      <c r="S71" s="462"/>
      <c r="T71" s="476"/>
      <c r="U71" s="477"/>
      <c r="V71" s="461"/>
      <c r="W71" s="462"/>
      <c r="X71" s="462"/>
      <c r="Y71" s="474"/>
      <c r="Z71" s="462"/>
      <c r="AA71" s="462"/>
      <c r="AB71" s="474"/>
      <c r="AC71" s="462"/>
      <c r="AD71" s="475"/>
      <c r="AE71" s="464"/>
      <c r="AF71" s="462"/>
      <c r="AG71" s="462"/>
      <c r="AH71" s="474"/>
      <c r="AI71" s="462"/>
      <c r="AJ71" s="462"/>
      <c r="AK71" s="474"/>
      <c r="AL71" s="462"/>
      <c r="AM71" s="476"/>
    </row>
    <row r="72" spans="2:39" ht="15.75" outlineLevel="1">
      <c r="B72" s="405" t="s">
        <v>109</v>
      </c>
      <c r="C72" s="461">
        <f>'2026 Std'!$W$457/'2026 Std'!$AM$110*100</f>
        <v>4.5766626901316476</v>
      </c>
      <c r="D72" s="462">
        <f>'2026 Std'!$Z$457/'2026 Std'!$AM$110*100</f>
        <v>-2.6794691220873434</v>
      </c>
      <c r="E72" s="462">
        <f>'2026 Std'!$AB$457/'2026 Std'!$AM$110*100</f>
        <v>0</v>
      </c>
      <c r="F72" s="462">
        <f t="shared" ref="F72:F73" si="432">SUM(D72:E72)</f>
        <v>-2.6794691220873434</v>
      </c>
      <c r="G72" s="462">
        <f>'2026 Std'!$AE$457/'2026 Std'!$AM$110*100</f>
        <v>0</v>
      </c>
      <c r="H72" s="462">
        <f>'2026 Std'!$AG$457/'2026 Std'!$AM$110*100</f>
        <v>0</v>
      </c>
      <c r="I72" s="462">
        <f t="shared" ref="I72:I73" si="433">SUM(G72:H72)</f>
        <v>0</v>
      </c>
      <c r="J72" s="462">
        <f>'2026 Std'!$AJ$457/'2026 Std'!$AM$110*100</f>
        <v>0</v>
      </c>
      <c r="K72" s="463">
        <f t="shared" ref="K72:K73" si="434">C72+F72+I72+J72</f>
        <v>1.8971935680443042</v>
      </c>
      <c r="L72" s="464">
        <f>'2027 Std'!$W$457/'2027 Std'!$AM$110*100</f>
        <v>-1.9816301257497078</v>
      </c>
      <c r="M72" s="462">
        <f>'2027 Std'!$Z$457/'2027 Std'!$AM$110*100</f>
        <v>0</v>
      </c>
      <c r="N72" s="462">
        <f>'2027 Std'!$AB$457/'2027 Std'!$AM$110*100</f>
        <v>0</v>
      </c>
      <c r="O72" s="462">
        <f t="shared" ref="O72:O73" si="435">SUM(M72:N72)</f>
        <v>0</v>
      </c>
      <c r="P72" s="462">
        <f>'2027 Std'!$AE$457/'2027 Std'!$AM$110*100</f>
        <v>0</v>
      </c>
      <c r="Q72" s="462">
        <f>'2027 Std'!$AG$457/'2027 Std'!$AM$110*100</f>
        <v>0</v>
      </c>
      <c r="R72" s="462">
        <f t="shared" ref="R72:R73" si="436">SUM(P72:Q72)</f>
        <v>0</v>
      </c>
      <c r="S72" s="462">
        <f>'2027 Std'!$AJ$457/'2027 Std'!$AM$110*100</f>
        <v>0</v>
      </c>
      <c r="T72" s="465">
        <f t="shared" ref="T72:T73" si="437">L72+O72+R72+S72</f>
        <v>-1.9816301257497078</v>
      </c>
      <c r="U72" s="466"/>
      <c r="V72" s="461">
        <f>'2026 Smoothed'!$W$457/'2026 Smoothed'!$AM$110*100</f>
        <v>6.2365758114562837</v>
      </c>
      <c r="W72" s="462">
        <f>'2026 Smoothed'!$Z$457/'2026 Smoothed'!$AM$110*100</f>
        <v>-2.6794691220873434</v>
      </c>
      <c r="X72" s="462">
        <f>'2026 Smoothed'!$AB$457/'2026 Smoothed'!$AM$110*100</f>
        <v>0</v>
      </c>
      <c r="Y72" s="462">
        <f t="shared" ref="Y72:Y73" si="438">SUM(W72:X72)</f>
        <v>-2.6794691220873434</v>
      </c>
      <c r="Z72" s="462">
        <f>'2026 Smoothed'!$AE$457/'2026 Smoothed'!$AM$110*100</f>
        <v>0</v>
      </c>
      <c r="AA72" s="462">
        <f>'2026 Smoothed'!$AG$457/'2026 Smoothed'!$AM$110*100</f>
        <v>0</v>
      </c>
      <c r="AB72" s="462">
        <f t="shared" ref="AB72:AB73" si="439">SUM(Z72:AA72)</f>
        <v>0</v>
      </c>
      <c r="AC72" s="462">
        <f>'2026 Smoothed'!$AJ$457/'2026 Smoothed'!$AM$110*100</f>
        <v>0</v>
      </c>
      <c r="AD72" s="463">
        <f t="shared" ref="AD72:AD73" si="440">V72+Y72+AB72+AC72</f>
        <v>3.5571066893689403</v>
      </c>
      <c r="AE72" s="464">
        <f>'2027 Smoothed'!$W$457/'2027 Smoothed'!$AM$110*100</f>
        <v>-5.885265951737086</v>
      </c>
      <c r="AF72" s="462">
        <f>'2027 Smoothed'!$Z$457/'2027 Smoothed'!$AM$110*100</f>
        <v>0</v>
      </c>
      <c r="AG72" s="462">
        <f>'2027 Smoothed'!$AB$457/'2027 Smoothed'!$AM$110*100</f>
        <v>0</v>
      </c>
      <c r="AH72" s="462">
        <f t="shared" ref="AH72:AH73" si="441">SUM(AF72:AG72)</f>
        <v>0</v>
      </c>
      <c r="AI72" s="462">
        <f>'2027 Smoothed'!$AE$457/'2027 Smoothed'!$AM$110*100</f>
        <v>0</v>
      </c>
      <c r="AJ72" s="462">
        <f>'2027 Smoothed'!$AG$457/'2027 Smoothed'!$AM$110*100</f>
        <v>0</v>
      </c>
      <c r="AK72" s="462">
        <f t="shared" ref="AK72:AK73" si="442">SUM(AI72:AJ72)</f>
        <v>0</v>
      </c>
      <c r="AL72" s="462">
        <f>'2027 Smoothed'!$AJ$457/'2027 Smoothed'!$AM$110*100</f>
        <v>0</v>
      </c>
      <c r="AM72" s="465">
        <f t="shared" ref="AM72:AM73" si="443">AE72+AH72+AK72+AL72</f>
        <v>-5.885265951737086</v>
      </c>
    </row>
    <row r="73" spans="2:39" ht="15.75" outlineLevel="1">
      <c r="B73" s="405" t="s">
        <v>110</v>
      </c>
      <c r="C73" s="461">
        <f>'2026 Std'!$W$461/'2026 Std'!$AM$110*100</f>
        <v>-10.253980909728082</v>
      </c>
      <c r="D73" s="462">
        <f>'2026 Std'!$Z$461/'2026 Std'!$AM$110*100</f>
        <v>0</v>
      </c>
      <c r="E73" s="462">
        <f>'2026 Std'!$AB$461/'2026 Std'!$AM$110*100</f>
        <v>0</v>
      </c>
      <c r="F73" s="462">
        <f t="shared" si="432"/>
        <v>0</v>
      </c>
      <c r="G73" s="462">
        <f>'2026 Std'!$AE$461/'2026 Std'!$AM$110*100</f>
        <v>0</v>
      </c>
      <c r="H73" s="462">
        <f>'2026 Std'!$AG$461/'2026 Std'!$AM$110*100</f>
        <v>0</v>
      </c>
      <c r="I73" s="462">
        <f t="shared" si="433"/>
        <v>0</v>
      </c>
      <c r="J73" s="462">
        <f>'2026 Std'!$AJ$461/'2026 Std'!$AM$110*100</f>
        <v>-1.464190777096909E-2</v>
      </c>
      <c r="K73" s="463">
        <f t="shared" si="434"/>
        <v>-10.26862281749905</v>
      </c>
      <c r="L73" s="464">
        <f>'2027 Std'!$W$461/'2027 Std'!$AM$110*100</f>
        <v>2.4799649437269733</v>
      </c>
      <c r="M73" s="462">
        <f>'2027 Std'!$Z$461/'2027 Std'!$AM$110*100</f>
        <v>0</v>
      </c>
      <c r="N73" s="462">
        <f>'2027 Std'!$AB$461/'2027 Std'!$AM$110*100</f>
        <v>0</v>
      </c>
      <c r="O73" s="462">
        <f t="shared" si="435"/>
        <v>0</v>
      </c>
      <c r="P73" s="462">
        <f>'2027 Std'!$AE$461/'2027 Std'!$AM$110*100</f>
        <v>0</v>
      </c>
      <c r="Q73" s="462">
        <f>'2027 Std'!$AG$461/'2027 Std'!$AM$110*100</f>
        <v>0</v>
      </c>
      <c r="R73" s="462">
        <f t="shared" si="436"/>
        <v>0</v>
      </c>
      <c r="S73" s="462">
        <f>'2027 Std'!$AJ$461/'2027 Std'!$AM$110*100</f>
        <v>0</v>
      </c>
      <c r="T73" s="465">
        <f t="shared" si="437"/>
        <v>2.4799649437269733</v>
      </c>
      <c r="U73" s="466"/>
      <c r="V73" s="461">
        <f>'2026 Smoothed'!$W$461/'2026 Smoothed'!$AM$110*100</f>
        <v>-10.253980909728082</v>
      </c>
      <c r="W73" s="462">
        <f>'2026 Smoothed'!$Z$461/'2026 Smoothed'!$AM$110*100</f>
        <v>0</v>
      </c>
      <c r="X73" s="462">
        <f>'2026 Smoothed'!$AB$461/'2026 Smoothed'!$AM$110*100</f>
        <v>0</v>
      </c>
      <c r="Y73" s="462">
        <f t="shared" si="438"/>
        <v>0</v>
      </c>
      <c r="Z73" s="462">
        <f>'2026 Smoothed'!$AE$461/'2026 Smoothed'!$AM$110*100</f>
        <v>0</v>
      </c>
      <c r="AA73" s="462">
        <f>'2026 Smoothed'!$AG$461/'2026 Smoothed'!$AM$110*100</f>
        <v>0</v>
      </c>
      <c r="AB73" s="462">
        <f t="shared" si="439"/>
        <v>0</v>
      </c>
      <c r="AC73" s="462">
        <f>'2026 Smoothed'!$AJ$461/'2026 Smoothed'!$AM$110*100</f>
        <v>-1.464190777096909E-2</v>
      </c>
      <c r="AD73" s="463">
        <f t="shared" si="440"/>
        <v>-10.26862281749905</v>
      </c>
      <c r="AE73" s="464">
        <f>'2027 Smoothed'!$W$461/'2027 Smoothed'!$AM$110*100</f>
        <v>2.4358380999873805</v>
      </c>
      <c r="AF73" s="462">
        <f>'2027 Smoothed'!$Z$461/'2027 Smoothed'!$AM$110*100</f>
        <v>0</v>
      </c>
      <c r="AG73" s="462">
        <f>'2027 Smoothed'!$AB$461/'2027 Smoothed'!$AM$110*100</f>
        <v>0</v>
      </c>
      <c r="AH73" s="462">
        <f t="shared" si="441"/>
        <v>0</v>
      </c>
      <c r="AI73" s="462">
        <f>'2027 Smoothed'!$AE$461/'2027 Smoothed'!$AM$110*100</f>
        <v>0</v>
      </c>
      <c r="AJ73" s="462">
        <f>'2027 Smoothed'!$AG$461/'2027 Smoothed'!$AM$110*100</f>
        <v>0</v>
      </c>
      <c r="AK73" s="462">
        <f t="shared" si="442"/>
        <v>0</v>
      </c>
      <c r="AL73" s="462">
        <f>'2027 Smoothed'!$AJ$461/'2027 Smoothed'!$AM$110*100</f>
        <v>0</v>
      </c>
      <c r="AM73" s="465">
        <f t="shared" si="443"/>
        <v>2.4358380999873805</v>
      </c>
    </row>
    <row r="74" spans="2:39" ht="15.75" outlineLevel="1">
      <c r="B74" s="406" t="s">
        <v>12</v>
      </c>
      <c r="C74" s="468">
        <f t="shared" ref="C74:E74" si="444">C72+C73</f>
        <v>-5.677318219596434</v>
      </c>
      <c r="D74" s="469">
        <f t="shared" si="444"/>
        <v>-2.6794691220873434</v>
      </c>
      <c r="E74" s="469">
        <f t="shared" si="444"/>
        <v>0</v>
      </c>
      <c r="F74" s="469">
        <f t="shared" ref="F74" si="445">SUM(F72:F73)</f>
        <v>-2.6794691220873434</v>
      </c>
      <c r="G74" s="469">
        <f t="shared" ref="G74:H74" si="446">G72+G73</f>
        <v>0</v>
      </c>
      <c r="H74" s="469">
        <f t="shared" si="446"/>
        <v>0</v>
      </c>
      <c r="I74" s="469">
        <f t="shared" ref="I74" si="447">SUM(I72:I73)</f>
        <v>0</v>
      </c>
      <c r="J74" s="469">
        <f t="shared" ref="J74" si="448">J72+J73</f>
        <v>-1.464190777096909E-2</v>
      </c>
      <c r="K74" s="470">
        <f t="shared" ref="K74" si="449">SUM(K72:K73)</f>
        <v>-8.3714292494547458</v>
      </c>
      <c r="L74" s="471">
        <f t="shared" ref="L74:N74" si="450">L72+L73</f>
        <v>0.49833481797726553</v>
      </c>
      <c r="M74" s="469">
        <f t="shared" si="450"/>
        <v>0</v>
      </c>
      <c r="N74" s="469">
        <f t="shared" si="450"/>
        <v>0</v>
      </c>
      <c r="O74" s="469">
        <f t="shared" ref="O74" si="451">SUM(O72:O73)</f>
        <v>0</v>
      </c>
      <c r="P74" s="469">
        <f t="shared" ref="P74:Q74" si="452">P72+P73</f>
        <v>0</v>
      </c>
      <c r="Q74" s="469">
        <f t="shared" si="452"/>
        <v>0</v>
      </c>
      <c r="R74" s="469">
        <f t="shared" ref="R74" si="453">SUM(R72:R73)</f>
        <v>0</v>
      </c>
      <c r="S74" s="469">
        <f t="shared" ref="S74" si="454">S72+S73</f>
        <v>0</v>
      </c>
      <c r="T74" s="472">
        <f t="shared" ref="T74" si="455">SUM(T72:T73)</f>
        <v>0.49833481797726553</v>
      </c>
      <c r="U74" s="473"/>
      <c r="V74" s="468">
        <f t="shared" ref="V74:X74" si="456">V72+V73</f>
        <v>-4.0174050982717979</v>
      </c>
      <c r="W74" s="469">
        <f t="shared" si="456"/>
        <v>-2.6794691220873434</v>
      </c>
      <c r="X74" s="469">
        <f t="shared" si="456"/>
        <v>0</v>
      </c>
      <c r="Y74" s="469">
        <f t="shared" ref="Y74" si="457">SUM(Y72:Y73)</f>
        <v>-2.6794691220873434</v>
      </c>
      <c r="Z74" s="469">
        <f t="shared" ref="Z74:AA74" si="458">Z72+Z73</f>
        <v>0</v>
      </c>
      <c r="AA74" s="469">
        <f t="shared" si="458"/>
        <v>0</v>
      </c>
      <c r="AB74" s="469">
        <f t="shared" ref="AB74" si="459">SUM(AB72:AB73)</f>
        <v>0</v>
      </c>
      <c r="AC74" s="469">
        <f t="shared" ref="AC74" si="460">AC72+AC73</f>
        <v>-1.464190777096909E-2</v>
      </c>
      <c r="AD74" s="470">
        <f t="shared" ref="AD74" si="461">SUM(AD72:AD73)</f>
        <v>-6.7115161281301106</v>
      </c>
      <c r="AE74" s="471">
        <f t="shared" ref="AE74:AG74" si="462">AE72+AE73</f>
        <v>-3.4494278517497055</v>
      </c>
      <c r="AF74" s="469">
        <f t="shared" si="462"/>
        <v>0</v>
      </c>
      <c r="AG74" s="469">
        <f t="shared" si="462"/>
        <v>0</v>
      </c>
      <c r="AH74" s="469">
        <f t="shared" ref="AH74" si="463">SUM(AH72:AH73)</f>
        <v>0</v>
      </c>
      <c r="AI74" s="469">
        <f t="shared" ref="AI74:AJ74" si="464">AI72+AI73</f>
        <v>0</v>
      </c>
      <c r="AJ74" s="469">
        <f t="shared" si="464"/>
        <v>0</v>
      </c>
      <c r="AK74" s="469">
        <f t="shared" ref="AK74" si="465">SUM(AK72:AK73)</f>
        <v>0</v>
      </c>
      <c r="AL74" s="469">
        <f t="shared" ref="AL74" si="466">AL72+AL73</f>
        <v>0</v>
      </c>
      <c r="AM74" s="472">
        <f t="shared" ref="AM74" si="467">SUM(AM72:AM73)</f>
        <v>-3.4494278517497055</v>
      </c>
    </row>
    <row r="75" spans="2:39" ht="15.75" outlineLevel="1">
      <c r="B75" s="408" t="s">
        <v>117</v>
      </c>
      <c r="C75" s="461"/>
      <c r="D75" s="462"/>
      <c r="E75" s="462"/>
      <c r="F75" s="474"/>
      <c r="G75" s="462"/>
      <c r="H75" s="462"/>
      <c r="I75" s="474"/>
      <c r="J75" s="462"/>
      <c r="K75" s="475"/>
      <c r="L75" s="464"/>
      <c r="M75" s="462"/>
      <c r="N75" s="462"/>
      <c r="O75" s="474"/>
      <c r="P75" s="462"/>
      <c r="Q75" s="462"/>
      <c r="R75" s="474"/>
      <c r="S75" s="462"/>
      <c r="T75" s="476"/>
      <c r="U75" s="477"/>
      <c r="V75" s="461"/>
      <c r="W75" s="462"/>
      <c r="X75" s="462"/>
      <c r="Y75" s="474"/>
      <c r="Z75" s="462"/>
      <c r="AA75" s="462"/>
      <c r="AB75" s="474"/>
      <c r="AC75" s="462"/>
      <c r="AD75" s="475"/>
      <c r="AE75" s="464"/>
      <c r="AF75" s="462"/>
      <c r="AG75" s="462"/>
      <c r="AH75" s="474"/>
      <c r="AI75" s="462"/>
      <c r="AJ75" s="462"/>
      <c r="AK75" s="474"/>
      <c r="AL75" s="462"/>
      <c r="AM75" s="476"/>
    </row>
    <row r="76" spans="2:39" ht="15.75" outlineLevel="1">
      <c r="B76" s="405" t="s">
        <v>109</v>
      </c>
      <c r="C76" s="461">
        <f>'2026 Std'!$W$465/'2026 Std'!$AM$118*100</f>
        <v>4.3985178300339687</v>
      </c>
      <c r="D76" s="462">
        <f>'2026 Std'!$Z$465/'2026 Std'!$AM$118*100</f>
        <v>-2.5751718023570622</v>
      </c>
      <c r="E76" s="462">
        <f>'2026 Std'!$AB$465/'2026 Std'!$AM$118*100</f>
        <v>0</v>
      </c>
      <c r="F76" s="462">
        <f t="shared" ref="F76:F77" si="468">SUM(D76:E76)</f>
        <v>-2.5751718023570622</v>
      </c>
      <c r="G76" s="462">
        <f>'2026 Std'!$AE$465/'2026 Std'!$AM$118*100</f>
        <v>0</v>
      </c>
      <c r="H76" s="462">
        <f>'2026 Std'!$AG$465/'2026 Std'!$AM$118*100</f>
        <v>0</v>
      </c>
      <c r="I76" s="462">
        <f t="shared" ref="I76:I77" si="469">SUM(G76:H76)</f>
        <v>0</v>
      </c>
      <c r="J76" s="462">
        <f>'2026 Std'!$AJ$465/'2026 Std'!$AM$118*100</f>
        <v>0</v>
      </c>
      <c r="K76" s="463">
        <f t="shared" ref="K76:K77" si="470">C76+F76+I76+J76</f>
        <v>1.8233460276769065</v>
      </c>
      <c r="L76" s="464">
        <f>'2027 Std'!$W$465/'2027 Std'!$AM$118*100</f>
        <v>-1.8871350907856359</v>
      </c>
      <c r="M76" s="462">
        <f>'2027 Std'!$Z$465/'2027 Std'!$AM$118*100</f>
        <v>0</v>
      </c>
      <c r="N76" s="462">
        <f>'2027 Std'!$AB$465/'2027 Std'!$AM$118*100</f>
        <v>0</v>
      </c>
      <c r="O76" s="462">
        <f t="shared" ref="O76:O77" si="471">SUM(M76:N76)</f>
        <v>0</v>
      </c>
      <c r="P76" s="462">
        <f>'2027 Std'!$AE$465/'2027 Std'!$AM$118*100</f>
        <v>0</v>
      </c>
      <c r="Q76" s="462">
        <f>'2027 Std'!$AG$465/'2027 Std'!$AM$118*100</f>
        <v>0</v>
      </c>
      <c r="R76" s="462">
        <f t="shared" ref="R76:R77" si="472">SUM(P76:Q76)</f>
        <v>0</v>
      </c>
      <c r="S76" s="462">
        <f>'2027 Std'!$AJ$465/'2027 Std'!$AM$118*100</f>
        <v>0</v>
      </c>
      <c r="T76" s="465">
        <f t="shared" ref="T76:T77" si="473">L76+O76+R76+S76</f>
        <v>-1.8871350907856359</v>
      </c>
      <c r="U76" s="466"/>
      <c r="V76" s="461">
        <f>'2026 Smoothed'!$W$465/'2026 Smoothed'!$AM$118*100</f>
        <v>5.9938194624214169</v>
      </c>
      <c r="W76" s="462">
        <f>'2026 Smoothed'!$Z$465/'2026 Smoothed'!$AM$118*100</f>
        <v>-2.5751718023570622</v>
      </c>
      <c r="X76" s="462">
        <f>'2026 Smoothed'!$AB$465/'2026 Smoothed'!$AM$118*100</f>
        <v>0</v>
      </c>
      <c r="Y76" s="462">
        <f t="shared" ref="Y76:Y77" si="474">SUM(W76:X76)</f>
        <v>-2.5751718023570622</v>
      </c>
      <c r="Z76" s="462">
        <f>'2026 Smoothed'!$AE$465/'2026 Smoothed'!$AM$118*100</f>
        <v>0</v>
      </c>
      <c r="AA76" s="462">
        <f>'2026 Smoothed'!$AG$465/'2026 Smoothed'!$AM$118*100</f>
        <v>0</v>
      </c>
      <c r="AB76" s="462">
        <f t="shared" ref="AB76:AB77" si="475">SUM(Z76:AA76)</f>
        <v>0</v>
      </c>
      <c r="AC76" s="462">
        <f>'2026 Smoothed'!$AJ$465/'2026 Smoothed'!$AM$118*100</f>
        <v>0</v>
      </c>
      <c r="AD76" s="463">
        <f t="shared" ref="AD76:AD77" si="476">V76+Y76+AB76+AC76</f>
        <v>3.4186476600643547</v>
      </c>
      <c r="AE76" s="464">
        <f>'2027 Smoothed'!$W$465/'2027 Smoothed'!$AM$118*100</f>
        <v>-5.6093835405771442</v>
      </c>
      <c r="AF76" s="462">
        <f>'2027 Smoothed'!$Z$465/'2027 Smoothed'!$AM$118*100</f>
        <v>0</v>
      </c>
      <c r="AG76" s="462">
        <f>'2027 Smoothed'!$AB$465/'2027 Smoothed'!$AM$118*100</f>
        <v>0</v>
      </c>
      <c r="AH76" s="462">
        <f t="shared" ref="AH76:AH77" si="477">SUM(AF76:AG76)</f>
        <v>0</v>
      </c>
      <c r="AI76" s="462">
        <f>'2027 Smoothed'!$AE$465/'2027 Smoothed'!$AM$118*100</f>
        <v>0</v>
      </c>
      <c r="AJ76" s="462">
        <f>'2027 Smoothed'!$AG$465/'2027 Smoothed'!$AM$118*100</f>
        <v>0</v>
      </c>
      <c r="AK76" s="462">
        <f t="shared" ref="AK76:AK77" si="478">SUM(AI76:AJ76)</f>
        <v>0</v>
      </c>
      <c r="AL76" s="462">
        <f>'2027 Smoothed'!$AJ$465/'2027 Smoothed'!$AM$118*100</f>
        <v>0</v>
      </c>
      <c r="AM76" s="465">
        <f t="shared" ref="AM76:AM77" si="479">AE76+AH76+AK76+AL76</f>
        <v>-5.6093835405771442</v>
      </c>
    </row>
    <row r="77" spans="2:39" ht="15.75" outlineLevel="1">
      <c r="B77" s="405" t="s">
        <v>110</v>
      </c>
      <c r="C77" s="461">
        <f>'2026 Std'!$W$469/'2026 Std'!$AM$118*100</f>
        <v>-9.3208698403935841</v>
      </c>
      <c r="D77" s="462">
        <f>'2026 Std'!$Z$469/'2026 Std'!$AM$118*100</f>
        <v>0</v>
      </c>
      <c r="E77" s="462">
        <f>'2026 Std'!$AB$469/'2026 Std'!$AM$118*100</f>
        <v>0</v>
      </c>
      <c r="F77" s="462">
        <f t="shared" si="468"/>
        <v>0</v>
      </c>
      <c r="G77" s="462">
        <f>'2026 Std'!$AE$469/'2026 Std'!$AM$118*100</f>
        <v>0</v>
      </c>
      <c r="H77" s="462">
        <f>'2026 Std'!$AG$469/'2026 Std'!$AM$118*100</f>
        <v>0</v>
      </c>
      <c r="I77" s="462">
        <f t="shared" si="469"/>
        <v>0</v>
      </c>
      <c r="J77" s="462">
        <f>'2026 Std'!$AJ$469/'2026 Std'!$AM$118*100</f>
        <v>-0.27440355271017874</v>
      </c>
      <c r="K77" s="463">
        <f t="shared" si="470"/>
        <v>-9.5952733931037635</v>
      </c>
      <c r="L77" s="464">
        <f>'2027 Std'!$W$469/'2027 Std'!$AM$118*100</f>
        <v>2.703329086279199</v>
      </c>
      <c r="M77" s="462">
        <f>'2027 Std'!$Z$469/'2027 Std'!$AM$118*100</f>
        <v>0</v>
      </c>
      <c r="N77" s="462">
        <f>'2027 Std'!$AB$469/'2027 Std'!$AM$118*100</f>
        <v>0</v>
      </c>
      <c r="O77" s="462">
        <f t="shared" si="471"/>
        <v>0</v>
      </c>
      <c r="P77" s="462">
        <f>'2027 Std'!$AE$469/'2027 Std'!$AM$118*100</f>
        <v>0</v>
      </c>
      <c r="Q77" s="462">
        <f>'2027 Std'!$AG$469/'2027 Std'!$AM$118*100</f>
        <v>0</v>
      </c>
      <c r="R77" s="462">
        <f t="shared" si="472"/>
        <v>0</v>
      </c>
      <c r="S77" s="462">
        <f>'2027 Std'!$AJ$469/'2027 Std'!$AM$118*100</f>
        <v>0</v>
      </c>
      <c r="T77" s="465">
        <f t="shared" si="473"/>
        <v>2.703329086279199</v>
      </c>
      <c r="U77" s="466"/>
      <c r="V77" s="461">
        <f>'2026 Smoothed'!$W$469/'2026 Smoothed'!$AM$118*100</f>
        <v>-9.3208698403935841</v>
      </c>
      <c r="W77" s="462">
        <f>'2026 Smoothed'!$Z$469/'2026 Smoothed'!$AM$118*100</f>
        <v>0</v>
      </c>
      <c r="X77" s="462">
        <f>'2026 Smoothed'!$AB$469/'2026 Smoothed'!$AM$118*100</f>
        <v>0</v>
      </c>
      <c r="Y77" s="462">
        <f t="shared" si="474"/>
        <v>0</v>
      </c>
      <c r="Z77" s="462">
        <f>'2026 Smoothed'!$AE$469/'2026 Smoothed'!$AM$118*100</f>
        <v>0</v>
      </c>
      <c r="AA77" s="462">
        <f>'2026 Smoothed'!$AG$469/'2026 Smoothed'!$AM$118*100</f>
        <v>0</v>
      </c>
      <c r="AB77" s="462">
        <f t="shared" si="475"/>
        <v>0</v>
      </c>
      <c r="AC77" s="462">
        <f>'2026 Smoothed'!$AJ$469/'2026 Smoothed'!$AM$118*100</f>
        <v>-0.27440355271017874</v>
      </c>
      <c r="AD77" s="463">
        <f t="shared" si="476"/>
        <v>-9.5952733931037635</v>
      </c>
      <c r="AE77" s="464">
        <f>'2027 Smoothed'!$W$469/'2027 Smoothed'!$AM$118*100</f>
        <v>2.6574826816673673</v>
      </c>
      <c r="AF77" s="462">
        <f>'2027 Smoothed'!$Z$469/'2027 Smoothed'!$AM$118*100</f>
        <v>0</v>
      </c>
      <c r="AG77" s="462">
        <f>'2027 Smoothed'!$AB$469/'2027 Smoothed'!$AM$118*100</f>
        <v>0</v>
      </c>
      <c r="AH77" s="462">
        <f t="shared" si="477"/>
        <v>0</v>
      </c>
      <c r="AI77" s="462">
        <f>'2027 Smoothed'!$AE$469/'2027 Smoothed'!$AM$118*100</f>
        <v>0</v>
      </c>
      <c r="AJ77" s="462">
        <f>'2027 Smoothed'!$AG$469/'2027 Smoothed'!$AM$118*100</f>
        <v>0</v>
      </c>
      <c r="AK77" s="462">
        <f t="shared" si="478"/>
        <v>0</v>
      </c>
      <c r="AL77" s="462">
        <f>'2027 Smoothed'!$AJ$469/'2027 Smoothed'!$AM$118*100</f>
        <v>0</v>
      </c>
      <c r="AM77" s="465">
        <f t="shared" si="479"/>
        <v>2.6574826816673673</v>
      </c>
    </row>
    <row r="78" spans="2:39" ht="15.75" outlineLevel="1">
      <c r="B78" s="406" t="s">
        <v>12</v>
      </c>
      <c r="C78" s="468">
        <f t="shared" ref="C78:E78" si="480">C76+C77</f>
        <v>-4.9223520103596154</v>
      </c>
      <c r="D78" s="469">
        <f t="shared" si="480"/>
        <v>-2.5751718023570622</v>
      </c>
      <c r="E78" s="469">
        <f t="shared" si="480"/>
        <v>0</v>
      </c>
      <c r="F78" s="469">
        <f t="shared" ref="F78" si="481">SUM(F76:F77)</f>
        <v>-2.5751718023570622</v>
      </c>
      <c r="G78" s="469">
        <f t="shared" ref="G78:H78" si="482">G76+G77</f>
        <v>0</v>
      </c>
      <c r="H78" s="469">
        <f t="shared" si="482"/>
        <v>0</v>
      </c>
      <c r="I78" s="469">
        <f t="shared" ref="I78" si="483">SUM(I76:I77)</f>
        <v>0</v>
      </c>
      <c r="J78" s="469">
        <f t="shared" ref="J78" si="484">J76+J77</f>
        <v>-0.27440355271017874</v>
      </c>
      <c r="K78" s="470">
        <f t="shared" ref="K78" si="485">SUM(K76:K77)</f>
        <v>-7.7719273654268566</v>
      </c>
      <c r="L78" s="471">
        <f t="shared" ref="L78:N78" si="486">L76+L77</f>
        <v>0.81619399549356308</v>
      </c>
      <c r="M78" s="469">
        <f t="shared" si="486"/>
        <v>0</v>
      </c>
      <c r="N78" s="469">
        <f t="shared" si="486"/>
        <v>0</v>
      </c>
      <c r="O78" s="469">
        <f t="shared" ref="O78" si="487">SUM(O76:O77)</f>
        <v>0</v>
      </c>
      <c r="P78" s="469">
        <f t="shared" ref="P78:Q78" si="488">P76+P77</f>
        <v>0</v>
      </c>
      <c r="Q78" s="469">
        <f t="shared" si="488"/>
        <v>0</v>
      </c>
      <c r="R78" s="469">
        <f t="shared" ref="R78" si="489">SUM(R76:R77)</f>
        <v>0</v>
      </c>
      <c r="S78" s="469">
        <f t="shared" ref="S78" si="490">S76+S77</f>
        <v>0</v>
      </c>
      <c r="T78" s="472">
        <f t="shared" ref="T78" si="491">SUM(T76:T77)</f>
        <v>0.81619399549356308</v>
      </c>
      <c r="U78" s="473"/>
      <c r="V78" s="468">
        <f t="shared" ref="V78:X78" si="492">V76+V77</f>
        <v>-3.3270503779721672</v>
      </c>
      <c r="W78" s="469">
        <f t="shared" si="492"/>
        <v>-2.5751718023570622</v>
      </c>
      <c r="X78" s="469">
        <f t="shared" si="492"/>
        <v>0</v>
      </c>
      <c r="Y78" s="469">
        <f t="shared" ref="Y78" si="493">SUM(Y76:Y77)</f>
        <v>-2.5751718023570622</v>
      </c>
      <c r="Z78" s="469">
        <f t="shared" ref="Z78:AA78" si="494">Z76+Z77</f>
        <v>0</v>
      </c>
      <c r="AA78" s="469">
        <f t="shared" si="494"/>
        <v>0</v>
      </c>
      <c r="AB78" s="469">
        <f t="shared" ref="AB78" si="495">SUM(AB76:AB77)</f>
        <v>0</v>
      </c>
      <c r="AC78" s="469">
        <f t="shared" ref="AC78" si="496">AC76+AC77</f>
        <v>-0.27440355271017874</v>
      </c>
      <c r="AD78" s="470">
        <f t="shared" ref="AD78" si="497">SUM(AD76:AD77)</f>
        <v>-6.1766257330394083</v>
      </c>
      <c r="AE78" s="471">
        <f t="shared" ref="AE78:AG78" si="498">AE76+AE77</f>
        <v>-2.9519008589097768</v>
      </c>
      <c r="AF78" s="469">
        <f t="shared" si="498"/>
        <v>0</v>
      </c>
      <c r="AG78" s="469">
        <f t="shared" si="498"/>
        <v>0</v>
      </c>
      <c r="AH78" s="469">
        <f t="shared" ref="AH78" si="499">SUM(AH76:AH77)</f>
        <v>0</v>
      </c>
      <c r="AI78" s="469">
        <f t="shared" ref="AI78:AJ78" si="500">AI76+AI77</f>
        <v>0</v>
      </c>
      <c r="AJ78" s="469">
        <f t="shared" si="500"/>
        <v>0</v>
      </c>
      <c r="AK78" s="469">
        <f t="shared" ref="AK78" si="501">SUM(AK76:AK77)</f>
        <v>0</v>
      </c>
      <c r="AL78" s="469">
        <f t="shared" ref="AL78" si="502">AL76+AL77</f>
        <v>0</v>
      </c>
      <c r="AM78" s="472">
        <f t="shared" ref="AM78" si="503">SUM(AM76:AM77)</f>
        <v>-2.9519008589097768</v>
      </c>
    </row>
    <row r="79" spans="2:39" ht="15.75" outlineLevel="1">
      <c r="B79" s="408" t="s">
        <v>118</v>
      </c>
      <c r="C79" s="461"/>
      <c r="D79" s="462"/>
      <c r="E79" s="462"/>
      <c r="F79" s="474"/>
      <c r="G79" s="462"/>
      <c r="H79" s="462"/>
      <c r="I79" s="474"/>
      <c r="J79" s="462"/>
      <c r="K79" s="475"/>
      <c r="L79" s="464"/>
      <c r="M79" s="462"/>
      <c r="N79" s="462"/>
      <c r="O79" s="474"/>
      <c r="P79" s="462"/>
      <c r="Q79" s="462"/>
      <c r="R79" s="474"/>
      <c r="S79" s="462"/>
      <c r="T79" s="476"/>
      <c r="U79" s="477"/>
      <c r="V79" s="461"/>
      <c r="W79" s="462"/>
      <c r="X79" s="462"/>
      <c r="Y79" s="474"/>
      <c r="Z79" s="462"/>
      <c r="AA79" s="462"/>
      <c r="AB79" s="474"/>
      <c r="AC79" s="462"/>
      <c r="AD79" s="475"/>
      <c r="AE79" s="464"/>
      <c r="AF79" s="462"/>
      <c r="AG79" s="462"/>
      <c r="AH79" s="474"/>
      <c r="AI79" s="462"/>
      <c r="AJ79" s="462"/>
      <c r="AK79" s="474"/>
      <c r="AL79" s="462"/>
      <c r="AM79" s="476"/>
    </row>
    <row r="80" spans="2:39" ht="15.75" outlineLevel="1">
      <c r="B80" s="405" t="s">
        <v>109</v>
      </c>
      <c r="C80" s="461">
        <f>'2026 Std'!$W$476/'2026 Std'!$AM$129*100</f>
        <v>5.1310720897735109</v>
      </c>
      <c r="D80" s="462">
        <f>'2026 Std'!$Z$476/'2026 Std'!$AM$129*100</f>
        <v>-3.0040556096470388</v>
      </c>
      <c r="E80" s="462">
        <f>'2026 Std'!$AB$476/'2026 Std'!$AM$129*100</f>
        <v>0</v>
      </c>
      <c r="F80" s="462">
        <f t="shared" ref="F80:F81" si="504">SUM(D80:E80)</f>
        <v>-3.0040556096470388</v>
      </c>
      <c r="G80" s="462">
        <f>'2026 Std'!$AE$476/'2026 Std'!$AM$129*100</f>
        <v>0</v>
      </c>
      <c r="H80" s="462">
        <f>'2026 Std'!$AG$476/'2026 Std'!$AM$129*100</f>
        <v>0</v>
      </c>
      <c r="I80" s="462">
        <f t="shared" ref="I80:I81" si="505">SUM(G80:H80)</f>
        <v>0</v>
      </c>
      <c r="J80" s="462">
        <f>'2026 Std'!$AJ$476/'2026 Std'!$AM$129*100</f>
        <v>0</v>
      </c>
      <c r="K80" s="463">
        <f t="shared" ref="K80:K81" si="506">C80+F80+I80+J80</f>
        <v>2.1270164801264722</v>
      </c>
      <c r="L80" s="464">
        <f>'2027 Std'!$W$476/'2027 Std'!$AM$129*100</f>
        <v>-2.2592216009525332</v>
      </c>
      <c r="M80" s="462">
        <f>'2027 Std'!$Z$476/'2027 Std'!$AM$129*100</f>
        <v>0</v>
      </c>
      <c r="N80" s="462">
        <f>'2027 Std'!$AB$476/'2027 Std'!$AM$129*100</f>
        <v>0</v>
      </c>
      <c r="O80" s="462">
        <f t="shared" ref="O80:O81" si="507">SUM(M80:N80)</f>
        <v>0</v>
      </c>
      <c r="P80" s="462">
        <f>'2027 Std'!$AE$476/'2027 Std'!$AM$129*100</f>
        <v>0</v>
      </c>
      <c r="Q80" s="462">
        <f>'2027 Std'!$AG$476/'2027 Std'!$AM$129*100</f>
        <v>0</v>
      </c>
      <c r="R80" s="462">
        <f t="shared" ref="R80:R81" si="508">SUM(P80:Q80)</f>
        <v>0</v>
      </c>
      <c r="S80" s="462">
        <f>'2027 Std'!$AJ$476/'2027 Std'!$AM$129*100</f>
        <v>0</v>
      </c>
      <c r="T80" s="465">
        <f t="shared" ref="T80:T81" si="509">L80+O80+R80+S80</f>
        <v>-2.2592216009525332</v>
      </c>
      <c r="U80" s="466"/>
      <c r="V80" s="461">
        <f>'2026 Smoothed'!$W$476/'2026 Smoothed'!$AM$129*100</f>
        <v>7.3169707483517046</v>
      </c>
      <c r="W80" s="462">
        <f>'2026 Smoothed'!$Z$476/'2026 Smoothed'!$AM$129*100</f>
        <v>-3.0040556096470388</v>
      </c>
      <c r="X80" s="462">
        <f>'2026 Smoothed'!$AB$476/'2026 Smoothed'!$AM$129*100</f>
        <v>0</v>
      </c>
      <c r="Y80" s="462">
        <f t="shared" ref="Y80:Y81" si="510">SUM(W80:X80)</f>
        <v>-3.0040556096470388</v>
      </c>
      <c r="Z80" s="462">
        <f>'2026 Smoothed'!$AE$476/'2026 Smoothed'!$AM$129*100</f>
        <v>0</v>
      </c>
      <c r="AA80" s="462">
        <f>'2026 Smoothed'!$AG$476/'2026 Smoothed'!$AM$129*100</f>
        <v>0</v>
      </c>
      <c r="AB80" s="462">
        <f t="shared" ref="AB80:AB81" si="511">SUM(Z80:AA80)</f>
        <v>0</v>
      </c>
      <c r="AC80" s="462">
        <f>'2026 Smoothed'!$AJ$476/'2026 Smoothed'!$AM$129*100</f>
        <v>0</v>
      </c>
      <c r="AD80" s="463">
        <f t="shared" ref="AD80:AD81" si="512">V80+Y80+AB80+AC80</f>
        <v>4.3129151387046658</v>
      </c>
      <c r="AE80" s="464">
        <f>'2027 Smoothed'!$W$476/'2027 Smoothed'!$AM$129*100</f>
        <v>-7.206414193862182</v>
      </c>
      <c r="AF80" s="462">
        <f>'2027 Smoothed'!$Z$476/'2027 Smoothed'!$AM$129*100</f>
        <v>0</v>
      </c>
      <c r="AG80" s="462">
        <f>'2027 Smoothed'!$AB$476/'2027 Smoothed'!$AM$129*100</f>
        <v>0</v>
      </c>
      <c r="AH80" s="462">
        <f t="shared" ref="AH80:AH81" si="513">SUM(AF80:AG80)</f>
        <v>0</v>
      </c>
      <c r="AI80" s="462">
        <f>'2027 Smoothed'!$AE$476/'2027 Smoothed'!$AM$129*100</f>
        <v>0</v>
      </c>
      <c r="AJ80" s="462">
        <f>'2027 Smoothed'!$AG$476/'2027 Smoothed'!$AM$129*100</f>
        <v>0</v>
      </c>
      <c r="AK80" s="462">
        <f t="shared" ref="AK80:AK81" si="514">SUM(AI80:AJ80)</f>
        <v>0</v>
      </c>
      <c r="AL80" s="462">
        <f>'2027 Smoothed'!$AJ$476/'2027 Smoothed'!$AM$129*100</f>
        <v>0</v>
      </c>
      <c r="AM80" s="465">
        <f t="shared" ref="AM80:AM81" si="515">AE80+AH80+AK80+AL80</f>
        <v>-7.206414193862182</v>
      </c>
    </row>
    <row r="81" spans="2:39" ht="15.75" outlineLevel="1">
      <c r="B81" s="405" t="s">
        <v>110</v>
      </c>
      <c r="C81" s="461">
        <f>'2026 Std'!$W$480/'2026 Std'!$AM$129*100</f>
        <v>-11.910116951210235</v>
      </c>
      <c r="D81" s="462">
        <f>'2026 Std'!$Z$480/'2026 Std'!$AM$129*100</f>
        <v>0</v>
      </c>
      <c r="E81" s="462">
        <f>'2026 Std'!$AB$480/'2026 Std'!$AM$129*100</f>
        <v>0</v>
      </c>
      <c r="F81" s="462">
        <f t="shared" si="504"/>
        <v>0</v>
      </c>
      <c r="G81" s="462">
        <f>'2026 Std'!$AE$480/'2026 Std'!$AM$129*100</f>
        <v>0</v>
      </c>
      <c r="H81" s="462">
        <f>'2026 Std'!$AG$480/'2026 Std'!$AM$129*100</f>
        <v>0</v>
      </c>
      <c r="I81" s="462">
        <f t="shared" si="505"/>
        <v>0</v>
      </c>
      <c r="J81" s="462">
        <f>'2026 Std'!$AJ$480/'2026 Std'!$AM$129*100</f>
        <v>-1.6415604424300761E-2</v>
      </c>
      <c r="K81" s="463">
        <f t="shared" si="506"/>
        <v>-11.926532555634536</v>
      </c>
      <c r="L81" s="464">
        <f>'2027 Std'!$W$480/'2027 Std'!$AM$129*100</f>
        <v>2.7562681536246316</v>
      </c>
      <c r="M81" s="462">
        <f>'2027 Std'!$Z$480/'2027 Std'!$AM$129*100</f>
        <v>0</v>
      </c>
      <c r="N81" s="462">
        <f>'2027 Std'!$AB$480/'2027 Std'!$AM$129*100</f>
        <v>0</v>
      </c>
      <c r="O81" s="462">
        <f t="shared" si="507"/>
        <v>0</v>
      </c>
      <c r="P81" s="462">
        <f>'2027 Std'!$AE$480/'2027 Std'!$AM$129*100</f>
        <v>0</v>
      </c>
      <c r="Q81" s="462">
        <f>'2027 Std'!$AG$480/'2027 Std'!$AM$129*100</f>
        <v>0</v>
      </c>
      <c r="R81" s="462">
        <f t="shared" si="508"/>
        <v>0</v>
      </c>
      <c r="S81" s="462">
        <f>'2027 Std'!$AJ$480/'2027 Std'!$AM$129*100</f>
        <v>0</v>
      </c>
      <c r="T81" s="465">
        <f t="shared" si="509"/>
        <v>2.7562681536246316</v>
      </c>
      <c r="U81" s="466"/>
      <c r="V81" s="461">
        <f>'2026 Smoothed'!$W$480/'2026 Smoothed'!$AM$129*100</f>
        <v>-11.910116951210235</v>
      </c>
      <c r="W81" s="462">
        <f>'2026 Smoothed'!$Z$480/'2026 Smoothed'!$AM$129*100</f>
        <v>0</v>
      </c>
      <c r="X81" s="462">
        <f>'2026 Smoothed'!$AB$480/'2026 Smoothed'!$AM$129*100</f>
        <v>0</v>
      </c>
      <c r="Y81" s="462">
        <f t="shared" si="510"/>
        <v>0</v>
      </c>
      <c r="Z81" s="462">
        <f>'2026 Smoothed'!$AE$480/'2026 Smoothed'!$AM$129*100</f>
        <v>0</v>
      </c>
      <c r="AA81" s="462">
        <f>'2026 Smoothed'!$AG$480/'2026 Smoothed'!$AM$129*100</f>
        <v>0</v>
      </c>
      <c r="AB81" s="462">
        <f t="shared" si="511"/>
        <v>0</v>
      </c>
      <c r="AC81" s="462">
        <f>'2026 Smoothed'!$AJ$480/'2026 Smoothed'!$AM$129*100</f>
        <v>-1.6415604424300761E-2</v>
      </c>
      <c r="AD81" s="463">
        <f t="shared" si="512"/>
        <v>-11.926532555634536</v>
      </c>
      <c r="AE81" s="464">
        <f>'2027 Smoothed'!$W$480/'2027 Smoothed'!$AM$129*100</f>
        <v>2.6909870124765756</v>
      </c>
      <c r="AF81" s="462">
        <f>'2027 Smoothed'!$Z$480/'2027 Smoothed'!$AM$129*100</f>
        <v>0</v>
      </c>
      <c r="AG81" s="462">
        <f>'2027 Smoothed'!$AB$480/'2027 Smoothed'!$AM$129*100</f>
        <v>0</v>
      </c>
      <c r="AH81" s="462">
        <f t="shared" si="513"/>
        <v>0</v>
      </c>
      <c r="AI81" s="462">
        <f>'2027 Smoothed'!$AE$480/'2027 Smoothed'!$AM$129*100</f>
        <v>0</v>
      </c>
      <c r="AJ81" s="462">
        <f>'2027 Smoothed'!$AG$480/'2027 Smoothed'!$AM$129*100</f>
        <v>0</v>
      </c>
      <c r="AK81" s="462">
        <f t="shared" si="514"/>
        <v>0</v>
      </c>
      <c r="AL81" s="462">
        <f>'2027 Smoothed'!$AJ$480/'2027 Smoothed'!$AM$129*100</f>
        <v>0</v>
      </c>
      <c r="AM81" s="465">
        <f t="shared" si="515"/>
        <v>2.6909870124765756</v>
      </c>
    </row>
    <row r="82" spans="2:39" ht="15.75" outlineLevel="1">
      <c r="B82" s="406" t="s">
        <v>12</v>
      </c>
      <c r="C82" s="468">
        <f t="shared" ref="C82:E82" si="516">C80+C81</f>
        <v>-6.7790448614367236</v>
      </c>
      <c r="D82" s="469">
        <f t="shared" si="516"/>
        <v>-3.0040556096470388</v>
      </c>
      <c r="E82" s="469">
        <f t="shared" si="516"/>
        <v>0</v>
      </c>
      <c r="F82" s="469">
        <f t="shared" ref="F82" si="517">SUM(F80:F81)</f>
        <v>-3.0040556096470388</v>
      </c>
      <c r="G82" s="469">
        <f t="shared" ref="G82:H82" si="518">G80+G81</f>
        <v>0</v>
      </c>
      <c r="H82" s="469">
        <f t="shared" si="518"/>
        <v>0</v>
      </c>
      <c r="I82" s="469">
        <f t="shared" ref="I82" si="519">SUM(I80:I81)</f>
        <v>0</v>
      </c>
      <c r="J82" s="469">
        <f t="shared" ref="J82" si="520">J80+J81</f>
        <v>-1.6415604424300761E-2</v>
      </c>
      <c r="K82" s="470">
        <f t="shared" ref="K82" si="521">SUM(K80:K81)</f>
        <v>-9.7995160755080626</v>
      </c>
      <c r="L82" s="471">
        <f t="shared" ref="L82:N82" si="522">L80+L81</f>
        <v>0.49704655267209841</v>
      </c>
      <c r="M82" s="469">
        <f t="shared" si="522"/>
        <v>0</v>
      </c>
      <c r="N82" s="469">
        <f t="shared" si="522"/>
        <v>0</v>
      </c>
      <c r="O82" s="469">
        <f t="shared" ref="O82" si="523">SUM(O80:O81)</f>
        <v>0</v>
      </c>
      <c r="P82" s="469">
        <f t="shared" ref="P82:Q82" si="524">P80+P81</f>
        <v>0</v>
      </c>
      <c r="Q82" s="469">
        <f t="shared" si="524"/>
        <v>0</v>
      </c>
      <c r="R82" s="469">
        <f t="shared" ref="R82" si="525">SUM(R80:R81)</f>
        <v>0</v>
      </c>
      <c r="S82" s="469">
        <f t="shared" ref="S82" si="526">S80+S81</f>
        <v>0</v>
      </c>
      <c r="T82" s="472">
        <f t="shared" ref="T82" si="527">SUM(T80:T81)</f>
        <v>0.49704655267209841</v>
      </c>
      <c r="U82" s="473"/>
      <c r="V82" s="468">
        <f t="shared" ref="V82:X82" si="528">V80+V81</f>
        <v>-4.5931462028585299</v>
      </c>
      <c r="W82" s="469">
        <f t="shared" si="528"/>
        <v>-3.0040556096470388</v>
      </c>
      <c r="X82" s="469">
        <f t="shared" si="528"/>
        <v>0</v>
      </c>
      <c r="Y82" s="469">
        <f t="shared" ref="Y82" si="529">SUM(Y80:Y81)</f>
        <v>-3.0040556096470388</v>
      </c>
      <c r="Z82" s="469">
        <f t="shared" ref="Z82:AA82" si="530">Z80+Z81</f>
        <v>0</v>
      </c>
      <c r="AA82" s="469">
        <f t="shared" si="530"/>
        <v>0</v>
      </c>
      <c r="AB82" s="469">
        <f t="shared" ref="AB82" si="531">SUM(AB80:AB81)</f>
        <v>0</v>
      </c>
      <c r="AC82" s="469">
        <f t="shared" ref="AC82" si="532">AC80+AC81</f>
        <v>-1.6415604424300761E-2</v>
      </c>
      <c r="AD82" s="470">
        <f t="shared" ref="AD82" si="533">SUM(AD80:AD81)</f>
        <v>-7.6136174169298698</v>
      </c>
      <c r="AE82" s="471">
        <f t="shared" ref="AE82:AG82" si="534">AE80+AE81</f>
        <v>-4.5154271813856059</v>
      </c>
      <c r="AF82" s="469">
        <f t="shared" si="534"/>
        <v>0</v>
      </c>
      <c r="AG82" s="469">
        <f t="shared" si="534"/>
        <v>0</v>
      </c>
      <c r="AH82" s="469">
        <f t="shared" ref="AH82" si="535">SUM(AH80:AH81)</f>
        <v>0</v>
      </c>
      <c r="AI82" s="469">
        <f t="shared" ref="AI82:AJ82" si="536">AI80+AI81</f>
        <v>0</v>
      </c>
      <c r="AJ82" s="469">
        <f t="shared" si="536"/>
        <v>0</v>
      </c>
      <c r="AK82" s="469">
        <f t="shared" ref="AK82" si="537">SUM(AK80:AK81)</f>
        <v>0</v>
      </c>
      <c r="AL82" s="469">
        <f t="shared" ref="AL82" si="538">AL80+AL81</f>
        <v>0</v>
      </c>
      <c r="AM82" s="472">
        <f t="shared" ref="AM82" si="539">SUM(AM80:AM81)</f>
        <v>-4.5154271813856059</v>
      </c>
    </row>
    <row r="83" spans="2:39" ht="15.75" outlineLevel="1">
      <c r="B83" s="408" t="s">
        <v>119</v>
      </c>
      <c r="C83" s="461"/>
      <c r="D83" s="462"/>
      <c r="E83" s="462"/>
      <c r="F83" s="474"/>
      <c r="G83" s="462"/>
      <c r="H83" s="462"/>
      <c r="I83" s="474"/>
      <c r="J83" s="462"/>
      <c r="K83" s="475"/>
      <c r="L83" s="464"/>
      <c r="M83" s="462"/>
      <c r="N83" s="462"/>
      <c r="O83" s="474"/>
      <c r="P83" s="462"/>
      <c r="Q83" s="462"/>
      <c r="R83" s="474"/>
      <c r="S83" s="462"/>
      <c r="T83" s="476"/>
      <c r="U83" s="477"/>
      <c r="V83" s="461"/>
      <c r="W83" s="462"/>
      <c r="X83" s="462"/>
      <c r="Y83" s="474"/>
      <c r="Z83" s="462"/>
      <c r="AA83" s="462"/>
      <c r="AB83" s="474"/>
      <c r="AC83" s="462"/>
      <c r="AD83" s="475"/>
      <c r="AE83" s="464"/>
      <c r="AF83" s="462"/>
      <c r="AG83" s="462"/>
      <c r="AH83" s="474"/>
      <c r="AI83" s="462"/>
      <c r="AJ83" s="462"/>
      <c r="AK83" s="474"/>
      <c r="AL83" s="462"/>
      <c r="AM83" s="476"/>
    </row>
    <row r="84" spans="2:39" ht="15.75" outlineLevel="1">
      <c r="B84" s="405" t="s">
        <v>109</v>
      </c>
      <c r="C84" s="461">
        <f>'2026 Std'!$W$484/'2026 Std'!$AM$137*100</f>
        <v>4.7840212436558538</v>
      </c>
      <c r="D84" s="462">
        <f>'2026 Std'!$Z$484/'2026 Std'!$AM$137*100</f>
        <v>-2.8008699940735693</v>
      </c>
      <c r="E84" s="462">
        <f>'2026 Std'!$AB$484/'2026 Std'!$AM$137*100</f>
        <v>0</v>
      </c>
      <c r="F84" s="462">
        <f t="shared" ref="F84:F85" si="540">SUM(D84:E84)</f>
        <v>-2.8008699940735693</v>
      </c>
      <c r="G84" s="462">
        <f>'2026 Std'!$AE$484/'2026 Std'!$AM$137*100</f>
        <v>0</v>
      </c>
      <c r="H84" s="462">
        <f>'2026 Std'!$AG$484/'2026 Std'!$AM$137*100</f>
        <v>0</v>
      </c>
      <c r="I84" s="462">
        <f t="shared" ref="I84:I85" si="541">SUM(G84:H84)</f>
        <v>0</v>
      </c>
      <c r="J84" s="462">
        <f>'2026 Std'!$AJ$484/'2026 Std'!$AM$137*100</f>
        <v>0</v>
      </c>
      <c r="K84" s="463">
        <f t="shared" ref="K84:K85" si="542">C84+F84+I84+J84</f>
        <v>1.9831512495822845</v>
      </c>
      <c r="L84" s="464">
        <f>'2027 Std'!$W$484/'2027 Std'!$AM$137*100</f>
        <v>-2.1207805891974001</v>
      </c>
      <c r="M84" s="462">
        <f>'2027 Std'!$Z$484/'2027 Std'!$AM$137*100</f>
        <v>0</v>
      </c>
      <c r="N84" s="462">
        <f>'2027 Std'!$AB$484/'2027 Std'!$AM$137*100</f>
        <v>0</v>
      </c>
      <c r="O84" s="462">
        <f t="shared" ref="O84:O85" si="543">SUM(M84:N84)</f>
        <v>0</v>
      </c>
      <c r="P84" s="462">
        <f>'2027 Std'!$AE$484/'2027 Std'!$AM$137*100</f>
        <v>0</v>
      </c>
      <c r="Q84" s="462">
        <f>'2027 Std'!$AG$484/'2027 Std'!$AM$137*100</f>
        <v>0</v>
      </c>
      <c r="R84" s="462">
        <f t="shared" ref="R84:R85" si="544">SUM(P84:Q84)</f>
        <v>0</v>
      </c>
      <c r="S84" s="462">
        <f>'2027 Std'!$AJ$484/'2027 Std'!$AM$137*100</f>
        <v>0</v>
      </c>
      <c r="T84" s="465">
        <f t="shared" ref="T84:T85" si="545">L84+O84+R84+S84</f>
        <v>-2.1207805891974001</v>
      </c>
      <c r="U84" s="466"/>
      <c r="V84" s="461">
        <f>'2026 Smoothed'!$W$484/'2026 Smoothed'!$AM$137*100</f>
        <v>6.8220720517820936</v>
      </c>
      <c r="W84" s="462">
        <f>'2026 Smoothed'!$Z$484/'2026 Smoothed'!$AM$137*100</f>
        <v>-2.8008699940735693</v>
      </c>
      <c r="X84" s="462">
        <f>'2026 Smoothed'!$AB$484/'2026 Smoothed'!$AM$137*100</f>
        <v>0</v>
      </c>
      <c r="Y84" s="462">
        <f t="shared" ref="Y84:Y85" si="546">SUM(W84:X84)</f>
        <v>-2.8008699940735693</v>
      </c>
      <c r="Z84" s="462">
        <f>'2026 Smoothed'!$AE$484/'2026 Smoothed'!$AM$137*100</f>
        <v>0</v>
      </c>
      <c r="AA84" s="462">
        <f>'2026 Smoothed'!$AG$484/'2026 Smoothed'!$AM$137*100</f>
        <v>0</v>
      </c>
      <c r="AB84" s="462">
        <f t="shared" ref="AB84:AB85" si="547">SUM(Z84:AA84)</f>
        <v>0</v>
      </c>
      <c r="AC84" s="462">
        <f>'2026 Smoothed'!$AJ$484/'2026 Smoothed'!$AM$137*100</f>
        <v>0</v>
      </c>
      <c r="AD84" s="463">
        <f t="shared" ref="AD84:AD85" si="548">V84+Y84+AB84+AC84</f>
        <v>4.0212020577085248</v>
      </c>
      <c r="AE84" s="464">
        <f>'2027 Smoothed'!$W$484/'2027 Smoothed'!$AM$137*100</f>
        <v>-6.7746505618466655</v>
      </c>
      <c r="AF84" s="462">
        <f>'2027 Smoothed'!$Z$484/'2027 Smoothed'!$AM$137*100</f>
        <v>0</v>
      </c>
      <c r="AG84" s="462">
        <f>'2027 Smoothed'!$AB$484/'2027 Smoothed'!$AM$137*100</f>
        <v>0</v>
      </c>
      <c r="AH84" s="462">
        <f t="shared" ref="AH84:AH85" si="549">SUM(AF84:AG84)</f>
        <v>0</v>
      </c>
      <c r="AI84" s="462">
        <f>'2027 Smoothed'!$AE$484/'2027 Smoothed'!$AM$137*100</f>
        <v>0</v>
      </c>
      <c r="AJ84" s="462">
        <f>'2027 Smoothed'!$AG$484/'2027 Smoothed'!$AM$137*100</f>
        <v>0</v>
      </c>
      <c r="AK84" s="462">
        <f t="shared" ref="AK84:AK85" si="550">SUM(AI84:AJ84)</f>
        <v>0</v>
      </c>
      <c r="AL84" s="462">
        <f>'2027 Smoothed'!$AJ$484/'2027 Smoothed'!$AM$137*100</f>
        <v>0</v>
      </c>
      <c r="AM84" s="465">
        <f t="shared" ref="AM84:AM85" si="551">AE84+AH84+AK84+AL84</f>
        <v>-6.7746505618466655</v>
      </c>
    </row>
    <row r="85" spans="2:39" ht="15.75" outlineLevel="1">
      <c r="B85" s="405" t="s">
        <v>110</v>
      </c>
      <c r="C85" s="461">
        <f>'2026 Std'!$W$488/'2026 Std'!$AM$137*100</f>
        <v>-11.919596121081009</v>
      </c>
      <c r="D85" s="462">
        <f>'2026 Std'!$Z$488/'2026 Std'!$AM$137*100</f>
        <v>0</v>
      </c>
      <c r="E85" s="462">
        <f>'2026 Std'!$AB$488/'2026 Std'!$AM$137*100</f>
        <v>0</v>
      </c>
      <c r="F85" s="462">
        <f t="shared" si="540"/>
        <v>0</v>
      </c>
      <c r="G85" s="462">
        <f>'2026 Std'!$AE$488/'2026 Std'!$AM$137*100</f>
        <v>0</v>
      </c>
      <c r="H85" s="462">
        <f>'2026 Std'!$AG$488/'2026 Std'!$AM$137*100</f>
        <v>0</v>
      </c>
      <c r="I85" s="462">
        <f t="shared" si="541"/>
        <v>0</v>
      </c>
      <c r="J85" s="462">
        <f>'2026 Std'!$AJ$488/'2026 Std'!$AM$137*100</f>
        <v>-0.29845336002423273</v>
      </c>
      <c r="K85" s="463">
        <f t="shared" si="542"/>
        <v>-12.218049481105242</v>
      </c>
      <c r="L85" s="464">
        <f>'2027 Std'!$W$488/'2027 Std'!$AM$137*100</f>
        <v>3.4004327293745611</v>
      </c>
      <c r="M85" s="462">
        <f>'2027 Std'!$Z$488/'2027 Std'!$AM$137*100</f>
        <v>0</v>
      </c>
      <c r="N85" s="462">
        <f>'2027 Std'!$AB$488/'2027 Std'!$AM$137*100</f>
        <v>0</v>
      </c>
      <c r="O85" s="462">
        <f t="shared" si="543"/>
        <v>0</v>
      </c>
      <c r="P85" s="462">
        <f>'2027 Std'!$AE$488/'2027 Std'!$AM$137*100</f>
        <v>0</v>
      </c>
      <c r="Q85" s="462">
        <f>'2027 Std'!$AG$488/'2027 Std'!$AM$137*100</f>
        <v>0</v>
      </c>
      <c r="R85" s="462">
        <f t="shared" si="544"/>
        <v>0</v>
      </c>
      <c r="S85" s="462">
        <f>'2027 Std'!$AJ$488/'2027 Std'!$AM$137*100</f>
        <v>0</v>
      </c>
      <c r="T85" s="465">
        <f t="shared" si="545"/>
        <v>3.4004327293745611</v>
      </c>
      <c r="U85" s="466"/>
      <c r="V85" s="461">
        <f>'2026 Smoothed'!$W$488/'2026 Smoothed'!$AM$137*100</f>
        <v>-11.919596121081009</v>
      </c>
      <c r="W85" s="462">
        <f>'2026 Smoothed'!$Z$488/'2026 Smoothed'!$AM$137*100</f>
        <v>0</v>
      </c>
      <c r="X85" s="462">
        <f>'2026 Smoothed'!$AB$488/'2026 Smoothed'!$AM$137*100</f>
        <v>0</v>
      </c>
      <c r="Y85" s="462">
        <f t="shared" si="546"/>
        <v>0</v>
      </c>
      <c r="Z85" s="462">
        <f>'2026 Smoothed'!$AE$488/'2026 Smoothed'!$AM$137*100</f>
        <v>0</v>
      </c>
      <c r="AA85" s="462">
        <f>'2026 Smoothed'!$AG$488/'2026 Smoothed'!$AM$137*100</f>
        <v>0</v>
      </c>
      <c r="AB85" s="462">
        <f t="shared" si="547"/>
        <v>0</v>
      </c>
      <c r="AC85" s="462">
        <f>'2026 Smoothed'!$AJ$488/'2026 Smoothed'!$AM$137*100</f>
        <v>-0.29845336002423273</v>
      </c>
      <c r="AD85" s="463">
        <f t="shared" si="548"/>
        <v>-12.218049481105242</v>
      </c>
      <c r="AE85" s="464">
        <f>'2027 Smoothed'!$W$488/'2027 Smoothed'!$AM$137*100</f>
        <v>3.3247201334093028</v>
      </c>
      <c r="AF85" s="462">
        <f>'2027 Smoothed'!$Z$488/'2027 Smoothed'!$AM$137*100</f>
        <v>0</v>
      </c>
      <c r="AG85" s="462">
        <f>'2027 Smoothed'!$AB$488/'2027 Smoothed'!$AM$137*100</f>
        <v>0</v>
      </c>
      <c r="AH85" s="462">
        <f t="shared" si="549"/>
        <v>0</v>
      </c>
      <c r="AI85" s="462">
        <f>'2027 Smoothed'!$AE$488/'2027 Smoothed'!$AM$137*100</f>
        <v>0</v>
      </c>
      <c r="AJ85" s="462">
        <f>'2027 Smoothed'!$AG$488/'2027 Smoothed'!$AM$137*100</f>
        <v>0</v>
      </c>
      <c r="AK85" s="462">
        <f t="shared" si="550"/>
        <v>0</v>
      </c>
      <c r="AL85" s="462">
        <f>'2027 Smoothed'!$AJ$488/'2027 Smoothed'!$AM$137*100</f>
        <v>0</v>
      </c>
      <c r="AM85" s="465">
        <f t="shared" si="551"/>
        <v>3.3247201334093028</v>
      </c>
    </row>
    <row r="86" spans="2:39" ht="15.75" outlineLevel="1">
      <c r="B86" s="406" t="s">
        <v>12</v>
      </c>
      <c r="C86" s="468">
        <f t="shared" ref="C86:E86" si="552">C84+C85</f>
        <v>-7.1355748774251548</v>
      </c>
      <c r="D86" s="469">
        <f t="shared" si="552"/>
        <v>-2.8008699940735693</v>
      </c>
      <c r="E86" s="469">
        <f t="shared" si="552"/>
        <v>0</v>
      </c>
      <c r="F86" s="469">
        <f t="shared" ref="F86" si="553">SUM(F84:F85)</f>
        <v>-2.8008699940735693</v>
      </c>
      <c r="G86" s="469">
        <f t="shared" ref="G86:H86" si="554">G84+G85</f>
        <v>0</v>
      </c>
      <c r="H86" s="469">
        <f t="shared" si="554"/>
        <v>0</v>
      </c>
      <c r="I86" s="469">
        <f t="shared" ref="I86" si="555">SUM(I84:I85)</f>
        <v>0</v>
      </c>
      <c r="J86" s="469">
        <f t="shared" ref="J86" si="556">J84+J85</f>
        <v>-0.29845336002423273</v>
      </c>
      <c r="K86" s="470">
        <f t="shared" ref="K86" si="557">SUM(K84:K85)</f>
        <v>-10.234898231522957</v>
      </c>
      <c r="L86" s="471">
        <f t="shared" ref="L86:N86" si="558">L84+L85</f>
        <v>1.279652140177161</v>
      </c>
      <c r="M86" s="469">
        <f t="shared" si="558"/>
        <v>0</v>
      </c>
      <c r="N86" s="469">
        <f t="shared" si="558"/>
        <v>0</v>
      </c>
      <c r="O86" s="469">
        <f t="shared" ref="O86" si="559">SUM(O84:O85)</f>
        <v>0</v>
      </c>
      <c r="P86" s="469">
        <f t="shared" ref="P86:Q86" si="560">P84+P85</f>
        <v>0</v>
      </c>
      <c r="Q86" s="469">
        <f t="shared" si="560"/>
        <v>0</v>
      </c>
      <c r="R86" s="469">
        <f t="shared" ref="R86" si="561">SUM(R84:R85)</f>
        <v>0</v>
      </c>
      <c r="S86" s="469">
        <f t="shared" ref="S86" si="562">S84+S85</f>
        <v>0</v>
      </c>
      <c r="T86" s="472">
        <f t="shared" ref="T86" si="563">SUM(T84:T85)</f>
        <v>1.279652140177161</v>
      </c>
      <c r="U86" s="473"/>
      <c r="V86" s="468">
        <f t="shared" ref="V86:X86" si="564">V84+V85</f>
        <v>-5.097524069298915</v>
      </c>
      <c r="W86" s="469">
        <f t="shared" si="564"/>
        <v>-2.8008699940735693</v>
      </c>
      <c r="X86" s="469">
        <f t="shared" si="564"/>
        <v>0</v>
      </c>
      <c r="Y86" s="469">
        <f t="shared" ref="Y86" si="565">SUM(Y84:Y85)</f>
        <v>-2.8008699940735693</v>
      </c>
      <c r="Z86" s="469">
        <f t="shared" ref="Z86:AA86" si="566">Z84+Z85</f>
        <v>0</v>
      </c>
      <c r="AA86" s="469">
        <f t="shared" si="566"/>
        <v>0</v>
      </c>
      <c r="AB86" s="469">
        <f t="shared" ref="AB86" si="567">SUM(AB84:AB85)</f>
        <v>0</v>
      </c>
      <c r="AC86" s="469">
        <f t="shared" ref="AC86" si="568">AC84+AC85</f>
        <v>-0.29845336002423273</v>
      </c>
      <c r="AD86" s="470">
        <f t="shared" ref="AD86" si="569">SUM(AD84:AD85)</f>
        <v>-8.1968474233967168</v>
      </c>
      <c r="AE86" s="471">
        <f t="shared" ref="AE86:AG86" si="570">AE84+AE85</f>
        <v>-3.4499304284373626</v>
      </c>
      <c r="AF86" s="469">
        <f t="shared" si="570"/>
        <v>0</v>
      </c>
      <c r="AG86" s="469">
        <f t="shared" si="570"/>
        <v>0</v>
      </c>
      <c r="AH86" s="469">
        <f t="shared" ref="AH86" si="571">SUM(AH84:AH85)</f>
        <v>0</v>
      </c>
      <c r="AI86" s="469">
        <f t="shared" ref="AI86:AJ86" si="572">AI84+AI85</f>
        <v>0</v>
      </c>
      <c r="AJ86" s="469">
        <f t="shared" si="572"/>
        <v>0</v>
      </c>
      <c r="AK86" s="469">
        <f t="shared" ref="AK86" si="573">SUM(AK84:AK85)</f>
        <v>0</v>
      </c>
      <c r="AL86" s="469">
        <f t="shared" ref="AL86" si="574">AL84+AL85</f>
        <v>0</v>
      </c>
      <c r="AM86" s="472">
        <f t="shared" ref="AM86" si="575">SUM(AM84:AM85)</f>
        <v>-3.4499304284373626</v>
      </c>
    </row>
    <row r="87" spans="2:39" ht="15.75">
      <c r="B87" s="407" t="s">
        <v>120</v>
      </c>
      <c r="C87" s="461"/>
      <c r="D87" s="462"/>
      <c r="E87" s="462"/>
      <c r="F87" s="456"/>
      <c r="G87" s="462"/>
      <c r="H87" s="462"/>
      <c r="I87" s="456"/>
      <c r="J87" s="462"/>
      <c r="K87" s="457"/>
      <c r="L87" s="464"/>
      <c r="M87" s="462"/>
      <c r="N87" s="462"/>
      <c r="O87" s="456"/>
      <c r="P87" s="462"/>
      <c r="Q87" s="462"/>
      <c r="R87" s="456"/>
      <c r="S87" s="462"/>
      <c r="T87" s="459"/>
      <c r="U87" s="460"/>
      <c r="V87" s="461"/>
      <c r="W87" s="462"/>
      <c r="X87" s="462"/>
      <c r="Y87" s="456"/>
      <c r="Z87" s="462"/>
      <c r="AA87" s="462"/>
      <c r="AB87" s="456"/>
      <c r="AC87" s="462"/>
      <c r="AD87" s="457"/>
      <c r="AE87" s="464"/>
      <c r="AF87" s="462"/>
      <c r="AG87" s="462"/>
      <c r="AH87" s="456"/>
      <c r="AI87" s="462"/>
      <c r="AJ87" s="462"/>
      <c r="AK87" s="456"/>
      <c r="AL87" s="462"/>
      <c r="AM87" s="459"/>
    </row>
    <row r="88" spans="2:39" ht="15.75">
      <c r="B88" s="405" t="s">
        <v>109</v>
      </c>
      <c r="C88" s="461">
        <f>'2026 Std'!$W$494/'2026 Std'!$AM$144*100</f>
        <v>4.8985151136006762</v>
      </c>
      <c r="D88" s="462">
        <f>'2026 Std'!$Z$494/'2026 Std'!$AM$144*100</f>
        <v>-2.867901980032884</v>
      </c>
      <c r="E88" s="462">
        <f>'2026 Std'!$AB$494/'2026 Std'!$AM$144*100</f>
        <v>0</v>
      </c>
      <c r="F88" s="462">
        <f t="shared" ref="F88:F89" si="576">SUM(D88:E88)</f>
        <v>-2.867901980032884</v>
      </c>
      <c r="G88" s="462">
        <f>'2026 Std'!$AE$494/'2026 Std'!$AM$144*100</f>
        <v>0</v>
      </c>
      <c r="H88" s="462">
        <f>'2026 Std'!$AG$494/'2026 Std'!$AM$144*100</f>
        <v>0</v>
      </c>
      <c r="I88" s="462">
        <f t="shared" ref="I88:I89" si="577">SUM(G88:H88)</f>
        <v>0</v>
      </c>
      <c r="J88" s="462">
        <f>'2026 Std'!$AJ$494/'2026 Std'!$AM$144*100</f>
        <v>0</v>
      </c>
      <c r="K88" s="463">
        <f t="shared" ref="K88:K89" si="578">C88+F88+I88+J88</f>
        <v>2.0306131335677922</v>
      </c>
      <c r="L88" s="464">
        <f>'2027 Std'!$W$494/'2027 Std'!$AM$144*100</f>
        <v>-2.1552455843816238</v>
      </c>
      <c r="M88" s="462">
        <f>'2027 Std'!$Z$494/'2027 Std'!$AM$144*100</f>
        <v>0</v>
      </c>
      <c r="N88" s="462">
        <f>'2027 Std'!$AB$494/'2027 Std'!$AM$144*100</f>
        <v>0</v>
      </c>
      <c r="O88" s="462">
        <f t="shared" ref="O88:O89" si="579">SUM(M88:N88)</f>
        <v>0</v>
      </c>
      <c r="P88" s="462">
        <f>'2027 Std'!$AE$494/'2027 Std'!$AM$144*100</f>
        <v>0</v>
      </c>
      <c r="Q88" s="462">
        <f>'2027 Std'!$AG$494/'2027 Std'!$AM$144*100</f>
        <v>0</v>
      </c>
      <c r="R88" s="462">
        <f t="shared" ref="R88:R89" si="580">SUM(P88:Q88)</f>
        <v>0</v>
      </c>
      <c r="S88" s="462">
        <f>'2027 Std'!$AJ$494/'2027 Std'!$AM$144*100</f>
        <v>0</v>
      </c>
      <c r="T88" s="465">
        <f t="shared" ref="T88:T89" si="581">L88+O88+R88+S88</f>
        <v>-2.1552455843816238</v>
      </c>
      <c r="U88" s="466"/>
      <c r="V88" s="461">
        <f>'2026 Smoothed'!$W$494/'2026 Smoothed'!$AM$144*100</f>
        <v>6.9416305069380568</v>
      </c>
      <c r="W88" s="462">
        <f>'2026 Smoothed'!$Z$494/'2026 Smoothed'!$AM$144*100</f>
        <v>-2.867901980032884</v>
      </c>
      <c r="X88" s="462">
        <f>'2026 Smoothed'!$AB$494/'2026 Smoothed'!$AM$144*100</f>
        <v>0</v>
      </c>
      <c r="Y88" s="462">
        <f t="shared" ref="Y88:Y89" si="582">SUM(W88:X88)</f>
        <v>-2.867901980032884</v>
      </c>
      <c r="Z88" s="462">
        <f>'2026 Smoothed'!$AE$494/'2026 Smoothed'!$AM$144*100</f>
        <v>0</v>
      </c>
      <c r="AA88" s="462">
        <f>'2026 Smoothed'!$AG$494/'2026 Smoothed'!$AM$144*100</f>
        <v>0</v>
      </c>
      <c r="AB88" s="462">
        <f t="shared" ref="AB88:AB89" si="583">SUM(Z88:AA88)</f>
        <v>0</v>
      </c>
      <c r="AC88" s="462">
        <f>'2026 Smoothed'!$AJ$494/'2026 Smoothed'!$AM$144*100</f>
        <v>0</v>
      </c>
      <c r="AD88" s="463">
        <f t="shared" ref="AD88:AD89" si="584">V88+Y88+AB88+AC88</f>
        <v>4.0737285269051728</v>
      </c>
      <c r="AE88" s="464">
        <f>'2027 Smoothed'!$W$494/'2027 Smoothed'!$AM$144*100</f>
        <v>-6.8135202942110977</v>
      </c>
      <c r="AF88" s="462">
        <f>'2027 Smoothed'!$Z$494/'2027 Smoothed'!$AM$144*100</f>
        <v>0</v>
      </c>
      <c r="AG88" s="462">
        <f>'2027 Smoothed'!$AB$494/'2027 Smoothed'!$AM$144*100</f>
        <v>0</v>
      </c>
      <c r="AH88" s="462">
        <f t="shared" ref="AH88:AH89" si="585">SUM(AF88:AG88)</f>
        <v>0</v>
      </c>
      <c r="AI88" s="462">
        <f>'2027 Smoothed'!$AE$494/'2027 Smoothed'!$AM$144*100</f>
        <v>0</v>
      </c>
      <c r="AJ88" s="462">
        <f>'2027 Smoothed'!$AG$494/'2027 Smoothed'!$AM$144*100</f>
        <v>0</v>
      </c>
      <c r="AK88" s="462">
        <f t="shared" ref="AK88:AK89" si="586">SUM(AI88:AJ88)</f>
        <v>0</v>
      </c>
      <c r="AL88" s="462">
        <f>'2027 Smoothed'!$AJ$494/'2027 Smoothed'!$AM$144*100</f>
        <v>0</v>
      </c>
      <c r="AM88" s="465">
        <f t="shared" ref="AM88:AM89" si="587">AE88+AH88+AK88+AL88</f>
        <v>-6.8135202942110977</v>
      </c>
    </row>
    <row r="89" spans="2:39" ht="15.75">
      <c r="B89" s="405" t="s">
        <v>110</v>
      </c>
      <c r="C89" s="461">
        <f>'2026 Std'!$W$495/'2026 Std'!$AM$144*100</f>
        <v>-11.569447118639447</v>
      </c>
      <c r="D89" s="462">
        <f>'2026 Std'!$Z$495/'2026 Std'!$AM$144*100</f>
        <v>0</v>
      </c>
      <c r="E89" s="462">
        <f>'2026 Std'!$AB$495/'2026 Std'!$AM$144*100</f>
        <v>0</v>
      </c>
      <c r="F89" s="462">
        <f t="shared" si="576"/>
        <v>0</v>
      </c>
      <c r="G89" s="462">
        <f>'2026 Std'!$AE$495/'2026 Std'!$AM$144*100</f>
        <v>0</v>
      </c>
      <c r="H89" s="462">
        <f>'2026 Std'!$AG$495/'2026 Std'!$AM$144*100</f>
        <v>0</v>
      </c>
      <c r="I89" s="462">
        <f t="shared" si="577"/>
        <v>0</v>
      </c>
      <c r="J89" s="462">
        <f>'2026 Std'!$AJ$495/'2026 Std'!$AM$144*100</f>
        <v>-0.14639993904512344</v>
      </c>
      <c r="K89" s="463">
        <f t="shared" si="578"/>
        <v>-11.71584705768457</v>
      </c>
      <c r="L89" s="464">
        <f>'2027 Std'!$W$495/'2027 Std'!$AM$144*100</f>
        <v>2.972841276878035</v>
      </c>
      <c r="M89" s="462">
        <f>'2027 Std'!$Z$495/'2027 Std'!$AM$144*100</f>
        <v>0</v>
      </c>
      <c r="N89" s="462">
        <f>'2027 Std'!$AB$495/'2027 Std'!$AM$144*100</f>
        <v>0</v>
      </c>
      <c r="O89" s="462">
        <f t="shared" si="579"/>
        <v>0</v>
      </c>
      <c r="P89" s="462">
        <f>'2027 Std'!$AE$495/'2027 Std'!$AM$144*100</f>
        <v>0</v>
      </c>
      <c r="Q89" s="462">
        <f>'2027 Std'!$AG$495/'2027 Std'!$AM$144*100</f>
        <v>0</v>
      </c>
      <c r="R89" s="462">
        <f t="shared" si="580"/>
        <v>0</v>
      </c>
      <c r="S89" s="462">
        <f>'2027 Std'!$AJ$495/'2027 Std'!$AM$144*100</f>
        <v>0</v>
      </c>
      <c r="T89" s="465">
        <f t="shared" si="581"/>
        <v>2.972841276878035</v>
      </c>
      <c r="U89" s="466"/>
      <c r="V89" s="461">
        <f>'2026 Smoothed'!$W$495/'2026 Smoothed'!$AM$144*100</f>
        <v>-11.569447118639447</v>
      </c>
      <c r="W89" s="462">
        <f>'2026 Smoothed'!$Z$495/'2026 Smoothed'!$AM$144*100</f>
        <v>0</v>
      </c>
      <c r="X89" s="462">
        <f>'2026 Smoothed'!$AB$495/'2026 Smoothed'!$AM$144*100</f>
        <v>0</v>
      </c>
      <c r="Y89" s="462">
        <f t="shared" si="582"/>
        <v>0</v>
      </c>
      <c r="Z89" s="462">
        <f>'2026 Smoothed'!$AE$495/'2026 Smoothed'!$AM$144*100</f>
        <v>0</v>
      </c>
      <c r="AA89" s="462">
        <f>'2026 Smoothed'!$AG$495/'2026 Smoothed'!$AM$144*100</f>
        <v>0</v>
      </c>
      <c r="AB89" s="462">
        <f t="shared" si="583"/>
        <v>0</v>
      </c>
      <c r="AC89" s="462">
        <f>'2026 Smoothed'!$AJ$495/'2026 Smoothed'!$AM$144*100</f>
        <v>-0.14639993904512344</v>
      </c>
      <c r="AD89" s="463">
        <f t="shared" si="584"/>
        <v>-11.71584705768457</v>
      </c>
      <c r="AE89" s="464">
        <f>'2027 Smoothed'!$W$495/'2027 Smoothed'!$AM$144*100</f>
        <v>2.9069691237788042</v>
      </c>
      <c r="AF89" s="462">
        <f>'2027 Smoothed'!$Z$495/'2027 Smoothed'!$AM$144*100</f>
        <v>0</v>
      </c>
      <c r="AG89" s="462">
        <f>'2027 Smoothed'!$AB$495/'2027 Smoothed'!$AM$144*100</f>
        <v>0</v>
      </c>
      <c r="AH89" s="462">
        <f t="shared" si="585"/>
        <v>0</v>
      </c>
      <c r="AI89" s="462">
        <f>'2027 Smoothed'!$AE$495/'2027 Smoothed'!$AM$144*100</f>
        <v>0</v>
      </c>
      <c r="AJ89" s="462">
        <f>'2027 Smoothed'!$AG$495/'2027 Smoothed'!$AM$144*100</f>
        <v>0</v>
      </c>
      <c r="AK89" s="462">
        <f t="shared" si="586"/>
        <v>0</v>
      </c>
      <c r="AL89" s="462">
        <f>'2027 Smoothed'!$AJ$495/'2027 Smoothed'!$AM$144*100</f>
        <v>0</v>
      </c>
      <c r="AM89" s="465">
        <f t="shared" si="587"/>
        <v>2.9069691237788042</v>
      </c>
    </row>
    <row r="90" spans="2:39" ht="15.75">
      <c r="B90" s="406" t="s">
        <v>12</v>
      </c>
      <c r="C90" s="468">
        <f t="shared" ref="C90:E90" si="588">C88+C89</f>
        <v>-6.6709320050387708</v>
      </c>
      <c r="D90" s="469">
        <f t="shared" si="588"/>
        <v>-2.867901980032884</v>
      </c>
      <c r="E90" s="469">
        <f t="shared" si="588"/>
        <v>0</v>
      </c>
      <c r="F90" s="469">
        <f t="shared" ref="F90" si="589">SUM(F88:F89)</f>
        <v>-2.867901980032884</v>
      </c>
      <c r="G90" s="469">
        <f t="shared" ref="G90:H90" si="590">G88+G89</f>
        <v>0</v>
      </c>
      <c r="H90" s="469">
        <f t="shared" si="590"/>
        <v>0</v>
      </c>
      <c r="I90" s="469">
        <f t="shared" ref="I90" si="591">SUM(I88:I89)</f>
        <v>0</v>
      </c>
      <c r="J90" s="469">
        <f t="shared" ref="J90" si="592">J88+J89</f>
        <v>-0.14639993904512344</v>
      </c>
      <c r="K90" s="470">
        <f t="shared" ref="K90" si="593">SUM(K88:K89)</f>
        <v>-9.685233924116778</v>
      </c>
      <c r="L90" s="471">
        <f t="shared" ref="L90:N90" si="594">L88+L89</f>
        <v>0.81759569249641117</v>
      </c>
      <c r="M90" s="469">
        <f t="shared" si="594"/>
        <v>0</v>
      </c>
      <c r="N90" s="469">
        <f t="shared" si="594"/>
        <v>0</v>
      </c>
      <c r="O90" s="469">
        <f t="shared" ref="O90" si="595">SUM(O88:O89)</f>
        <v>0</v>
      </c>
      <c r="P90" s="469">
        <f t="shared" ref="P90:Q90" si="596">P88+P89</f>
        <v>0</v>
      </c>
      <c r="Q90" s="469">
        <f t="shared" si="596"/>
        <v>0</v>
      </c>
      <c r="R90" s="469">
        <f t="shared" ref="R90" si="597">SUM(R88:R89)</f>
        <v>0</v>
      </c>
      <c r="S90" s="469">
        <f t="shared" ref="S90" si="598">S88+S89</f>
        <v>0</v>
      </c>
      <c r="T90" s="472">
        <f t="shared" ref="T90" si="599">SUM(T88:T89)</f>
        <v>0.81759569249641117</v>
      </c>
      <c r="U90" s="473"/>
      <c r="V90" s="468">
        <f t="shared" ref="V90:X90" si="600">V88+V89</f>
        <v>-4.6278166117013901</v>
      </c>
      <c r="W90" s="469">
        <f t="shared" si="600"/>
        <v>-2.867901980032884</v>
      </c>
      <c r="X90" s="469">
        <f t="shared" si="600"/>
        <v>0</v>
      </c>
      <c r="Y90" s="469">
        <f t="shared" ref="Y90" si="601">SUM(Y88:Y89)</f>
        <v>-2.867901980032884</v>
      </c>
      <c r="Z90" s="469">
        <f t="shared" ref="Z90:AA90" si="602">Z88+Z89</f>
        <v>0</v>
      </c>
      <c r="AA90" s="469">
        <f t="shared" si="602"/>
        <v>0</v>
      </c>
      <c r="AB90" s="469">
        <f t="shared" ref="AB90" si="603">SUM(AB88:AB89)</f>
        <v>0</v>
      </c>
      <c r="AC90" s="469">
        <f t="shared" ref="AC90" si="604">AC88+AC89</f>
        <v>-0.14639993904512344</v>
      </c>
      <c r="AD90" s="470">
        <f t="shared" ref="AD90" si="605">SUM(AD88:AD89)</f>
        <v>-7.6421185307793973</v>
      </c>
      <c r="AE90" s="471">
        <f t="shared" ref="AE90:AG90" si="606">AE88+AE89</f>
        <v>-3.9065511704322935</v>
      </c>
      <c r="AF90" s="469">
        <f t="shared" si="606"/>
        <v>0</v>
      </c>
      <c r="AG90" s="469">
        <f t="shared" si="606"/>
        <v>0</v>
      </c>
      <c r="AH90" s="469">
        <f t="shared" ref="AH90" si="607">SUM(AH88:AH89)</f>
        <v>0</v>
      </c>
      <c r="AI90" s="469">
        <f t="shared" ref="AI90:AJ90" si="608">AI88+AI89</f>
        <v>0</v>
      </c>
      <c r="AJ90" s="469">
        <f t="shared" si="608"/>
        <v>0</v>
      </c>
      <c r="AK90" s="469">
        <f t="shared" ref="AK90" si="609">SUM(AK88:AK89)</f>
        <v>0</v>
      </c>
      <c r="AL90" s="469">
        <f t="shared" ref="AL90" si="610">AL88+AL89</f>
        <v>0</v>
      </c>
      <c r="AM90" s="472">
        <f t="shared" ref="AM90" si="611">SUM(AM88:AM89)</f>
        <v>-3.9065511704322935</v>
      </c>
    </row>
    <row r="91" spans="2:39" ht="15.75">
      <c r="B91" s="409" t="s">
        <v>121</v>
      </c>
      <c r="C91" s="461"/>
      <c r="D91" s="462"/>
      <c r="E91" s="462"/>
      <c r="F91" s="478"/>
      <c r="G91" s="462"/>
      <c r="H91" s="462"/>
      <c r="I91" s="478"/>
      <c r="J91" s="462"/>
      <c r="K91" s="479"/>
      <c r="L91" s="464"/>
      <c r="M91" s="462"/>
      <c r="N91" s="462"/>
      <c r="O91" s="478"/>
      <c r="P91" s="462"/>
      <c r="Q91" s="462"/>
      <c r="R91" s="478"/>
      <c r="S91" s="462"/>
      <c r="T91" s="480"/>
      <c r="U91" s="481"/>
      <c r="V91" s="461"/>
      <c r="W91" s="462"/>
      <c r="X91" s="462"/>
      <c r="Y91" s="478"/>
      <c r="Z91" s="462"/>
      <c r="AA91" s="462"/>
      <c r="AB91" s="478"/>
      <c r="AC91" s="462"/>
      <c r="AD91" s="479"/>
      <c r="AE91" s="464"/>
      <c r="AF91" s="462"/>
      <c r="AG91" s="462"/>
      <c r="AH91" s="478"/>
      <c r="AI91" s="462"/>
      <c r="AJ91" s="462"/>
      <c r="AK91" s="478"/>
      <c r="AL91" s="462"/>
      <c r="AM91" s="480"/>
    </row>
    <row r="92" spans="2:39" ht="15.75">
      <c r="B92" s="405" t="s">
        <v>109</v>
      </c>
      <c r="C92" s="461">
        <f>'2026 Std'!$W$506/'2026 Std'!$AM$159*100</f>
        <v>11.522779727821135</v>
      </c>
      <c r="D92" s="462">
        <f>'2026 Std'!$Z$506/'2026 Std'!$AM$159*100</f>
        <v>-2.5593434397366113</v>
      </c>
      <c r="E92" s="462">
        <f>'2026 Std'!$AB$506/'2026 Std'!$AM$159*100</f>
        <v>0</v>
      </c>
      <c r="F92" s="462">
        <f t="shared" ref="F92:F93" si="612">SUM(D92:E92)</f>
        <v>-2.5593434397366113</v>
      </c>
      <c r="G92" s="462">
        <f>'2026 Std'!$AE$506/'2026 Std'!$AM$159*100</f>
        <v>0</v>
      </c>
      <c r="H92" s="462">
        <f>'2026 Std'!$AG$506/'2026 Std'!$AM$159*100</f>
        <v>0</v>
      </c>
      <c r="I92" s="462">
        <f t="shared" ref="I92:I93" si="613">SUM(G92:H92)</f>
        <v>0</v>
      </c>
      <c r="J92" s="462">
        <f>'2026 Std'!$AJ$506/'2026 Std'!$AM$159*100</f>
        <v>0</v>
      </c>
      <c r="K92" s="463">
        <f t="shared" ref="K92:K93" si="614">C92+F92+I92+J92</f>
        <v>8.9634362880845231</v>
      </c>
      <c r="L92" s="464">
        <f>'2027 Std'!$W$506/'2027 Std'!$AM$159*100</f>
        <v>0.63355188581803557</v>
      </c>
      <c r="M92" s="462">
        <f>'2027 Std'!$Z$506/'2027 Std'!$AM$159*100</f>
        <v>0</v>
      </c>
      <c r="N92" s="462">
        <f>'2027 Std'!$AB$506/'2027 Std'!$AM$159*100</f>
        <v>0</v>
      </c>
      <c r="O92" s="462">
        <f t="shared" ref="O92:O93" si="615">SUM(M92:N92)</f>
        <v>0</v>
      </c>
      <c r="P92" s="462">
        <f>'2027 Std'!$AE$506/'2027 Std'!$AM$159*100</f>
        <v>0</v>
      </c>
      <c r="Q92" s="462">
        <f>'2027 Std'!$AG$506/'2027 Std'!$AM$159*100</f>
        <v>0</v>
      </c>
      <c r="R92" s="462">
        <f t="shared" ref="R92:R93" si="616">SUM(P92:Q92)</f>
        <v>0</v>
      </c>
      <c r="S92" s="462">
        <f>'2027 Std'!$AJ$506/'2027 Std'!$AM$159*100</f>
        <v>0</v>
      </c>
      <c r="T92" s="465">
        <f t="shared" ref="T92:T93" si="617">L92+O92+R92+S92</f>
        <v>0.63355188581803557</v>
      </c>
      <c r="U92" s="466"/>
      <c r="V92" s="461">
        <f>'2026 Smoothed'!$W$506/'2026 Smoothed'!$AM$159*100</f>
        <v>12.059401052103819</v>
      </c>
      <c r="W92" s="462">
        <f>'2026 Smoothed'!$Z$506/'2026 Smoothed'!$AM$159*100</f>
        <v>-2.5593434397366113</v>
      </c>
      <c r="X92" s="462">
        <f>'2026 Smoothed'!$AB$506/'2026 Smoothed'!$AM$159*100</f>
        <v>0</v>
      </c>
      <c r="Y92" s="462">
        <f t="shared" ref="Y92:Y93" si="618">SUM(W92:X92)</f>
        <v>-2.5593434397366113</v>
      </c>
      <c r="Z92" s="462">
        <f>'2026 Smoothed'!$AE$506/'2026 Smoothed'!$AM$159*100</f>
        <v>0</v>
      </c>
      <c r="AA92" s="462">
        <f>'2026 Smoothed'!$AG$506/'2026 Smoothed'!$AM$159*100</f>
        <v>0</v>
      </c>
      <c r="AB92" s="462">
        <f t="shared" ref="AB92:AB93" si="619">SUM(Z92:AA92)</f>
        <v>0</v>
      </c>
      <c r="AC92" s="462">
        <f>'2026 Smoothed'!$AJ$506/'2026 Smoothed'!$AM$159*100</f>
        <v>0</v>
      </c>
      <c r="AD92" s="463">
        <f t="shared" ref="AD92:AD93" si="620">V92+Y92+AB92+AC92</f>
        <v>9.5000576123672076</v>
      </c>
      <c r="AE92" s="464">
        <f>'2027 Smoothed'!$W$506/'2027 Smoothed'!$AM$159*100</f>
        <v>-0.48968336805386214</v>
      </c>
      <c r="AF92" s="462">
        <f>'2027 Smoothed'!$Z$506/'2027 Smoothed'!$AM$159*100</f>
        <v>0</v>
      </c>
      <c r="AG92" s="462">
        <f>'2027 Smoothed'!$AB$506/'2027 Smoothed'!$AM$159*100</f>
        <v>0</v>
      </c>
      <c r="AH92" s="462">
        <f t="shared" ref="AH92:AH93" si="621">SUM(AF92:AG92)</f>
        <v>0</v>
      </c>
      <c r="AI92" s="462">
        <f>'2027 Smoothed'!$AE$506/'2027 Smoothed'!$AM$159*100</f>
        <v>0</v>
      </c>
      <c r="AJ92" s="462">
        <f>'2027 Smoothed'!$AG$506/'2027 Smoothed'!$AM$159*100</f>
        <v>0</v>
      </c>
      <c r="AK92" s="462">
        <f t="shared" ref="AK92:AK93" si="622">SUM(AI92:AJ92)</f>
        <v>0</v>
      </c>
      <c r="AL92" s="462">
        <f>'2027 Smoothed'!$AJ$506/'2027 Smoothed'!$AM$159*100</f>
        <v>0</v>
      </c>
      <c r="AM92" s="465">
        <f t="shared" ref="AM92:AM93" si="623">AE92+AH92+AK92+AL92</f>
        <v>-0.48968336805386214</v>
      </c>
    </row>
    <row r="93" spans="2:39" ht="15.75">
      <c r="B93" s="405" t="s">
        <v>110</v>
      </c>
      <c r="C93" s="461">
        <f>'2026 Std'!$W$510/'2026 Std'!$AM$159*100</f>
        <v>-8.1505077850255354</v>
      </c>
      <c r="D93" s="462">
        <f>'2026 Std'!$Z$510/'2026 Std'!$AM$159*100</f>
        <v>0</v>
      </c>
      <c r="E93" s="462">
        <f>'2026 Std'!$AB$510/'2026 Std'!$AM$159*100</f>
        <v>0</v>
      </c>
      <c r="F93" s="462">
        <f t="shared" si="612"/>
        <v>0</v>
      </c>
      <c r="G93" s="462">
        <f>'2026 Std'!$AE$510/'2026 Std'!$AM$159*100</f>
        <v>0</v>
      </c>
      <c r="H93" s="462">
        <f>'2026 Std'!$AG$510/'2026 Std'!$AM$159*100</f>
        <v>0</v>
      </c>
      <c r="I93" s="462">
        <f t="shared" si="613"/>
        <v>0</v>
      </c>
      <c r="J93" s="462">
        <f>'2026 Std'!$AJ$510/'2026 Std'!$AM$159*100</f>
        <v>-1.2245662391084268E-2</v>
      </c>
      <c r="K93" s="463">
        <f t="shared" si="614"/>
        <v>-8.1627534474166197</v>
      </c>
      <c r="L93" s="464">
        <f>'2027 Std'!$W$510/'2027 Std'!$AM$159*100</f>
        <v>3.6186269199053962</v>
      </c>
      <c r="M93" s="462">
        <f>'2027 Std'!$Z$510/'2027 Std'!$AM$159*100</f>
        <v>0</v>
      </c>
      <c r="N93" s="462">
        <f>'2027 Std'!$AB$510/'2027 Std'!$AM$159*100</f>
        <v>0</v>
      </c>
      <c r="O93" s="462">
        <f t="shared" si="615"/>
        <v>0</v>
      </c>
      <c r="P93" s="462">
        <f>'2027 Std'!$AE$510/'2027 Std'!$AM$159*100</f>
        <v>0</v>
      </c>
      <c r="Q93" s="462">
        <f>'2027 Std'!$AG$510/'2027 Std'!$AM$159*100</f>
        <v>0</v>
      </c>
      <c r="R93" s="462">
        <f t="shared" si="616"/>
        <v>0</v>
      </c>
      <c r="S93" s="462">
        <f>'2027 Std'!$AJ$510/'2027 Std'!$AM$159*100</f>
        <v>0</v>
      </c>
      <c r="T93" s="465">
        <f t="shared" si="617"/>
        <v>3.6186269199053962</v>
      </c>
      <c r="U93" s="466"/>
      <c r="V93" s="461">
        <f>'2026 Smoothed'!$W$510/'2026 Smoothed'!$AM$159*100</f>
        <v>-8.1505077850255354</v>
      </c>
      <c r="W93" s="462">
        <f>'2026 Smoothed'!$Z$510/'2026 Smoothed'!$AM$159*100</f>
        <v>0</v>
      </c>
      <c r="X93" s="462">
        <f>'2026 Smoothed'!$AB$510/'2026 Smoothed'!$AM$159*100</f>
        <v>0</v>
      </c>
      <c r="Y93" s="462">
        <f t="shared" si="618"/>
        <v>0</v>
      </c>
      <c r="Z93" s="462">
        <f>'2026 Smoothed'!$AE$510/'2026 Smoothed'!$AM$159*100</f>
        <v>0</v>
      </c>
      <c r="AA93" s="462">
        <f>'2026 Smoothed'!$AG$510/'2026 Smoothed'!$AM$159*100</f>
        <v>0</v>
      </c>
      <c r="AB93" s="462">
        <f t="shared" si="619"/>
        <v>0</v>
      </c>
      <c r="AC93" s="462">
        <f>'2026 Smoothed'!$AJ$510/'2026 Smoothed'!$AM$159*100</f>
        <v>-1.2245662391084268E-2</v>
      </c>
      <c r="AD93" s="463">
        <f t="shared" si="620"/>
        <v>-8.1627534474166197</v>
      </c>
      <c r="AE93" s="464">
        <f>'2027 Smoothed'!$W$510/'2027 Smoothed'!$AM$159*100</f>
        <v>3.5994268676391337</v>
      </c>
      <c r="AF93" s="462">
        <f>'2027 Smoothed'!$Z$510/'2027 Smoothed'!$AM$159*100</f>
        <v>0</v>
      </c>
      <c r="AG93" s="462">
        <f>'2027 Smoothed'!$AB$510/'2027 Smoothed'!$AM$159*100</f>
        <v>0</v>
      </c>
      <c r="AH93" s="462">
        <f t="shared" si="621"/>
        <v>0</v>
      </c>
      <c r="AI93" s="462">
        <f>'2027 Smoothed'!$AE$510/'2027 Smoothed'!$AM$159*100</f>
        <v>0</v>
      </c>
      <c r="AJ93" s="462">
        <f>'2027 Smoothed'!$AG$510/'2027 Smoothed'!$AM$159*100</f>
        <v>0</v>
      </c>
      <c r="AK93" s="462">
        <f t="shared" si="622"/>
        <v>0</v>
      </c>
      <c r="AL93" s="462">
        <f>'2027 Smoothed'!$AJ$510/'2027 Smoothed'!$AM$159*100</f>
        <v>0</v>
      </c>
      <c r="AM93" s="465">
        <f t="shared" si="623"/>
        <v>3.5994268676391337</v>
      </c>
    </row>
    <row r="94" spans="2:39" ht="15.75">
      <c r="B94" s="406" t="s">
        <v>12</v>
      </c>
      <c r="C94" s="468">
        <f t="shared" ref="C94:E94" si="624">C92+C93</f>
        <v>3.3722719427955994</v>
      </c>
      <c r="D94" s="469">
        <f t="shared" si="624"/>
        <v>-2.5593434397366113</v>
      </c>
      <c r="E94" s="469">
        <f t="shared" si="624"/>
        <v>0</v>
      </c>
      <c r="F94" s="469">
        <f t="shared" ref="F94" si="625">SUM(F92:F93)</f>
        <v>-2.5593434397366113</v>
      </c>
      <c r="G94" s="469">
        <f t="shared" ref="G94:H94" si="626">G92+G93</f>
        <v>0</v>
      </c>
      <c r="H94" s="469">
        <f t="shared" si="626"/>
        <v>0</v>
      </c>
      <c r="I94" s="469">
        <f t="shared" ref="I94" si="627">SUM(I92:I93)</f>
        <v>0</v>
      </c>
      <c r="J94" s="469">
        <f t="shared" ref="J94" si="628">J92+J93</f>
        <v>-1.2245662391084268E-2</v>
      </c>
      <c r="K94" s="470">
        <f t="shared" ref="K94" si="629">SUM(K92:K93)</f>
        <v>0.80068284066790341</v>
      </c>
      <c r="L94" s="471">
        <f t="shared" ref="L94:N94" si="630">L92+L93</f>
        <v>4.2521788057234318</v>
      </c>
      <c r="M94" s="469">
        <f t="shared" si="630"/>
        <v>0</v>
      </c>
      <c r="N94" s="469">
        <f t="shared" si="630"/>
        <v>0</v>
      </c>
      <c r="O94" s="469">
        <f t="shared" ref="O94" si="631">SUM(O92:O93)</f>
        <v>0</v>
      </c>
      <c r="P94" s="469">
        <f t="shared" ref="P94:Q94" si="632">P92+P93</f>
        <v>0</v>
      </c>
      <c r="Q94" s="469">
        <f t="shared" si="632"/>
        <v>0</v>
      </c>
      <c r="R94" s="469">
        <f t="shared" ref="R94" si="633">SUM(R92:R93)</f>
        <v>0</v>
      </c>
      <c r="S94" s="469">
        <f t="shared" ref="S94" si="634">S92+S93</f>
        <v>0</v>
      </c>
      <c r="T94" s="472">
        <f t="shared" ref="T94" si="635">SUM(T92:T93)</f>
        <v>4.2521788057234318</v>
      </c>
      <c r="U94" s="473"/>
      <c r="V94" s="468">
        <f t="shared" ref="V94:X94" si="636">V92+V93</f>
        <v>3.9088932670782839</v>
      </c>
      <c r="W94" s="469">
        <f t="shared" si="636"/>
        <v>-2.5593434397366113</v>
      </c>
      <c r="X94" s="469">
        <f t="shared" si="636"/>
        <v>0</v>
      </c>
      <c r="Y94" s="469">
        <f t="shared" ref="Y94" si="637">SUM(Y92:Y93)</f>
        <v>-2.5593434397366113</v>
      </c>
      <c r="Z94" s="469">
        <f t="shared" ref="Z94:AA94" si="638">Z92+Z93</f>
        <v>0</v>
      </c>
      <c r="AA94" s="469">
        <f t="shared" si="638"/>
        <v>0</v>
      </c>
      <c r="AB94" s="469">
        <f t="shared" ref="AB94" si="639">SUM(AB92:AB93)</f>
        <v>0</v>
      </c>
      <c r="AC94" s="469">
        <f t="shared" ref="AC94" si="640">AC92+AC93</f>
        <v>-1.2245662391084268E-2</v>
      </c>
      <c r="AD94" s="470">
        <f t="shared" ref="AD94" si="641">SUM(AD92:AD93)</f>
        <v>1.3373041649505879</v>
      </c>
      <c r="AE94" s="471">
        <f t="shared" ref="AE94:AG94" si="642">AE92+AE93</f>
        <v>3.1097434995852717</v>
      </c>
      <c r="AF94" s="469">
        <f t="shared" si="642"/>
        <v>0</v>
      </c>
      <c r="AG94" s="469">
        <f t="shared" si="642"/>
        <v>0</v>
      </c>
      <c r="AH94" s="469">
        <f t="shared" ref="AH94" si="643">SUM(AH92:AH93)</f>
        <v>0</v>
      </c>
      <c r="AI94" s="469">
        <f t="shared" ref="AI94:AJ94" si="644">AI92+AI93</f>
        <v>0</v>
      </c>
      <c r="AJ94" s="469">
        <f t="shared" si="644"/>
        <v>0</v>
      </c>
      <c r="AK94" s="469">
        <f t="shared" ref="AK94" si="645">SUM(AK92:AK93)</f>
        <v>0</v>
      </c>
      <c r="AL94" s="469">
        <f t="shared" ref="AL94" si="646">AL92+AL93</f>
        <v>0</v>
      </c>
      <c r="AM94" s="472">
        <f t="shared" ref="AM94" si="647">SUM(AM92:AM93)</f>
        <v>3.1097434995852717</v>
      </c>
    </row>
    <row r="95" spans="2:39" ht="15.75">
      <c r="B95" s="407" t="s">
        <v>122</v>
      </c>
      <c r="C95" s="461"/>
      <c r="D95" s="462"/>
      <c r="E95" s="462"/>
      <c r="F95" s="456"/>
      <c r="G95" s="462"/>
      <c r="H95" s="462"/>
      <c r="I95" s="456"/>
      <c r="J95" s="462"/>
      <c r="K95" s="457"/>
      <c r="L95" s="464"/>
      <c r="M95" s="462"/>
      <c r="N95" s="462"/>
      <c r="O95" s="456"/>
      <c r="P95" s="462"/>
      <c r="Q95" s="462"/>
      <c r="R95" s="456"/>
      <c r="S95" s="462"/>
      <c r="T95" s="459"/>
      <c r="U95" s="460"/>
      <c r="V95" s="461"/>
      <c r="W95" s="462"/>
      <c r="X95" s="462"/>
      <c r="Y95" s="456"/>
      <c r="Z95" s="462"/>
      <c r="AA95" s="462"/>
      <c r="AB95" s="456"/>
      <c r="AC95" s="462"/>
      <c r="AD95" s="457"/>
      <c r="AE95" s="464"/>
      <c r="AF95" s="462"/>
      <c r="AG95" s="462"/>
      <c r="AH95" s="456"/>
      <c r="AI95" s="462"/>
      <c r="AJ95" s="462"/>
      <c r="AK95" s="456"/>
      <c r="AL95" s="462"/>
      <c r="AM95" s="459"/>
    </row>
    <row r="96" spans="2:39" ht="15.75">
      <c r="B96" s="405" t="s">
        <v>109</v>
      </c>
      <c r="C96" s="461">
        <f>'2026 Std'!$W$514/'2026 Std'!$AM$164*100</f>
        <v>2.5121626936918009</v>
      </c>
      <c r="D96" s="462">
        <f>'2026 Std'!$Z$514/'2026 Std'!$AM$164*100</f>
        <v>-1.5498014788230219</v>
      </c>
      <c r="E96" s="462">
        <f>'2026 Std'!$AB$514/'2026 Std'!$AM$164*100</f>
        <v>0</v>
      </c>
      <c r="F96" s="462">
        <f t="shared" ref="F96:F97" si="648">SUM(D96:E96)</f>
        <v>-1.5498014788230219</v>
      </c>
      <c r="G96" s="462">
        <f>'2026 Std'!$AE$514/'2026 Std'!$AM$164*100</f>
        <v>0</v>
      </c>
      <c r="H96" s="462">
        <f>'2026 Std'!$AG$514/'2026 Std'!$AM$164*100</f>
        <v>0</v>
      </c>
      <c r="I96" s="462">
        <f t="shared" ref="I96:I97" si="649">SUM(G96:H96)</f>
        <v>0</v>
      </c>
      <c r="J96" s="462">
        <f>'2026 Std'!$AJ$514/'2026 Std'!$AM$164*100</f>
        <v>0</v>
      </c>
      <c r="K96" s="463">
        <f t="shared" ref="K96:K97" si="650">C96+F96+I96+J96</f>
        <v>0.96236121486877901</v>
      </c>
      <c r="L96" s="464">
        <f>'2027 Std'!$W$514/'2027 Std'!$AM$164*100</f>
        <v>-0.72638377861532299</v>
      </c>
      <c r="M96" s="462">
        <f>'2027 Std'!$Z$514/'2027 Std'!$AM$164*100</f>
        <v>0</v>
      </c>
      <c r="N96" s="462">
        <f>'2027 Std'!$AB$514/'2027 Std'!$AM$164*100</f>
        <v>0</v>
      </c>
      <c r="O96" s="462">
        <f t="shared" ref="O96:O97" si="651">SUM(M96:N96)</f>
        <v>0</v>
      </c>
      <c r="P96" s="462">
        <f>'2027 Std'!$AE$514/'2027 Std'!$AM$164*100</f>
        <v>0</v>
      </c>
      <c r="Q96" s="462">
        <f>'2027 Std'!$AG$514/'2027 Std'!$AM$164*100</f>
        <v>0</v>
      </c>
      <c r="R96" s="462">
        <f t="shared" ref="R96:R97" si="652">SUM(P96:Q96)</f>
        <v>0</v>
      </c>
      <c r="S96" s="462">
        <f>'2027 Std'!$AJ$514/'2027 Std'!$AM$164*100</f>
        <v>0</v>
      </c>
      <c r="T96" s="465">
        <f t="shared" ref="T96:T97" si="653">L96+O96+R96+S96</f>
        <v>-0.72638377861532299</v>
      </c>
      <c r="U96" s="466"/>
      <c r="V96" s="461">
        <f>'2026 Smoothed'!$W$514/'2026 Smoothed'!$AM$164*100</f>
        <v>1.3537125817343463</v>
      </c>
      <c r="W96" s="462">
        <f>'2026 Smoothed'!$Z$514/'2026 Smoothed'!$AM$164*100</f>
        <v>-1.5498014788230219</v>
      </c>
      <c r="X96" s="462">
        <f>'2026 Smoothed'!$AB$514/'2026 Smoothed'!$AM$164*100</f>
        <v>0</v>
      </c>
      <c r="Y96" s="462">
        <f t="shared" ref="Y96:Y97" si="654">SUM(W96:X96)</f>
        <v>-1.5498014788230219</v>
      </c>
      <c r="Z96" s="462">
        <f>'2026 Smoothed'!$AE$514/'2026 Smoothed'!$AM$164*100</f>
        <v>0</v>
      </c>
      <c r="AA96" s="462">
        <f>'2026 Smoothed'!$AG$514/'2026 Smoothed'!$AM$164*100</f>
        <v>0</v>
      </c>
      <c r="AB96" s="462">
        <f t="shared" ref="AB96:AB97" si="655">SUM(Z96:AA96)</f>
        <v>0</v>
      </c>
      <c r="AC96" s="462">
        <f>'2026 Smoothed'!$AJ$514/'2026 Smoothed'!$AM$164*100</f>
        <v>0</v>
      </c>
      <c r="AD96" s="463">
        <f t="shared" ref="AD96:AD97" si="656">V96+Y96+AB96+AC96</f>
        <v>-0.19608889708867561</v>
      </c>
      <c r="AE96" s="464">
        <f>'2027 Smoothed'!$W$514/'2027 Smoothed'!$AM$164*100</f>
        <v>1.566724674739699</v>
      </c>
      <c r="AF96" s="462">
        <f>'2027 Smoothed'!$Z$514/'2027 Smoothed'!$AM$164*100</f>
        <v>0</v>
      </c>
      <c r="AG96" s="462">
        <f>'2027 Smoothed'!$AB$514/'2027 Smoothed'!$AM$164*100</f>
        <v>0</v>
      </c>
      <c r="AH96" s="462">
        <f t="shared" ref="AH96:AH97" si="657">SUM(AF96:AG96)</f>
        <v>0</v>
      </c>
      <c r="AI96" s="462">
        <f>'2027 Smoothed'!$AE$514/'2027 Smoothed'!$AM$164*100</f>
        <v>0</v>
      </c>
      <c r="AJ96" s="462">
        <f>'2027 Smoothed'!$AG$514/'2027 Smoothed'!$AM$164*100</f>
        <v>0</v>
      </c>
      <c r="AK96" s="462">
        <f t="shared" ref="AK96:AK97" si="658">SUM(AI96:AJ96)</f>
        <v>0</v>
      </c>
      <c r="AL96" s="462">
        <f>'2027 Smoothed'!$AJ$514/'2027 Smoothed'!$AM$164*100</f>
        <v>0</v>
      </c>
      <c r="AM96" s="465">
        <f t="shared" ref="AM96:AM97" si="659">AE96+AH96+AK96+AL96</f>
        <v>1.566724674739699</v>
      </c>
    </row>
    <row r="97" spans="2:39" ht="15.75">
      <c r="B97" s="405" t="s">
        <v>110</v>
      </c>
      <c r="C97" s="461">
        <f>'2026 Std'!$W$515/'2026 Std'!$AM$164*100</f>
        <v>9.5249866086586028</v>
      </c>
      <c r="D97" s="462">
        <f>'2026 Std'!$Z$515/'2026 Std'!$AM$164*100</f>
        <v>0</v>
      </c>
      <c r="E97" s="462">
        <f>'2026 Std'!$AB$515/'2026 Std'!$AM$164*100</f>
        <v>0</v>
      </c>
      <c r="F97" s="462">
        <f t="shared" si="648"/>
        <v>0</v>
      </c>
      <c r="G97" s="462">
        <f>'2026 Std'!$AE$515/'2026 Std'!$AM$164*100</f>
        <v>0</v>
      </c>
      <c r="H97" s="462">
        <f>'2026 Std'!$AG$515/'2026 Std'!$AM$164*100</f>
        <v>0</v>
      </c>
      <c r="I97" s="462">
        <f t="shared" si="649"/>
        <v>0</v>
      </c>
      <c r="J97" s="462">
        <f>'2026 Std'!$AJ$515/'2026 Std'!$AM$164*100</f>
        <v>-1.8199847874798201</v>
      </c>
      <c r="K97" s="463">
        <f t="shared" si="650"/>
        <v>7.705001821178783</v>
      </c>
      <c r="L97" s="464">
        <f>'2027 Std'!$W$515/'2027 Std'!$AM$164*100</f>
        <v>7.1722361530150147</v>
      </c>
      <c r="M97" s="462">
        <f>'2027 Std'!$Z$515/'2027 Std'!$AM$164*100</f>
        <v>0</v>
      </c>
      <c r="N97" s="462">
        <f>'2027 Std'!$AB$515/'2027 Std'!$AM$164*100</f>
        <v>0</v>
      </c>
      <c r="O97" s="462">
        <f t="shared" si="651"/>
        <v>0</v>
      </c>
      <c r="P97" s="462">
        <f>'2027 Std'!$AE$515/'2027 Std'!$AM$164*100</f>
        <v>0</v>
      </c>
      <c r="Q97" s="462">
        <f>'2027 Std'!$AG$515/'2027 Std'!$AM$164*100</f>
        <v>0</v>
      </c>
      <c r="R97" s="462">
        <f t="shared" si="652"/>
        <v>0</v>
      </c>
      <c r="S97" s="462">
        <f>'2027 Std'!$AJ$515/'2027 Std'!$AM$164*100</f>
        <v>0</v>
      </c>
      <c r="T97" s="465">
        <f t="shared" si="653"/>
        <v>7.1722361530150147</v>
      </c>
      <c r="U97" s="466"/>
      <c r="V97" s="461">
        <f>'2026 Smoothed'!$W$515/'2026 Smoothed'!$AM$164*100</f>
        <v>9.5269839521271678</v>
      </c>
      <c r="W97" s="462">
        <f>'2026 Smoothed'!$Z$515/'2026 Smoothed'!$AM$164*100</f>
        <v>0</v>
      </c>
      <c r="X97" s="462">
        <f>'2026 Smoothed'!$AB$515/'2026 Smoothed'!$AM$164*100</f>
        <v>0</v>
      </c>
      <c r="Y97" s="462">
        <f t="shared" si="654"/>
        <v>0</v>
      </c>
      <c r="Z97" s="462">
        <f>'2026 Smoothed'!$AE$515/'2026 Smoothed'!$AM$164*100</f>
        <v>0</v>
      </c>
      <c r="AA97" s="462">
        <f>'2026 Smoothed'!$AG$515/'2026 Smoothed'!$AM$164*100</f>
        <v>0</v>
      </c>
      <c r="AB97" s="462">
        <f t="shared" si="655"/>
        <v>0</v>
      </c>
      <c r="AC97" s="462">
        <f>'2026 Smoothed'!$AJ$515/'2026 Smoothed'!$AM$164*100</f>
        <v>-1.8199847874798201</v>
      </c>
      <c r="AD97" s="463">
        <f t="shared" si="656"/>
        <v>7.7069991646473479</v>
      </c>
      <c r="AE97" s="464">
        <f>'2027 Smoothed'!$W$515/'2027 Smoothed'!$AM$164*100</f>
        <v>4.6516921206399431</v>
      </c>
      <c r="AF97" s="462">
        <f>'2027 Smoothed'!$Z$515/'2027 Smoothed'!$AM$164*100</f>
        <v>0</v>
      </c>
      <c r="AG97" s="462">
        <f>'2027 Smoothed'!$AB$515/'2027 Smoothed'!$AM$164*100</f>
        <v>0</v>
      </c>
      <c r="AH97" s="462">
        <f t="shared" si="657"/>
        <v>0</v>
      </c>
      <c r="AI97" s="462">
        <f>'2027 Smoothed'!$AE$515/'2027 Smoothed'!$AM$164*100</f>
        <v>0</v>
      </c>
      <c r="AJ97" s="462">
        <f>'2027 Smoothed'!$AG$515/'2027 Smoothed'!$AM$164*100</f>
        <v>0</v>
      </c>
      <c r="AK97" s="462">
        <f t="shared" si="658"/>
        <v>0</v>
      </c>
      <c r="AL97" s="462">
        <f>'2027 Smoothed'!$AJ$515/'2027 Smoothed'!$AM$164*100</f>
        <v>0</v>
      </c>
      <c r="AM97" s="465">
        <f t="shared" si="659"/>
        <v>4.6516921206399431</v>
      </c>
    </row>
    <row r="98" spans="2:39" ht="15.75">
      <c r="B98" s="406" t="s">
        <v>12</v>
      </c>
      <c r="C98" s="468">
        <f t="shared" ref="C98:E98" si="660">C96+C97</f>
        <v>12.037149302350404</v>
      </c>
      <c r="D98" s="469">
        <f t="shared" si="660"/>
        <v>-1.5498014788230219</v>
      </c>
      <c r="E98" s="469">
        <f t="shared" si="660"/>
        <v>0</v>
      </c>
      <c r="F98" s="469">
        <f t="shared" ref="F98" si="661">SUM(F96:F97)</f>
        <v>-1.5498014788230219</v>
      </c>
      <c r="G98" s="469">
        <f t="shared" ref="G98:H98" si="662">G96+G97</f>
        <v>0</v>
      </c>
      <c r="H98" s="469">
        <f t="shared" si="662"/>
        <v>0</v>
      </c>
      <c r="I98" s="469">
        <f t="shared" ref="I98" si="663">SUM(I96:I97)</f>
        <v>0</v>
      </c>
      <c r="J98" s="469">
        <f t="shared" ref="J98" si="664">J96+J97</f>
        <v>-1.8199847874798201</v>
      </c>
      <c r="K98" s="470">
        <f t="shared" ref="K98" si="665">SUM(K96:K97)</f>
        <v>8.6673630360475613</v>
      </c>
      <c r="L98" s="471">
        <f t="shared" ref="L98:N98" si="666">L96+L97</f>
        <v>6.4458523743996921</v>
      </c>
      <c r="M98" s="469">
        <f t="shared" si="666"/>
        <v>0</v>
      </c>
      <c r="N98" s="469">
        <f t="shared" si="666"/>
        <v>0</v>
      </c>
      <c r="O98" s="469">
        <f t="shared" ref="O98" si="667">SUM(O96:O97)</f>
        <v>0</v>
      </c>
      <c r="P98" s="469">
        <f t="shared" ref="P98:Q98" si="668">P96+P97</f>
        <v>0</v>
      </c>
      <c r="Q98" s="469">
        <f t="shared" si="668"/>
        <v>0</v>
      </c>
      <c r="R98" s="469">
        <f t="shared" ref="R98" si="669">SUM(R96:R97)</f>
        <v>0</v>
      </c>
      <c r="S98" s="469">
        <f t="shared" ref="S98" si="670">S96+S97</f>
        <v>0</v>
      </c>
      <c r="T98" s="472">
        <f t="shared" ref="T98" si="671">SUM(T96:T97)</f>
        <v>6.4458523743996921</v>
      </c>
      <c r="U98" s="473"/>
      <c r="V98" s="468">
        <f t="shared" ref="V98:X98" si="672">V96+V97</f>
        <v>10.880696533861514</v>
      </c>
      <c r="W98" s="469">
        <f t="shared" si="672"/>
        <v>-1.5498014788230219</v>
      </c>
      <c r="X98" s="469">
        <f t="shared" si="672"/>
        <v>0</v>
      </c>
      <c r="Y98" s="469">
        <f t="shared" ref="Y98" si="673">SUM(Y96:Y97)</f>
        <v>-1.5498014788230219</v>
      </c>
      <c r="Z98" s="469">
        <f t="shared" ref="Z98:AA98" si="674">Z96+Z97</f>
        <v>0</v>
      </c>
      <c r="AA98" s="469">
        <f t="shared" si="674"/>
        <v>0</v>
      </c>
      <c r="AB98" s="469">
        <f t="shared" ref="AB98" si="675">SUM(AB96:AB97)</f>
        <v>0</v>
      </c>
      <c r="AC98" s="469">
        <f t="shared" ref="AC98" si="676">AC96+AC97</f>
        <v>-1.8199847874798201</v>
      </c>
      <c r="AD98" s="470">
        <f t="shared" ref="AD98" si="677">SUM(AD96:AD97)</f>
        <v>7.5109102675586721</v>
      </c>
      <c r="AE98" s="471">
        <f t="shared" ref="AE98:AG98" si="678">AE96+AE97</f>
        <v>6.2184167953796425</v>
      </c>
      <c r="AF98" s="469">
        <f t="shared" si="678"/>
        <v>0</v>
      </c>
      <c r="AG98" s="469">
        <f t="shared" si="678"/>
        <v>0</v>
      </c>
      <c r="AH98" s="469">
        <f t="shared" ref="AH98" si="679">SUM(AH96:AH97)</f>
        <v>0</v>
      </c>
      <c r="AI98" s="469">
        <f t="shared" ref="AI98:AJ98" si="680">AI96+AI97</f>
        <v>0</v>
      </c>
      <c r="AJ98" s="469">
        <f t="shared" si="680"/>
        <v>0</v>
      </c>
      <c r="AK98" s="469">
        <f t="shared" ref="AK98" si="681">SUM(AK96:AK97)</f>
        <v>0</v>
      </c>
      <c r="AL98" s="469">
        <f t="shared" ref="AL98" si="682">AL96+AL97</f>
        <v>0</v>
      </c>
      <c r="AM98" s="472">
        <f t="shared" ref="AM98" si="683">SUM(AM96:AM97)</f>
        <v>6.2184167953796425</v>
      </c>
    </row>
    <row r="99" spans="2:39" ht="15.75">
      <c r="B99" s="407" t="s">
        <v>78</v>
      </c>
      <c r="C99" s="461"/>
      <c r="D99" s="462"/>
      <c r="E99" s="462"/>
      <c r="F99" s="456"/>
      <c r="G99" s="462"/>
      <c r="H99" s="462"/>
      <c r="I99" s="456"/>
      <c r="J99" s="462"/>
      <c r="K99" s="457"/>
      <c r="L99" s="464"/>
      <c r="M99" s="462"/>
      <c r="N99" s="462"/>
      <c r="O99" s="456"/>
      <c r="P99" s="462"/>
      <c r="Q99" s="462"/>
      <c r="R99" s="456"/>
      <c r="S99" s="462"/>
      <c r="T99" s="459"/>
      <c r="U99" s="460"/>
      <c r="V99" s="461"/>
      <c r="W99" s="462"/>
      <c r="X99" s="462"/>
      <c r="Y99" s="456"/>
      <c r="Z99" s="462"/>
      <c r="AA99" s="462"/>
      <c r="AB99" s="456"/>
      <c r="AC99" s="462"/>
      <c r="AD99" s="457"/>
      <c r="AE99" s="464"/>
      <c r="AF99" s="462"/>
      <c r="AG99" s="462"/>
      <c r="AH99" s="456"/>
      <c r="AI99" s="462"/>
      <c r="AJ99" s="462"/>
      <c r="AK99" s="456"/>
      <c r="AL99" s="462"/>
      <c r="AM99" s="459"/>
    </row>
    <row r="100" spans="2:39" ht="15.75">
      <c r="B100" s="405" t="s">
        <v>109</v>
      </c>
      <c r="C100" s="461">
        <f>'2026 Std'!$W$524/'2026 Std'!$AM$174*100</f>
        <v>3.6191479645159492</v>
      </c>
      <c r="D100" s="462">
        <f>'2026 Std'!$Z$524/'2026 Std'!$AM$174*100</f>
        <v>-2.3012455415468849</v>
      </c>
      <c r="E100" s="462">
        <f>'2026 Std'!$AB$524/'2026 Std'!$AM$174*100</f>
        <v>0</v>
      </c>
      <c r="F100" s="462">
        <f t="shared" ref="F100:F101" si="684">SUM(D100:E100)</f>
        <v>-2.3012455415468849</v>
      </c>
      <c r="G100" s="462">
        <f>'2026 Std'!$AE$524/'2026 Std'!$AM$174*100</f>
        <v>0</v>
      </c>
      <c r="H100" s="462">
        <f>'2026 Std'!$AG$524/'2026 Std'!$AM$174*100</f>
        <v>0</v>
      </c>
      <c r="I100" s="462">
        <f t="shared" ref="I100:I101" si="685">SUM(G100:H100)</f>
        <v>0</v>
      </c>
      <c r="J100" s="462">
        <f>'2026 Std'!$AJ$524/'2026 Std'!$AM$174*100</f>
        <v>0</v>
      </c>
      <c r="K100" s="463">
        <f t="shared" ref="K100:K101" si="686">C100+F100+I100+J100</f>
        <v>1.3179024229690643</v>
      </c>
      <c r="L100" s="464">
        <f>'2027 Std'!$W$524/'2027 Std'!$AM$174*100</f>
        <v>0.13169509853291569</v>
      </c>
      <c r="M100" s="462">
        <f>'2027 Std'!$Z$524/'2027 Std'!$AM$174*100</f>
        <v>0</v>
      </c>
      <c r="N100" s="462">
        <f>'2027 Std'!$AB$524/'2027 Std'!$AM$174*100</f>
        <v>0</v>
      </c>
      <c r="O100" s="462">
        <f t="shared" ref="O100:O101" si="687">SUM(M100:N100)</f>
        <v>0</v>
      </c>
      <c r="P100" s="462">
        <f>'2027 Std'!$AE$524/'2027 Std'!$AM$174*100</f>
        <v>0</v>
      </c>
      <c r="Q100" s="462">
        <f>'2027 Std'!$AG$524/'2027 Std'!$AM$174*100</f>
        <v>0</v>
      </c>
      <c r="R100" s="462">
        <f t="shared" ref="R100:R101" si="688">SUM(P100:Q100)</f>
        <v>0</v>
      </c>
      <c r="S100" s="462">
        <f>'2027 Std'!$AJ$524/'2027 Std'!$AM$174*100</f>
        <v>0</v>
      </c>
      <c r="T100" s="465">
        <f t="shared" ref="T100:T101" si="689">L100+O100+R100+S100</f>
        <v>0.13169509853291569</v>
      </c>
      <c r="U100" s="466"/>
      <c r="V100" s="461">
        <f>'2026 Smoothed'!$W$524/'2026 Smoothed'!$AM$174*100</f>
        <v>4.4784087281698373</v>
      </c>
      <c r="W100" s="462">
        <f>'2026 Smoothed'!$Z$524/'2026 Smoothed'!$AM$174*100</f>
        <v>-2.3012455415468849</v>
      </c>
      <c r="X100" s="462">
        <f>'2026 Smoothed'!$AB$524/'2026 Smoothed'!$AM$174*100</f>
        <v>0</v>
      </c>
      <c r="Y100" s="462">
        <f t="shared" ref="Y100:Y101" si="690">SUM(W100:X100)</f>
        <v>-2.3012455415468849</v>
      </c>
      <c r="Z100" s="462">
        <f>'2026 Smoothed'!$AE$524/'2026 Smoothed'!$AM$174*100</f>
        <v>0</v>
      </c>
      <c r="AA100" s="462">
        <f>'2026 Smoothed'!$AG$524/'2026 Smoothed'!$AM$174*100</f>
        <v>0</v>
      </c>
      <c r="AB100" s="462">
        <f t="shared" ref="AB100:AB101" si="691">SUM(Z100:AA100)</f>
        <v>0</v>
      </c>
      <c r="AC100" s="462">
        <f>'2026 Smoothed'!$AJ$524/'2026 Smoothed'!$AM$174*100</f>
        <v>0</v>
      </c>
      <c r="AD100" s="463">
        <f t="shared" ref="AD100:AD101" si="692">V100+Y100+AB100+AC100</f>
        <v>2.1771631866229524</v>
      </c>
      <c r="AE100" s="464">
        <f>'2027 Smoothed'!$W$524/'2027 Smoothed'!$AM$174*100</f>
        <v>-1.6779520122867857</v>
      </c>
      <c r="AF100" s="462">
        <f>'2027 Smoothed'!$Z$524/'2027 Smoothed'!$AM$174*100</f>
        <v>0</v>
      </c>
      <c r="AG100" s="462">
        <f>'2027 Smoothed'!$AB$524/'2027 Smoothed'!$AM$174*100</f>
        <v>0</v>
      </c>
      <c r="AH100" s="462">
        <f t="shared" ref="AH100:AH101" si="693">SUM(AF100:AG100)</f>
        <v>0</v>
      </c>
      <c r="AI100" s="462">
        <f>'2027 Smoothed'!$AE$524/'2027 Smoothed'!$AM$174*100</f>
        <v>0</v>
      </c>
      <c r="AJ100" s="462">
        <f>'2027 Smoothed'!$AG$524/'2027 Smoothed'!$AM$174*100</f>
        <v>0</v>
      </c>
      <c r="AK100" s="462">
        <f t="shared" ref="AK100:AK101" si="694">SUM(AI100:AJ100)</f>
        <v>0</v>
      </c>
      <c r="AL100" s="462">
        <f>'2027 Smoothed'!$AJ$524/'2027 Smoothed'!$AM$174*100</f>
        <v>0</v>
      </c>
      <c r="AM100" s="465">
        <f t="shared" ref="AM100:AM101" si="695">AE100+AH100+AK100+AL100</f>
        <v>-1.6779520122867857</v>
      </c>
    </row>
    <row r="101" spans="2:39" ht="15.75">
      <c r="B101" s="405" t="s">
        <v>110</v>
      </c>
      <c r="C101" s="461">
        <f>'2026 Std'!$W$525/'2026 Std'!$AM$174*100</f>
        <v>0.30046877886469409</v>
      </c>
      <c r="D101" s="462">
        <f>'2026 Std'!$Z$525/'2026 Std'!$AM$174*100</f>
        <v>0</v>
      </c>
      <c r="E101" s="462">
        <f>'2026 Std'!$AB$525/'2026 Std'!$AM$174*100</f>
        <v>0</v>
      </c>
      <c r="F101" s="462">
        <f t="shared" si="684"/>
        <v>0</v>
      </c>
      <c r="G101" s="462">
        <f>'2026 Std'!$AE$525/'2026 Std'!$AM$174*100</f>
        <v>0</v>
      </c>
      <c r="H101" s="462">
        <f>'2026 Std'!$AG$525/'2026 Std'!$AM$174*100</f>
        <v>0</v>
      </c>
      <c r="I101" s="462">
        <f t="shared" si="685"/>
        <v>0</v>
      </c>
      <c r="J101" s="462">
        <f>'2026 Std'!$AJ$525/'2026 Std'!$AM$174*100</f>
        <v>-1.3208474423851191</v>
      </c>
      <c r="K101" s="463">
        <f t="shared" si="686"/>
        <v>-1.0203786635204251</v>
      </c>
      <c r="L101" s="464">
        <f>'2027 Std'!$W$525/'2027 Std'!$AM$174*100</f>
        <v>4.2213267876297058</v>
      </c>
      <c r="M101" s="462">
        <f>'2027 Std'!$Z$525/'2027 Std'!$AM$174*100</f>
        <v>0</v>
      </c>
      <c r="N101" s="462">
        <f>'2027 Std'!$AB$525/'2027 Std'!$AM$174*100</f>
        <v>0</v>
      </c>
      <c r="O101" s="462">
        <f t="shared" si="687"/>
        <v>0</v>
      </c>
      <c r="P101" s="462">
        <f>'2027 Std'!$AE$525/'2027 Std'!$AM$174*100</f>
        <v>0</v>
      </c>
      <c r="Q101" s="462">
        <f>'2027 Std'!$AG$525/'2027 Std'!$AM$174*100</f>
        <v>0</v>
      </c>
      <c r="R101" s="462">
        <f t="shared" si="688"/>
        <v>0</v>
      </c>
      <c r="S101" s="462">
        <f>'2027 Std'!$AJ$525/'2027 Std'!$AM$174*100</f>
        <v>0</v>
      </c>
      <c r="T101" s="465">
        <f t="shared" si="689"/>
        <v>4.2213267876297058</v>
      </c>
      <c r="U101" s="466"/>
      <c r="V101" s="461">
        <f>'2026 Smoothed'!$W$525/'2026 Smoothed'!$AM$174*100</f>
        <v>0.30049139503680672</v>
      </c>
      <c r="W101" s="462">
        <f>'2026 Smoothed'!$Z$525/'2026 Smoothed'!$AM$174*100</f>
        <v>0</v>
      </c>
      <c r="X101" s="462">
        <f>'2026 Smoothed'!$AB$525/'2026 Smoothed'!$AM$174*100</f>
        <v>0</v>
      </c>
      <c r="Y101" s="462">
        <f t="shared" si="690"/>
        <v>0</v>
      </c>
      <c r="Z101" s="462">
        <f>'2026 Smoothed'!$AE$525/'2026 Smoothed'!$AM$174*100</f>
        <v>0</v>
      </c>
      <c r="AA101" s="462">
        <f>'2026 Smoothed'!$AG$525/'2026 Smoothed'!$AM$174*100</f>
        <v>0</v>
      </c>
      <c r="AB101" s="462">
        <f t="shared" si="691"/>
        <v>0</v>
      </c>
      <c r="AC101" s="462">
        <f>'2026 Smoothed'!$AJ$525/'2026 Smoothed'!$AM$174*100</f>
        <v>-1.3208474423851191</v>
      </c>
      <c r="AD101" s="463">
        <f t="shared" si="692"/>
        <v>-1.0203560473483124</v>
      </c>
      <c r="AE101" s="464">
        <f>'2027 Smoothed'!$W$525/'2027 Smoothed'!$AM$174*100</f>
        <v>4.154821568356355</v>
      </c>
      <c r="AF101" s="462">
        <f>'2027 Smoothed'!$Z$525/'2027 Smoothed'!$AM$174*100</f>
        <v>0</v>
      </c>
      <c r="AG101" s="462">
        <f>'2027 Smoothed'!$AB$525/'2027 Smoothed'!$AM$174*100</f>
        <v>0</v>
      </c>
      <c r="AH101" s="462">
        <f t="shared" si="693"/>
        <v>0</v>
      </c>
      <c r="AI101" s="462">
        <f>'2027 Smoothed'!$AE$525/'2027 Smoothed'!$AM$174*100</f>
        <v>0</v>
      </c>
      <c r="AJ101" s="462">
        <f>'2027 Smoothed'!$AG$525/'2027 Smoothed'!$AM$174*100</f>
        <v>0</v>
      </c>
      <c r="AK101" s="462">
        <f t="shared" si="694"/>
        <v>0</v>
      </c>
      <c r="AL101" s="462">
        <f>'2027 Smoothed'!$AJ$525/'2027 Smoothed'!$AM$174*100</f>
        <v>0</v>
      </c>
      <c r="AM101" s="465">
        <f t="shared" si="695"/>
        <v>4.154821568356355</v>
      </c>
    </row>
    <row r="102" spans="2:39" ht="16.5" thickBot="1">
      <c r="B102" s="406" t="s">
        <v>12</v>
      </c>
      <c r="C102" s="482">
        <f t="shared" ref="C102:E102" si="696">C100+C101</f>
        <v>3.9196167433806433</v>
      </c>
      <c r="D102" s="483">
        <f t="shared" si="696"/>
        <v>-2.3012455415468849</v>
      </c>
      <c r="E102" s="483">
        <f t="shared" si="696"/>
        <v>0</v>
      </c>
      <c r="F102" s="483">
        <f t="shared" ref="F102" si="697">SUM(F100:F101)</f>
        <v>-2.3012455415468849</v>
      </c>
      <c r="G102" s="483">
        <f t="shared" ref="G102:H102" si="698">G100+G101</f>
        <v>0</v>
      </c>
      <c r="H102" s="483">
        <f t="shared" si="698"/>
        <v>0</v>
      </c>
      <c r="I102" s="483">
        <f t="shared" ref="I102" si="699">SUM(I100:I101)</f>
        <v>0</v>
      </c>
      <c r="J102" s="483">
        <f t="shared" ref="J102" si="700">J100+J101</f>
        <v>-1.3208474423851191</v>
      </c>
      <c r="K102" s="484">
        <f t="shared" ref="K102" si="701">SUM(K100:K101)</f>
        <v>0.29752375944863929</v>
      </c>
      <c r="L102" s="485">
        <f t="shared" ref="L102:N102" si="702">L100+L101</f>
        <v>4.3530218861626215</v>
      </c>
      <c r="M102" s="483">
        <f t="shared" si="702"/>
        <v>0</v>
      </c>
      <c r="N102" s="483">
        <f t="shared" si="702"/>
        <v>0</v>
      </c>
      <c r="O102" s="483">
        <f t="shared" ref="O102" si="703">SUM(O100:O101)</f>
        <v>0</v>
      </c>
      <c r="P102" s="483">
        <f t="shared" ref="P102:Q102" si="704">P100+P101</f>
        <v>0</v>
      </c>
      <c r="Q102" s="483">
        <f t="shared" si="704"/>
        <v>0</v>
      </c>
      <c r="R102" s="483">
        <f t="shared" ref="R102" si="705">SUM(R100:R101)</f>
        <v>0</v>
      </c>
      <c r="S102" s="483">
        <f t="shared" ref="S102" si="706">S100+S101</f>
        <v>0</v>
      </c>
      <c r="T102" s="486">
        <f t="shared" ref="T102" si="707">SUM(T100:T101)</f>
        <v>4.3530218861626215</v>
      </c>
      <c r="U102" s="487"/>
      <c r="V102" s="482">
        <f t="shared" ref="V102:X102" si="708">V100+V101</f>
        <v>4.7789001232066441</v>
      </c>
      <c r="W102" s="483">
        <f t="shared" si="708"/>
        <v>-2.3012455415468849</v>
      </c>
      <c r="X102" s="483">
        <f t="shared" si="708"/>
        <v>0</v>
      </c>
      <c r="Y102" s="483">
        <f t="shared" ref="Y102" si="709">SUM(Y100:Y101)</f>
        <v>-2.3012455415468849</v>
      </c>
      <c r="Z102" s="483">
        <f t="shared" ref="Z102:AA102" si="710">Z100+Z101</f>
        <v>0</v>
      </c>
      <c r="AA102" s="483">
        <f t="shared" si="710"/>
        <v>0</v>
      </c>
      <c r="AB102" s="483">
        <f t="shared" ref="AB102" si="711">SUM(AB100:AB101)</f>
        <v>0</v>
      </c>
      <c r="AC102" s="483">
        <f t="shared" ref="AC102" si="712">AC100+AC101</f>
        <v>-1.3208474423851191</v>
      </c>
      <c r="AD102" s="484">
        <f t="shared" ref="AD102" si="713">SUM(AD100:AD101)</f>
        <v>1.15680713927464</v>
      </c>
      <c r="AE102" s="485">
        <f t="shared" ref="AE102:AG102" si="714">AE100+AE101</f>
        <v>2.4768695560695693</v>
      </c>
      <c r="AF102" s="483">
        <f t="shared" si="714"/>
        <v>0</v>
      </c>
      <c r="AG102" s="483">
        <f t="shared" si="714"/>
        <v>0</v>
      </c>
      <c r="AH102" s="483">
        <f t="shared" ref="AH102" si="715">SUM(AH100:AH101)</f>
        <v>0</v>
      </c>
      <c r="AI102" s="483">
        <f t="shared" ref="AI102:AJ102" si="716">AI100+AI101</f>
        <v>0</v>
      </c>
      <c r="AJ102" s="483">
        <f t="shared" si="716"/>
        <v>0</v>
      </c>
      <c r="AK102" s="483">
        <f t="shared" ref="AK102" si="717">SUM(AK100:AK101)</f>
        <v>0</v>
      </c>
      <c r="AL102" s="483">
        <f t="shared" ref="AL102" si="718">AL100+AL101</f>
        <v>0</v>
      </c>
      <c r="AM102" s="486">
        <f t="shared" ref="AM102" si="719">SUM(AM100:AM101)</f>
        <v>2.4768695560695693</v>
      </c>
    </row>
    <row r="103" spans="2:39" ht="7.5" customHeight="1" thickBot="1">
      <c r="C103" s="410"/>
      <c r="D103" s="411"/>
      <c r="E103" s="411"/>
      <c r="F103" s="411"/>
      <c r="G103" s="411"/>
      <c r="H103" s="411"/>
      <c r="I103" s="411"/>
      <c r="J103" s="411"/>
      <c r="K103" s="411"/>
      <c r="L103" s="411"/>
      <c r="M103" s="411"/>
      <c r="N103" s="411"/>
      <c r="O103" s="411"/>
      <c r="P103" s="411"/>
      <c r="Q103" s="411"/>
      <c r="R103" s="411"/>
      <c r="S103" s="411"/>
      <c r="T103" s="412"/>
      <c r="V103" s="488"/>
      <c r="W103" s="489"/>
      <c r="X103" s="489"/>
      <c r="Y103" s="489"/>
      <c r="Z103" s="489"/>
      <c r="AA103" s="489"/>
      <c r="AB103" s="489"/>
      <c r="AC103" s="489"/>
      <c r="AD103" s="489"/>
      <c r="AE103" s="489"/>
      <c r="AF103" s="489"/>
      <c r="AG103" s="489"/>
      <c r="AH103" s="489"/>
      <c r="AI103" s="489"/>
      <c r="AJ103" s="489"/>
      <c r="AK103" s="489"/>
      <c r="AL103" s="489"/>
      <c r="AM103" s="490"/>
    </row>
    <row r="104" spans="2:39" ht="15.75" thickTop="1"/>
  </sheetData>
  <mergeCells count="14">
    <mergeCell ref="C2:T2"/>
    <mergeCell ref="V2:AM2"/>
    <mergeCell ref="C3:K3"/>
    <mergeCell ref="L3:T3"/>
    <mergeCell ref="V3:AD3"/>
    <mergeCell ref="AE3:AM3"/>
    <mergeCell ref="AF4:AH4"/>
    <mergeCell ref="AI4:AK4"/>
    <mergeCell ref="D4:F4"/>
    <mergeCell ref="G4:I4"/>
    <mergeCell ref="M4:O4"/>
    <mergeCell ref="P4:R4"/>
    <mergeCell ref="W4:Y4"/>
    <mergeCell ref="Z4:AB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070B-11EC-4425-A857-26D9141FD1FD}">
  <dimension ref="B1:Z62"/>
  <sheetViews>
    <sheetView tabSelected="1" zoomScale="70" zoomScaleNormal="70" workbookViewId="0">
      <pane xSplit="2" ySplit="5" topLeftCell="C33" activePane="bottomRight" state="frozen"/>
      <selection pane="topRight" activeCell="C1" sqref="C1"/>
      <selection pane="bottomLeft" activeCell="A3" sqref="A3"/>
      <selection pane="bottomRight" activeCell="AH41" sqref="AH41"/>
    </sheetView>
  </sheetViews>
  <sheetFormatPr defaultRowHeight="15"/>
  <cols>
    <col min="1" max="1" width="2.28515625" customWidth="1"/>
    <col min="2" max="2" width="24.5703125" customWidth="1"/>
    <col min="3" max="6" width="6.7109375" customWidth="1"/>
    <col min="7" max="7" width="0.7109375" customWidth="1"/>
    <col min="8" max="11" width="7.140625" customWidth="1"/>
    <col min="12" max="12" width="1.42578125" customWidth="1"/>
    <col min="13" max="13" width="7.42578125" bestFit="1" customWidth="1"/>
    <col min="14" max="14" width="6.7109375" bestFit="1" customWidth="1"/>
    <col min="15" max="15" width="7.42578125" bestFit="1" customWidth="1"/>
    <col min="16" max="16" width="7.5703125" customWidth="1"/>
    <col min="17" max="17" width="1.42578125" customWidth="1"/>
    <col min="18" max="18" width="9.140625" customWidth="1"/>
    <col min="19" max="19" width="8.85546875" customWidth="1"/>
    <col min="20" max="21" width="7.28515625" customWidth="1"/>
    <col min="22" max="22" width="1.140625" customWidth="1"/>
  </cols>
  <sheetData>
    <row r="1" spans="2:26" ht="6" customHeight="1" thickBot="1"/>
    <row r="2" spans="2:26" ht="36" customHeight="1">
      <c r="C2" s="613" t="s">
        <v>178</v>
      </c>
      <c r="D2" s="614"/>
      <c r="E2" s="614"/>
      <c r="F2" s="615"/>
      <c r="H2" s="613" t="s">
        <v>183</v>
      </c>
      <c r="I2" s="614"/>
      <c r="J2" s="614"/>
      <c r="K2" s="615"/>
      <c r="M2" s="616" t="s">
        <v>189</v>
      </c>
      <c r="N2" s="617"/>
      <c r="O2" s="617"/>
      <c r="P2" s="618"/>
      <c r="R2" s="622" t="s">
        <v>191</v>
      </c>
      <c r="S2" s="623"/>
      <c r="T2" s="623"/>
      <c r="U2" s="624"/>
      <c r="W2" s="622" t="s">
        <v>185</v>
      </c>
      <c r="X2" s="623"/>
      <c r="Y2" s="623"/>
      <c r="Z2" s="624"/>
    </row>
    <row r="3" spans="2:26" ht="25.5" customHeight="1" thickBot="1">
      <c r="C3" s="619" t="s">
        <v>140</v>
      </c>
      <c r="D3" s="620"/>
      <c r="E3" s="620"/>
      <c r="F3" s="621"/>
      <c r="H3" s="619" t="s">
        <v>140</v>
      </c>
      <c r="I3" s="620"/>
      <c r="J3" s="620"/>
      <c r="K3" s="621"/>
      <c r="M3" s="619" t="s">
        <v>140</v>
      </c>
      <c r="N3" s="620"/>
      <c r="O3" s="620"/>
      <c r="P3" s="621"/>
      <c r="R3" s="625"/>
      <c r="S3" s="626"/>
      <c r="T3" s="626"/>
      <c r="U3" s="627"/>
      <c r="W3" s="625"/>
      <c r="X3" s="626"/>
      <c r="Y3" s="626"/>
      <c r="Z3" s="627"/>
    </row>
    <row r="4" spans="2:26" ht="16.149999999999999" customHeight="1">
      <c r="C4" s="611" t="s">
        <v>138</v>
      </c>
      <c r="D4" s="612"/>
      <c r="E4" s="611" t="s">
        <v>137</v>
      </c>
      <c r="F4" s="612"/>
      <c r="H4" s="611" t="s">
        <v>138</v>
      </c>
      <c r="I4" s="612"/>
      <c r="J4" s="611" t="s">
        <v>137</v>
      </c>
      <c r="K4" s="612"/>
      <c r="M4" s="611" t="s">
        <v>138</v>
      </c>
      <c r="N4" s="612"/>
      <c r="O4" s="611" t="s">
        <v>137</v>
      </c>
      <c r="P4" s="612"/>
      <c r="R4" s="611" t="s">
        <v>138</v>
      </c>
      <c r="S4" s="612"/>
      <c r="T4" s="611" t="s">
        <v>137</v>
      </c>
      <c r="U4" s="612"/>
      <c r="W4" s="611" t="s">
        <v>138</v>
      </c>
      <c r="X4" s="612"/>
      <c r="Y4" s="611" t="s">
        <v>137</v>
      </c>
      <c r="Z4" s="612"/>
    </row>
    <row r="5" spans="2:26" ht="15.75">
      <c r="B5" s="403" t="s">
        <v>107</v>
      </c>
      <c r="C5" s="413">
        <v>2026</v>
      </c>
      <c r="D5" s="414">
        <v>2027</v>
      </c>
      <c r="E5" s="413">
        <v>2026</v>
      </c>
      <c r="F5" s="414">
        <v>2027</v>
      </c>
      <c r="G5" s="404"/>
      <c r="H5" s="413">
        <v>2026</v>
      </c>
      <c r="I5" s="414">
        <v>2027</v>
      </c>
      <c r="J5" s="413">
        <v>2026</v>
      </c>
      <c r="K5" s="414">
        <v>2027</v>
      </c>
      <c r="L5" s="404"/>
      <c r="M5" s="413">
        <v>2026</v>
      </c>
      <c r="N5" s="414">
        <v>2027</v>
      </c>
      <c r="O5" s="413">
        <v>2026</v>
      </c>
      <c r="P5" s="414">
        <v>2027</v>
      </c>
      <c r="R5" s="413">
        <v>2026</v>
      </c>
      <c r="S5" s="414">
        <v>2027</v>
      </c>
      <c r="T5" s="413">
        <v>2026</v>
      </c>
      <c r="U5" s="414">
        <v>2027</v>
      </c>
      <c r="W5" s="413">
        <v>2026</v>
      </c>
      <c r="X5" s="414">
        <v>2027</v>
      </c>
      <c r="Y5" s="413">
        <v>2026</v>
      </c>
      <c r="Z5" s="414">
        <v>2027</v>
      </c>
    </row>
    <row r="6" spans="2:26" ht="15.75">
      <c r="B6" s="407" t="s">
        <v>108</v>
      </c>
      <c r="C6" s="415"/>
      <c r="D6" s="416"/>
      <c r="E6" s="415"/>
      <c r="F6" s="416"/>
      <c r="G6" s="430"/>
      <c r="H6" s="415"/>
      <c r="I6" s="416"/>
      <c r="J6" s="415"/>
      <c r="K6" s="416"/>
      <c r="L6" s="430"/>
      <c r="M6" s="415"/>
      <c r="N6" s="416"/>
      <c r="O6" s="415"/>
      <c r="P6" s="416"/>
      <c r="R6" s="415"/>
      <c r="S6" s="416"/>
      <c r="T6" s="435"/>
      <c r="U6" s="417"/>
      <c r="W6" s="415"/>
      <c r="X6" s="416"/>
      <c r="Y6" s="435"/>
      <c r="Z6" s="417"/>
    </row>
    <row r="7" spans="2:26" ht="15.75">
      <c r="B7" s="405" t="s">
        <v>109</v>
      </c>
      <c r="C7" s="436">
        <v>0.73555540777098016</v>
      </c>
      <c r="D7" s="437">
        <v>0.69387925652334614</v>
      </c>
      <c r="E7" s="436">
        <v>1.255558422288819</v>
      </c>
      <c r="F7" s="437">
        <v>-0.37544911619638455</v>
      </c>
      <c r="G7" s="431"/>
      <c r="H7" s="436">
        <v>0.69680130555807995</v>
      </c>
      <c r="I7" s="437">
        <v>0.7191878218227562</v>
      </c>
      <c r="J7" s="436">
        <v>1.4339212842641624</v>
      </c>
      <c r="K7" s="437">
        <v>-0.80495980718453441</v>
      </c>
      <c r="L7" s="431"/>
      <c r="M7" s="436">
        <f>('2026 Std'!W382+'2026 Std'!AC382)/'2026 Std'!AM32*100</f>
        <v>0.66948891032719204</v>
      </c>
      <c r="N7" s="437">
        <f>('2027 Std'!W382+'2027 Std'!AC382)/'2027 Std'!AM32*100</f>
        <v>0.6968143226444341</v>
      </c>
      <c r="O7" s="436">
        <f>('2026 Smoothed'!W382+'2026 Smoothed'!AC382)/'2026 Smoothed'!AM32*100</f>
        <v>1.3020440230342438</v>
      </c>
      <c r="P7" s="437">
        <f>('2027 Smoothed'!W382+'2027 Smoothed'!AC382)/'2027 Smoothed'!AM32*100</f>
        <v>-0.61251308444325847</v>
      </c>
      <c r="R7" s="436">
        <f t="shared" ref="R7:U9" si="0">M7-C7</f>
        <v>-6.6066497443788119E-2</v>
      </c>
      <c r="S7" s="437">
        <f t="shared" si="0"/>
        <v>2.9350661210879592E-3</v>
      </c>
      <c r="T7" s="436">
        <f t="shared" si="0"/>
        <v>4.6485600745424849E-2</v>
      </c>
      <c r="U7" s="437">
        <f t="shared" si="0"/>
        <v>-0.23706396824687392</v>
      </c>
      <c r="W7" s="436">
        <f>M7-H7</f>
        <v>-2.7312395230887909E-2</v>
      </c>
      <c r="X7" s="437">
        <f t="shared" ref="X7:X61" si="1">N7-I7</f>
        <v>-2.2373499178322098E-2</v>
      </c>
      <c r="Y7" s="436">
        <f t="shared" ref="Y7:Y61" si="2">O7-J7</f>
        <v>-0.13187726122991861</v>
      </c>
      <c r="Z7" s="437">
        <f t="shared" ref="Z7:Z61" si="3">P7-K7</f>
        <v>0.19244672274127594</v>
      </c>
    </row>
    <row r="8" spans="2:26" ht="15.75">
      <c r="B8" s="405" t="s">
        <v>110</v>
      </c>
      <c r="C8" s="436">
        <v>2.5320174999372114</v>
      </c>
      <c r="D8" s="437">
        <v>4.4868973330421182</v>
      </c>
      <c r="E8" s="436">
        <v>2.5320174999372114</v>
      </c>
      <c r="F8" s="437">
        <v>4.4644188067789008</v>
      </c>
      <c r="G8" s="431"/>
      <c r="H8" s="436">
        <v>1.8026529201758352</v>
      </c>
      <c r="I8" s="437">
        <v>4.5518171601722601</v>
      </c>
      <c r="J8" s="436">
        <v>1.8026529201758352</v>
      </c>
      <c r="K8" s="437">
        <v>4.5193196796578929</v>
      </c>
      <c r="L8" s="431"/>
      <c r="M8" s="436">
        <f>('2026 Std'!W383+'2026 Std'!AH383+'2026 Std'!AJ383)/'2026 Std'!AM32*100</f>
        <v>1.8140005246994828</v>
      </c>
      <c r="N8" s="437">
        <f>('2027 Std'!W383+'2027 Std'!AH383+'2027 Std'!AJ383)/'2027 Std'!AM32*100</f>
        <v>4.5695938070428097</v>
      </c>
      <c r="O8" s="436">
        <f>('2026 Smoothed'!W383+'2026 Smoothed'!AH383+'2026 Smoothed'!AJ383)/'2026 Smoothed'!AM32*100</f>
        <v>1.8140005246994828</v>
      </c>
      <c r="P8" s="437">
        <f>('2027 Smoothed'!W383+'2027 Smoothed'!AH383+'2027 Smoothed'!AJ383)/'2027 Smoothed'!AM32*100</f>
        <v>4.5415646556216531</v>
      </c>
      <c r="R8" s="436">
        <f t="shared" si="0"/>
        <v>-0.71801697523772856</v>
      </c>
      <c r="S8" s="437">
        <f t="shared" si="0"/>
        <v>8.2696474000691467E-2</v>
      </c>
      <c r="T8" s="436">
        <f t="shared" si="0"/>
        <v>-0.71801697523772856</v>
      </c>
      <c r="U8" s="437">
        <f t="shared" si="0"/>
        <v>7.7145848842752329E-2</v>
      </c>
      <c r="W8" s="436">
        <f t="shared" ref="W8:W61" si="4">M8-H8</f>
        <v>1.1347604523647581E-2</v>
      </c>
      <c r="X8" s="437">
        <f t="shared" si="1"/>
        <v>1.7776646870549584E-2</v>
      </c>
      <c r="Y8" s="436">
        <f t="shared" si="2"/>
        <v>1.1347604523647581E-2</v>
      </c>
      <c r="Z8" s="437">
        <f t="shared" si="3"/>
        <v>2.2244975963760183E-2</v>
      </c>
    </row>
    <row r="9" spans="2:26" ht="15.75">
      <c r="B9" s="406" t="s">
        <v>12</v>
      </c>
      <c r="C9" s="438">
        <v>3.2675729077081916</v>
      </c>
      <c r="D9" s="439">
        <v>5.1807765895654647</v>
      </c>
      <c r="E9" s="438">
        <v>3.7875759222260301</v>
      </c>
      <c r="F9" s="439">
        <v>4.0889696905825161</v>
      </c>
      <c r="G9" s="432"/>
      <c r="H9" s="438">
        <v>2.4994542257339152</v>
      </c>
      <c r="I9" s="439">
        <v>5.2710049819950164</v>
      </c>
      <c r="J9" s="438">
        <v>3.2365742044399974</v>
      </c>
      <c r="K9" s="439">
        <v>3.7143598724733584</v>
      </c>
      <c r="L9" s="432"/>
      <c r="M9" s="438">
        <f>M7+M8</f>
        <v>2.4834894350266747</v>
      </c>
      <c r="N9" s="439">
        <f>N7+N8</f>
        <v>5.2664081296872443</v>
      </c>
      <c r="O9" s="438">
        <f>O7+O8</f>
        <v>3.1160445477337264</v>
      </c>
      <c r="P9" s="439">
        <f>P7+P8</f>
        <v>3.9290515711783947</v>
      </c>
      <c r="R9" s="438">
        <f t="shared" si="0"/>
        <v>-0.7840834726815169</v>
      </c>
      <c r="S9" s="439">
        <f t="shared" si="0"/>
        <v>8.5631540121779537E-2</v>
      </c>
      <c r="T9" s="438">
        <f t="shared" si="0"/>
        <v>-0.67153137449230371</v>
      </c>
      <c r="U9" s="439">
        <f t="shared" si="0"/>
        <v>-0.15991811940412148</v>
      </c>
      <c r="W9" s="438">
        <f t="shared" si="4"/>
        <v>-1.5964790707240439E-2</v>
      </c>
      <c r="X9" s="439">
        <f t="shared" si="1"/>
        <v>-4.5968523077721812E-3</v>
      </c>
      <c r="Y9" s="438">
        <f t="shared" si="2"/>
        <v>-0.12052965670627103</v>
      </c>
      <c r="Z9" s="439">
        <f t="shared" si="3"/>
        <v>0.21469169870503624</v>
      </c>
    </row>
    <row r="10" spans="2:26" ht="15.75">
      <c r="B10" s="407" t="s">
        <v>111</v>
      </c>
      <c r="C10" s="436"/>
      <c r="D10" s="437"/>
      <c r="E10" s="436"/>
      <c r="F10" s="437"/>
      <c r="G10" s="430"/>
      <c r="H10" s="436"/>
      <c r="I10" s="437"/>
      <c r="J10" s="436"/>
      <c r="K10" s="437"/>
      <c r="L10" s="430"/>
      <c r="M10" s="436"/>
      <c r="N10" s="437"/>
      <c r="O10" s="436"/>
      <c r="P10" s="437"/>
      <c r="R10" s="436"/>
      <c r="S10" s="437"/>
      <c r="T10" s="436"/>
      <c r="U10" s="437"/>
      <c r="W10" s="436"/>
      <c r="X10" s="437"/>
      <c r="Y10" s="436"/>
      <c r="Z10" s="437"/>
    </row>
    <row r="11" spans="2:26" ht="15.75">
      <c r="B11" s="405" t="s">
        <v>109</v>
      </c>
      <c r="C11" s="436">
        <v>1.9798990470193831</v>
      </c>
      <c r="D11" s="437">
        <v>0.54617501205391905</v>
      </c>
      <c r="E11" s="436">
        <v>2.5835900983777691</v>
      </c>
      <c r="F11" s="437">
        <v>-0.6872592359617975</v>
      </c>
      <c r="G11" s="431"/>
      <c r="H11" s="436">
        <v>2.1521543837272343</v>
      </c>
      <c r="I11" s="437">
        <v>0.40103946839502191</v>
      </c>
      <c r="J11" s="436">
        <v>2.7794641521897994</v>
      </c>
      <c r="K11" s="437">
        <v>-0.88217238337888881</v>
      </c>
      <c r="L11" s="431"/>
      <c r="M11" s="436">
        <f>('2026 Std'!W$405+'2026 Std'!AC$405)/'2026 Std'!AM$55*100</f>
        <v>1.9345316808839521</v>
      </c>
      <c r="N11" s="437">
        <f>('2027 Std'!W$405+'2027 Std'!AC$405)/'2027 Std'!AM$55*100</f>
        <v>0.43378465814140932</v>
      </c>
      <c r="O11" s="436">
        <f>('2026 Smoothed'!W$405+'2026 Smoothed'!AC$405)/'2026 Smoothed'!AM$55*100</f>
        <v>2.5908261338314711</v>
      </c>
      <c r="P11" s="437">
        <f>('2027 Smoothed'!W$405+'2027 Smoothed'!AC$405)/'2027 Smoothed'!AM$55*100</f>
        <v>-0.91362477124948394</v>
      </c>
      <c r="R11" s="436">
        <f t="shared" ref="R11:U13" si="5">M11-C11</f>
        <v>-4.536736613543102E-2</v>
      </c>
      <c r="S11" s="437">
        <f t="shared" si="5"/>
        <v>-0.11239035391250973</v>
      </c>
      <c r="T11" s="436">
        <f t="shared" si="5"/>
        <v>7.2360354537019944E-3</v>
      </c>
      <c r="U11" s="437">
        <f t="shared" si="5"/>
        <v>-0.22636553528768644</v>
      </c>
      <c r="W11" s="436">
        <f t="shared" si="4"/>
        <v>-0.21762270284328222</v>
      </c>
      <c r="X11" s="437">
        <f t="shared" si="1"/>
        <v>3.2745189746387404E-2</v>
      </c>
      <c r="Y11" s="436">
        <f t="shared" si="2"/>
        <v>-0.18863801835832827</v>
      </c>
      <c r="Z11" s="437">
        <f t="shared" si="3"/>
        <v>-3.1452387870595122E-2</v>
      </c>
    </row>
    <row r="12" spans="2:26" ht="15.75">
      <c r="B12" s="405" t="s">
        <v>110</v>
      </c>
      <c r="C12" s="436">
        <v>0.99046153722188035</v>
      </c>
      <c r="D12" s="437">
        <v>4.5946160418841089</v>
      </c>
      <c r="E12" s="436">
        <v>0.99046153722188035</v>
      </c>
      <c r="F12" s="437">
        <v>4.5678228501793212</v>
      </c>
      <c r="G12" s="431"/>
      <c r="H12" s="436">
        <v>0.6137193700351693</v>
      </c>
      <c r="I12" s="437">
        <v>4.6882673813859803</v>
      </c>
      <c r="J12" s="436">
        <v>0.6137193700351693</v>
      </c>
      <c r="K12" s="437">
        <v>4.6598087809476922</v>
      </c>
      <c r="L12" s="431"/>
      <c r="M12" s="436">
        <f>('2026 Std'!W$406+'2026 Std'!AH$406+'2026 Std'!AJ$406)/'2026 Std'!AM$55*100</f>
        <v>0.4432372017369331</v>
      </c>
      <c r="N12" s="437">
        <f>('2027 Std'!W$406+'2027 Std'!AH$406+'2027 Std'!AJ$406)/'2027 Std'!AM$55*100</f>
        <v>4.7921086876117363</v>
      </c>
      <c r="O12" s="436">
        <f>('2026 Smoothed'!W$406+'2026 Smoothed'!AH$406+'2026 Smoothed'!AJ$406)/'2026 Smoothed'!AM$55*100</f>
        <v>0.4432372017369331</v>
      </c>
      <c r="P12" s="437">
        <f>('2027 Smoothed'!W$406+'2027 Smoothed'!AH$406+'2027 Smoothed'!AJ$406)/'2027 Smoothed'!AM$55*100</f>
        <v>4.7615696028574117</v>
      </c>
      <c r="R12" s="436">
        <f t="shared" si="5"/>
        <v>-0.54722433548494731</v>
      </c>
      <c r="S12" s="437">
        <f t="shared" si="5"/>
        <v>0.19749264572762737</v>
      </c>
      <c r="T12" s="436">
        <f t="shared" si="5"/>
        <v>-0.54722433548494731</v>
      </c>
      <c r="U12" s="437">
        <f t="shared" si="5"/>
        <v>0.19374675267809049</v>
      </c>
      <c r="W12" s="436">
        <f t="shared" si="4"/>
        <v>-0.1704821682982362</v>
      </c>
      <c r="X12" s="437">
        <f t="shared" si="1"/>
        <v>0.10384130622575594</v>
      </c>
      <c r="Y12" s="436">
        <f t="shared" si="2"/>
        <v>-0.1704821682982362</v>
      </c>
      <c r="Z12" s="437">
        <f t="shared" si="3"/>
        <v>0.10176082190971947</v>
      </c>
    </row>
    <row r="13" spans="2:26" ht="15.75">
      <c r="B13" s="406" t="s">
        <v>12</v>
      </c>
      <c r="C13" s="438">
        <v>2.9703605842412637</v>
      </c>
      <c r="D13" s="439">
        <v>5.1407910539380275</v>
      </c>
      <c r="E13" s="438">
        <v>3.5740516355996492</v>
      </c>
      <c r="F13" s="439">
        <v>3.8805636142175235</v>
      </c>
      <c r="G13" s="432"/>
      <c r="H13" s="438">
        <v>2.7658737537624036</v>
      </c>
      <c r="I13" s="439">
        <v>5.0893068497810026</v>
      </c>
      <c r="J13" s="438">
        <v>3.3931835222249687</v>
      </c>
      <c r="K13" s="439">
        <v>3.7776363975688034</v>
      </c>
      <c r="L13" s="432"/>
      <c r="M13" s="438">
        <f>M11+M12</f>
        <v>2.3777688826208854</v>
      </c>
      <c r="N13" s="439">
        <f>N11+N12</f>
        <v>5.2258933457531453</v>
      </c>
      <c r="O13" s="438">
        <f>O11+O12</f>
        <v>3.0340633355684044</v>
      </c>
      <c r="P13" s="439">
        <f>P11+P12</f>
        <v>3.8479448316079279</v>
      </c>
      <c r="R13" s="438">
        <f t="shared" si="5"/>
        <v>-0.59259170162037833</v>
      </c>
      <c r="S13" s="439">
        <f t="shared" si="5"/>
        <v>8.5102291815117859E-2</v>
      </c>
      <c r="T13" s="438">
        <f t="shared" si="5"/>
        <v>-0.53998830003124487</v>
      </c>
      <c r="U13" s="439">
        <f t="shared" si="5"/>
        <v>-3.2618782609595609E-2</v>
      </c>
      <c r="W13" s="438">
        <f t="shared" si="4"/>
        <v>-0.38810487114151826</v>
      </c>
      <c r="X13" s="439">
        <f t="shared" si="1"/>
        <v>0.13658649597214279</v>
      </c>
      <c r="Y13" s="438">
        <f t="shared" si="2"/>
        <v>-0.35912018665656431</v>
      </c>
      <c r="Z13" s="439">
        <f t="shared" si="3"/>
        <v>7.0308434039124457E-2</v>
      </c>
    </row>
    <row r="14" spans="2:26" ht="15.75">
      <c r="B14" s="407" t="s">
        <v>112</v>
      </c>
      <c r="C14" s="436"/>
      <c r="D14" s="437"/>
      <c r="E14" s="436"/>
      <c r="F14" s="437"/>
      <c r="G14" s="430"/>
      <c r="H14" s="436"/>
      <c r="I14" s="437"/>
      <c r="J14" s="436"/>
      <c r="K14" s="437"/>
      <c r="L14" s="430"/>
      <c r="M14" s="436"/>
      <c r="N14" s="437"/>
      <c r="O14" s="436"/>
      <c r="P14" s="437"/>
      <c r="R14" s="436"/>
      <c r="S14" s="437"/>
      <c r="T14" s="436"/>
      <c r="U14" s="437"/>
      <c r="W14" s="436"/>
      <c r="X14" s="437"/>
      <c r="Y14" s="436"/>
      <c r="Z14" s="437"/>
    </row>
    <row r="15" spans="2:26" ht="15.75">
      <c r="B15" s="405" t="s">
        <v>109</v>
      </c>
      <c r="C15" s="436">
        <v>2.185033946373911</v>
      </c>
      <c r="D15" s="437">
        <v>-0.40911355279053374</v>
      </c>
      <c r="E15" s="436">
        <v>3.4770252988833543</v>
      </c>
      <c r="F15" s="437">
        <v>-3.1823043902148731</v>
      </c>
      <c r="G15" s="431"/>
      <c r="H15" s="436">
        <v>2.2217451621860911</v>
      </c>
      <c r="I15" s="437">
        <v>-0.41510003714179466</v>
      </c>
      <c r="J15" s="436">
        <v>3.0804050808380286</v>
      </c>
      <c r="K15" s="437">
        <v>-2.2390508589317761</v>
      </c>
      <c r="L15" s="431"/>
      <c r="M15" s="436">
        <f>('2026 Std'!W$426+'2026 Std'!AC$426)/'2026 Std'!AM$76*100</f>
        <v>2.0798489178421695</v>
      </c>
      <c r="N15" s="437">
        <f>('2027 Std'!W$426+'2027 Std'!AC$426)/'2027 Std'!AM$76*100</f>
        <v>-0.39371136863522482</v>
      </c>
      <c r="O15" s="436">
        <f>('2026 Smoothed'!W$426+'2026 Smoothed'!AC$426)/'2026 Smoothed'!AM$76*100</f>
        <v>3.205182697514799</v>
      </c>
      <c r="P15" s="437">
        <f>('2027 Smoothed'!W$426+'2027 Smoothed'!AC$426)/'2027 Smoothed'!AM$76*100</f>
        <v>-2.8176436394226858</v>
      </c>
      <c r="R15" s="436">
        <f t="shared" ref="R15:U17" si="6">M15-C15</f>
        <v>-0.1051850285317415</v>
      </c>
      <c r="S15" s="437">
        <f t="shared" si="6"/>
        <v>1.5402184155308918E-2</v>
      </c>
      <c r="T15" s="436">
        <f t="shared" si="6"/>
        <v>-0.27184260136855531</v>
      </c>
      <c r="U15" s="437">
        <f t="shared" si="6"/>
        <v>0.36466075079218729</v>
      </c>
      <c r="W15" s="436">
        <f t="shared" si="4"/>
        <v>-0.14189624434392156</v>
      </c>
      <c r="X15" s="437">
        <f t="shared" si="1"/>
        <v>2.1388668506569841E-2</v>
      </c>
      <c r="Y15" s="436">
        <f t="shared" si="2"/>
        <v>0.12477761667677045</v>
      </c>
      <c r="Z15" s="437">
        <f t="shared" si="3"/>
        <v>-0.57859278049090967</v>
      </c>
    </row>
    <row r="16" spans="2:26" ht="15.75">
      <c r="B16" s="405" t="s">
        <v>110</v>
      </c>
      <c r="C16" s="436">
        <v>-3.634664746433216</v>
      </c>
      <c r="D16" s="437">
        <v>3.80908189590706</v>
      </c>
      <c r="E16" s="436">
        <v>-3.634664746433216</v>
      </c>
      <c r="F16" s="437">
        <v>3.7597907407875795</v>
      </c>
      <c r="G16" s="431"/>
      <c r="H16" s="436">
        <v>-2.1999449560665751</v>
      </c>
      <c r="I16" s="437">
        <v>3.7124163993278643</v>
      </c>
      <c r="J16" s="436">
        <v>-2.1999449560665751</v>
      </c>
      <c r="K16" s="437">
        <v>3.6808172907900296</v>
      </c>
      <c r="L16" s="431"/>
      <c r="M16" s="436">
        <f>('2026 Std'!W$427+'2026 Std'!AH$427+'2026 Std'!AJ$427)/'2026 Std'!AM$76*100</f>
        <v>-3.7102492090921548</v>
      </c>
      <c r="N16" s="437">
        <f>('2027 Std'!W$427+'2027 Std'!AH$427+'2027 Std'!AJ$427)/'2027 Std'!AM$76*100</f>
        <v>3.8489677004369218</v>
      </c>
      <c r="O16" s="436">
        <f>('2026 Smoothed'!W$427+'2026 Smoothed'!AH$427+'2026 Smoothed'!AJ$427)/'2026 Smoothed'!AM$76*100</f>
        <v>-3.7102492090921548</v>
      </c>
      <c r="P16" s="437">
        <f>('2027 Smoothed'!W$427+'2027 Smoothed'!AH$427+'2027 Smoothed'!AJ$427)/'2027 Smoothed'!AM$76*100</f>
        <v>3.8054336995449267</v>
      </c>
      <c r="R16" s="436">
        <f t="shared" si="6"/>
        <v>-7.5584462658938811E-2</v>
      </c>
      <c r="S16" s="437">
        <f t="shared" si="6"/>
        <v>3.988580452986179E-2</v>
      </c>
      <c r="T16" s="436">
        <f t="shared" si="6"/>
        <v>-7.5584462658938811E-2</v>
      </c>
      <c r="U16" s="437">
        <f t="shared" si="6"/>
        <v>4.5642958757347252E-2</v>
      </c>
      <c r="W16" s="436">
        <f t="shared" si="4"/>
        <v>-1.5103042530255797</v>
      </c>
      <c r="X16" s="437">
        <f t="shared" si="1"/>
        <v>0.13655130110905755</v>
      </c>
      <c r="Y16" s="436">
        <f t="shared" si="2"/>
        <v>-1.5103042530255797</v>
      </c>
      <c r="Z16" s="437">
        <f t="shared" si="3"/>
        <v>0.1246164087548971</v>
      </c>
    </row>
    <row r="17" spans="2:26" ht="15.75">
      <c r="B17" s="406" t="s">
        <v>12</v>
      </c>
      <c r="C17" s="438">
        <v>-1.449630800059305</v>
      </c>
      <c r="D17" s="439">
        <v>3.3999683431165262</v>
      </c>
      <c r="E17" s="438">
        <v>-0.1576394475498617</v>
      </c>
      <c r="F17" s="439">
        <v>0.57748635057270636</v>
      </c>
      <c r="G17" s="432"/>
      <c r="H17" s="438">
        <v>2.1800206119515941E-2</v>
      </c>
      <c r="I17" s="439">
        <v>3.2973163621860695</v>
      </c>
      <c r="J17" s="438">
        <v>0.88046012477145341</v>
      </c>
      <c r="K17" s="439">
        <v>1.4417664318582535</v>
      </c>
      <c r="L17" s="432"/>
      <c r="M17" s="438">
        <f t="shared" ref="M17:N17" si="7">M15+M16</f>
        <v>-1.6304002912499853</v>
      </c>
      <c r="N17" s="439">
        <f t="shared" si="7"/>
        <v>3.4552563318016971</v>
      </c>
      <c r="O17" s="438">
        <f t="shared" ref="O17:P17" si="8">O15+O16</f>
        <v>-0.50506651157735583</v>
      </c>
      <c r="P17" s="439">
        <f t="shared" si="8"/>
        <v>0.98779006012224091</v>
      </c>
      <c r="R17" s="438">
        <f t="shared" si="6"/>
        <v>-0.18076949119068031</v>
      </c>
      <c r="S17" s="439">
        <f t="shared" si="6"/>
        <v>5.528798868517093E-2</v>
      </c>
      <c r="T17" s="438">
        <f t="shared" si="6"/>
        <v>-0.34742706402749413</v>
      </c>
      <c r="U17" s="439">
        <f t="shared" si="6"/>
        <v>0.41030370954953455</v>
      </c>
      <c r="W17" s="438">
        <f t="shared" si="4"/>
        <v>-1.6522004973695013</v>
      </c>
      <c r="X17" s="439">
        <f t="shared" si="1"/>
        <v>0.15793996961562762</v>
      </c>
      <c r="Y17" s="438">
        <f t="shared" si="2"/>
        <v>-1.3855266363488092</v>
      </c>
      <c r="Z17" s="439">
        <f t="shared" si="3"/>
        <v>-0.45397637173601257</v>
      </c>
    </row>
    <row r="18" spans="2:26" ht="15.75">
      <c r="B18" s="407" t="s">
        <v>113</v>
      </c>
      <c r="C18" s="436"/>
      <c r="D18" s="437"/>
      <c r="E18" s="436"/>
      <c r="F18" s="437"/>
      <c r="G18" s="430"/>
      <c r="H18" s="436"/>
      <c r="I18" s="437"/>
      <c r="J18" s="436"/>
      <c r="K18" s="437"/>
      <c r="L18" s="430"/>
      <c r="M18" s="436"/>
      <c r="N18" s="437"/>
      <c r="O18" s="436"/>
      <c r="P18" s="437"/>
      <c r="R18" s="436"/>
      <c r="S18" s="437"/>
      <c r="T18" s="436"/>
      <c r="U18" s="437"/>
      <c r="W18" s="436"/>
      <c r="X18" s="437"/>
      <c r="Y18" s="436"/>
      <c r="Z18" s="437"/>
    </row>
    <row r="19" spans="2:26" ht="15.75">
      <c r="B19" s="405" t="s">
        <v>109</v>
      </c>
      <c r="C19" s="436">
        <v>1.918479566385628</v>
      </c>
      <c r="D19" s="437">
        <v>-1.613709820355316</v>
      </c>
      <c r="E19" s="436">
        <v>3.763847976227054</v>
      </c>
      <c r="F19" s="437">
        <v>-5.6824782915139647</v>
      </c>
      <c r="G19" s="431"/>
      <c r="H19" s="436">
        <v>1.9569242793029553</v>
      </c>
      <c r="I19" s="437">
        <v>-1.6093663511663687</v>
      </c>
      <c r="J19" s="436">
        <v>3.4827857560855122</v>
      </c>
      <c r="K19" s="437">
        <v>-4.9476286099615692</v>
      </c>
      <c r="L19" s="431"/>
      <c r="M19" s="436">
        <f>('2026 Std'!W$431+'2026 Std'!AC$431)/'2026 Std'!AM$84*100</f>
        <v>1.7471761310124738</v>
      </c>
      <c r="N19" s="437">
        <f>('2027 Std'!W$431+'2027 Std'!AC$431)/'2027 Std'!AM$84*100</f>
        <v>-1.5973467934367074</v>
      </c>
      <c r="O19" s="436">
        <f>('2026 Smoothed'!W$431+'2026 Smoothed'!AC$431)/'2026 Smoothed'!AM$84*100</f>
        <v>3.3350944030699492</v>
      </c>
      <c r="P19" s="437">
        <f>('2027 Smoothed'!W$431+'2027 Smoothed'!AC$431)/'2027 Smoothed'!AM$84*100</f>
        <v>-5.1161225230499836</v>
      </c>
      <c r="R19" s="436">
        <f t="shared" ref="R19:U21" si="9">M19-C19</f>
        <v>-0.17130343537315418</v>
      </c>
      <c r="S19" s="437">
        <f t="shared" si="9"/>
        <v>1.6363026918608581E-2</v>
      </c>
      <c r="T19" s="436">
        <f t="shared" si="9"/>
        <v>-0.42875357315710483</v>
      </c>
      <c r="U19" s="437">
        <f t="shared" si="9"/>
        <v>0.56635576846398106</v>
      </c>
      <c r="W19" s="436">
        <f t="shared" si="4"/>
        <v>-0.2097481482904815</v>
      </c>
      <c r="X19" s="437">
        <f t="shared" si="1"/>
        <v>1.2019557729661345E-2</v>
      </c>
      <c r="Y19" s="436">
        <f t="shared" si="2"/>
        <v>-0.14769135301556302</v>
      </c>
      <c r="Z19" s="437">
        <f t="shared" si="3"/>
        <v>-0.16849391308841444</v>
      </c>
    </row>
    <row r="20" spans="2:26" ht="15.75">
      <c r="B20" s="405" t="s">
        <v>110</v>
      </c>
      <c r="C20" s="436">
        <v>-8.2354557674818434</v>
      </c>
      <c r="D20" s="437">
        <v>2.6004739835012036</v>
      </c>
      <c r="E20" s="436">
        <v>-8.2354557674818434</v>
      </c>
      <c r="F20" s="437">
        <v>2.5502738067011221</v>
      </c>
      <c r="G20" s="431"/>
      <c r="H20" s="436">
        <v>-7.2089102945614503</v>
      </c>
      <c r="I20" s="437">
        <v>2.5081298188464292</v>
      </c>
      <c r="J20" s="436">
        <v>-7.2089102945614503</v>
      </c>
      <c r="K20" s="437">
        <v>2.4684059124918796</v>
      </c>
      <c r="L20" s="431"/>
      <c r="M20" s="436">
        <f>('2026 Std'!W$435+'2026 Std'!AH$435+'2026 Std'!AJ$435)/'2026 Std'!AM$84*100</f>
        <v>-8.2787256872991186</v>
      </c>
      <c r="N20" s="437">
        <f>('2027 Std'!W$435+'2027 Std'!AH$435+'2027 Std'!AJ$435)/'2027 Std'!AM$84*100</f>
        <v>2.6183622164167866</v>
      </c>
      <c r="O20" s="436">
        <f>('2026 Smoothed'!W$435+'2026 Smoothed'!AH$435+'2026 Smoothed'!AJ$435)/'2026 Smoothed'!AM$84*100</f>
        <v>-8.2787256872991186</v>
      </c>
      <c r="P20" s="437">
        <f>('2027 Smoothed'!W$435+'2027 Smoothed'!AH$435+'2027 Smoothed'!AJ$435)/'2027 Smoothed'!AM$84*100</f>
        <v>2.5746525307277905</v>
      </c>
      <c r="R20" s="436">
        <f t="shared" si="9"/>
        <v>-4.3269919817275238E-2</v>
      </c>
      <c r="S20" s="437">
        <f t="shared" si="9"/>
        <v>1.7888232915582947E-2</v>
      </c>
      <c r="T20" s="436">
        <f t="shared" si="9"/>
        <v>-4.3269919817275238E-2</v>
      </c>
      <c r="U20" s="437">
        <f t="shared" si="9"/>
        <v>2.4378724026668408E-2</v>
      </c>
      <c r="W20" s="436">
        <f t="shared" si="4"/>
        <v>-1.0698153927376683</v>
      </c>
      <c r="X20" s="437">
        <f t="shared" si="1"/>
        <v>0.11023239757035741</v>
      </c>
      <c r="Y20" s="436">
        <f t="shared" si="2"/>
        <v>-1.0698153927376683</v>
      </c>
      <c r="Z20" s="437">
        <f t="shared" si="3"/>
        <v>0.10624661823591097</v>
      </c>
    </row>
    <row r="21" spans="2:26" ht="15.75">
      <c r="B21" s="406" t="s">
        <v>12</v>
      </c>
      <c r="C21" s="438">
        <v>-6.3169762010962156</v>
      </c>
      <c r="D21" s="439">
        <v>0.98676416314588766</v>
      </c>
      <c r="E21" s="438">
        <v>-4.4716077912547894</v>
      </c>
      <c r="F21" s="439">
        <v>-3.1322044848128425</v>
      </c>
      <c r="G21" s="432"/>
      <c r="H21" s="438">
        <v>-5.2519860152584954</v>
      </c>
      <c r="I21" s="439">
        <v>0.89876346768006043</v>
      </c>
      <c r="J21" s="438">
        <v>-3.7261245384759381</v>
      </c>
      <c r="K21" s="439">
        <v>-2.4792226974696896</v>
      </c>
      <c r="L21" s="432"/>
      <c r="M21" s="438">
        <f t="shared" ref="M21:N21" si="10">M19+M20</f>
        <v>-6.5315495562866452</v>
      </c>
      <c r="N21" s="439">
        <f t="shared" si="10"/>
        <v>1.0210154229800792</v>
      </c>
      <c r="O21" s="438">
        <f t="shared" ref="O21:P21" si="11">O19+O20</f>
        <v>-4.9436312842291699</v>
      </c>
      <c r="P21" s="439">
        <f t="shared" si="11"/>
        <v>-2.5414699923221931</v>
      </c>
      <c r="R21" s="438">
        <f t="shared" si="9"/>
        <v>-0.21457335519042964</v>
      </c>
      <c r="S21" s="439">
        <f t="shared" si="9"/>
        <v>3.4251259834191528E-2</v>
      </c>
      <c r="T21" s="438">
        <f t="shared" si="9"/>
        <v>-0.47202349297438051</v>
      </c>
      <c r="U21" s="439">
        <f t="shared" si="9"/>
        <v>0.59073449249064947</v>
      </c>
      <c r="W21" s="438">
        <f t="shared" si="4"/>
        <v>-1.2795635410281498</v>
      </c>
      <c r="X21" s="439">
        <f t="shared" si="1"/>
        <v>0.12225195530001876</v>
      </c>
      <c r="Y21" s="438">
        <f t="shared" si="2"/>
        <v>-1.2175067457532318</v>
      </c>
      <c r="Z21" s="439">
        <f t="shared" si="3"/>
        <v>-6.2247294852503465E-2</v>
      </c>
    </row>
    <row r="22" spans="2:26" ht="15.75">
      <c r="B22" s="407" t="s">
        <v>114</v>
      </c>
      <c r="C22" s="436"/>
      <c r="D22" s="437"/>
      <c r="E22" s="436"/>
      <c r="F22" s="437"/>
      <c r="G22" s="430"/>
      <c r="H22" s="436"/>
      <c r="I22" s="437"/>
      <c r="J22" s="436"/>
      <c r="K22" s="437"/>
      <c r="L22" s="430"/>
      <c r="M22" s="436"/>
      <c r="N22" s="437"/>
      <c r="O22" s="436"/>
      <c r="P22" s="437"/>
      <c r="R22" s="436"/>
      <c r="S22" s="437"/>
      <c r="T22" s="436"/>
      <c r="U22" s="437"/>
      <c r="W22" s="436"/>
      <c r="X22" s="437"/>
      <c r="Y22" s="436"/>
      <c r="Z22" s="437"/>
    </row>
    <row r="23" spans="2:26" ht="15.75">
      <c r="B23" s="405" t="s">
        <v>109</v>
      </c>
      <c r="C23" s="436">
        <v>3.5231143814536749</v>
      </c>
      <c r="D23" s="437">
        <v>-0.74037743528882782</v>
      </c>
      <c r="E23" s="436">
        <v>4.705069598303127</v>
      </c>
      <c r="F23" s="437">
        <v>-3.2522477863644768</v>
      </c>
      <c r="G23" s="431"/>
      <c r="H23" s="436">
        <v>3.559717530311727</v>
      </c>
      <c r="I23" s="437">
        <v>-0.74196001625068642</v>
      </c>
      <c r="J23" s="436">
        <v>4.3300137723601004</v>
      </c>
      <c r="K23" s="437">
        <v>-2.3623522265934271</v>
      </c>
      <c r="L23" s="431"/>
      <c r="M23" s="436">
        <f>('2026 Std'!W$446+'2026 Std'!AC$446)/'2026 Std'!AM$96*100</f>
        <v>3.5549681244532927</v>
      </c>
      <c r="N23" s="437">
        <f>('2027 Std'!W$446+'2027 Std'!AC$446)/'2027 Std'!AM$96*100</f>
        <v>-0.72526793160896919</v>
      </c>
      <c r="O23" s="436">
        <f>('2026 Smoothed'!W$446+'2026 Smoothed'!AC$446)/'2026 Smoothed'!AM$96*100</f>
        <v>4.5411976684479667</v>
      </c>
      <c r="P23" s="437">
        <f>('2027 Smoothed'!W$446+'2027 Smoothed'!AC$446)/'2027 Smoothed'!AM$96*100</f>
        <v>-2.8249448421697543</v>
      </c>
      <c r="R23" s="436">
        <f t="shared" ref="R23:U25" si="12">M23-C23</f>
        <v>3.185374299961774E-2</v>
      </c>
      <c r="S23" s="437">
        <f t="shared" si="12"/>
        <v>1.5109503679858638E-2</v>
      </c>
      <c r="T23" s="436">
        <f t="shared" si="12"/>
        <v>-0.1638719298551603</v>
      </c>
      <c r="U23" s="437">
        <f t="shared" si="12"/>
        <v>0.42730294419472248</v>
      </c>
      <c r="W23" s="436">
        <f t="shared" si="4"/>
        <v>-4.749405858434308E-3</v>
      </c>
      <c r="X23" s="437">
        <f t="shared" si="1"/>
        <v>1.6692084641717231E-2</v>
      </c>
      <c r="Y23" s="436">
        <f t="shared" si="2"/>
        <v>0.21118389608786625</v>
      </c>
      <c r="Z23" s="437">
        <f t="shared" si="3"/>
        <v>-0.46259261557632714</v>
      </c>
    </row>
    <row r="24" spans="2:26" ht="15.75">
      <c r="B24" s="405" t="s">
        <v>110</v>
      </c>
      <c r="C24" s="436">
        <v>-5.1935716563401666</v>
      </c>
      <c r="D24" s="437">
        <v>3.616220817765091</v>
      </c>
      <c r="E24" s="436">
        <v>-5.1935716563401666</v>
      </c>
      <c r="F24" s="437">
        <v>3.5732688775632293</v>
      </c>
      <c r="G24" s="431"/>
      <c r="H24" s="436">
        <v>-3.8051459506255574</v>
      </c>
      <c r="I24" s="437">
        <v>3.5189230787580765</v>
      </c>
      <c r="J24" s="436">
        <v>-3.8051459506255574</v>
      </c>
      <c r="K24" s="437">
        <v>3.4919584695758905</v>
      </c>
      <c r="L24" s="431"/>
      <c r="M24" s="436">
        <f>('2026 Std'!W$447+'2026 Std'!AH$447+'2026 Std'!AJ$447)/'2026 Std'!AM$96*100</f>
        <v>-5.2076014013693728</v>
      </c>
      <c r="N24" s="437">
        <f>('2027 Std'!W$447+'2027 Std'!AH$447+'2027 Std'!AJ$447)/'2027 Std'!AM$96*100</f>
        <v>3.6410420753211867</v>
      </c>
      <c r="O24" s="436">
        <f>('2026 Smoothed'!W$447+'2026 Smoothed'!AH$447+'2026 Smoothed'!AJ$447)/'2026 Smoothed'!AM$96*100</f>
        <v>-5.2076014013693728</v>
      </c>
      <c r="P24" s="437">
        <f>('2027 Smoothed'!W$447+'2027 Smoothed'!AH$447+'2027 Smoothed'!AJ$447)/'2027 Smoothed'!AM$96*100</f>
        <v>3.6048921309503297</v>
      </c>
      <c r="R24" s="436">
        <f t="shared" si="12"/>
        <v>-1.4029745029206175E-2</v>
      </c>
      <c r="S24" s="437">
        <f t="shared" si="12"/>
        <v>2.4821257556095766E-2</v>
      </c>
      <c r="T24" s="436">
        <f t="shared" si="12"/>
        <v>-1.4029745029206175E-2</v>
      </c>
      <c r="U24" s="437">
        <f t="shared" si="12"/>
        <v>3.162325338710037E-2</v>
      </c>
      <c r="W24" s="436">
        <f t="shared" si="4"/>
        <v>-1.4024554507438154</v>
      </c>
      <c r="X24" s="437">
        <f t="shared" si="1"/>
        <v>0.1221189965631102</v>
      </c>
      <c r="Y24" s="436">
        <f t="shared" si="2"/>
        <v>-1.4024554507438154</v>
      </c>
      <c r="Z24" s="437">
        <f t="shared" si="3"/>
        <v>0.11293366137443916</v>
      </c>
    </row>
    <row r="25" spans="2:26" ht="15.75">
      <c r="B25" s="406" t="s">
        <v>12</v>
      </c>
      <c r="C25" s="438">
        <v>-1.6704572748864916</v>
      </c>
      <c r="D25" s="439">
        <v>2.8758433824762633</v>
      </c>
      <c r="E25" s="438">
        <v>-0.48850205803703961</v>
      </c>
      <c r="F25" s="439">
        <v>0.32102109119875255</v>
      </c>
      <c r="G25" s="432"/>
      <c r="H25" s="438">
        <v>-0.24542842031383039</v>
      </c>
      <c r="I25" s="439">
        <v>2.7769630625073902</v>
      </c>
      <c r="J25" s="438">
        <v>0.52486782173454305</v>
      </c>
      <c r="K25" s="439">
        <v>1.1296062429824634</v>
      </c>
      <c r="L25" s="432"/>
      <c r="M25" s="438">
        <f t="shared" ref="M25:N25" si="13">M23+M24</f>
        <v>-1.6526332769160801</v>
      </c>
      <c r="N25" s="439">
        <f t="shared" si="13"/>
        <v>2.9157741437122175</v>
      </c>
      <c r="O25" s="438">
        <f t="shared" ref="O25:P25" si="14">O23+O24</f>
        <v>-0.66640373292140609</v>
      </c>
      <c r="P25" s="439">
        <f t="shared" si="14"/>
        <v>0.7799472887805754</v>
      </c>
      <c r="R25" s="438">
        <f t="shared" si="12"/>
        <v>1.7823997970411565E-2</v>
      </c>
      <c r="S25" s="439">
        <f t="shared" si="12"/>
        <v>3.9930761235954293E-2</v>
      </c>
      <c r="T25" s="438">
        <f t="shared" si="12"/>
        <v>-0.17790167488436648</v>
      </c>
      <c r="U25" s="439">
        <f t="shared" si="12"/>
        <v>0.45892619758182285</v>
      </c>
      <c r="W25" s="438">
        <f t="shared" si="4"/>
        <v>-1.4072048566022497</v>
      </c>
      <c r="X25" s="439">
        <f t="shared" si="1"/>
        <v>0.13881108120482732</v>
      </c>
      <c r="Y25" s="438">
        <f t="shared" si="2"/>
        <v>-1.1912715546559491</v>
      </c>
      <c r="Z25" s="439">
        <f t="shared" si="3"/>
        <v>-0.34965895420188797</v>
      </c>
    </row>
    <row r="26" spans="2:26" ht="15.75">
      <c r="B26" s="407" t="s">
        <v>115</v>
      </c>
      <c r="C26" s="436"/>
      <c r="D26" s="437"/>
      <c r="E26" s="436"/>
      <c r="F26" s="437"/>
      <c r="G26" s="430"/>
      <c r="H26" s="436"/>
      <c r="I26" s="437"/>
      <c r="J26" s="436"/>
      <c r="K26" s="437"/>
      <c r="L26" s="430"/>
      <c r="M26" s="436"/>
      <c r="N26" s="437"/>
      <c r="O26" s="436"/>
      <c r="P26" s="437"/>
      <c r="R26" s="436"/>
      <c r="S26" s="437"/>
      <c r="T26" s="436"/>
      <c r="U26" s="437"/>
      <c r="W26" s="436">
        <f t="shared" si="4"/>
        <v>0</v>
      </c>
      <c r="X26" s="437">
        <f t="shared" si="1"/>
        <v>0</v>
      </c>
      <c r="Y26" s="436">
        <f t="shared" si="2"/>
        <v>0</v>
      </c>
      <c r="Z26" s="437">
        <f t="shared" si="3"/>
        <v>0</v>
      </c>
    </row>
    <row r="27" spans="2:26" ht="15.75">
      <c r="B27" s="405" t="s">
        <v>109</v>
      </c>
      <c r="C27" s="436">
        <v>1.8615916731546829</v>
      </c>
      <c r="D27" s="437">
        <v>-2.1424999084802558</v>
      </c>
      <c r="E27" s="436">
        <v>3.8275657126426346</v>
      </c>
      <c r="F27" s="437">
        <v>-6.6878084211497466</v>
      </c>
      <c r="G27" s="431"/>
      <c r="H27" s="436">
        <v>1.8997892748244802</v>
      </c>
      <c r="I27" s="437">
        <v>-2.1281089741950292</v>
      </c>
      <c r="J27" s="436">
        <v>3.5154955776952463</v>
      </c>
      <c r="K27" s="437">
        <v>-5.828573199417451</v>
      </c>
      <c r="L27" s="431"/>
      <c r="M27" s="436">
        <f>('2026 Std'!W$451+'2026 Std'!AC$451)/'2026 Std'!AM$101*100</f>
        <v>1.7964253353917714</v>
      </c>
      <c r="N27" s="437">
        <f>('2027 Std'!W$451+'2027 Std'!AC$451)/'2027 Std'!AM$101*100</f>
        <v>-2.1246380570275689</v>
      </c>
      <c r="O27" s="436">
        <f>('2026 Smoothed'!W$451+'2026 Smoothed'!AC$451)/'2026 Smoothed'!AM$101*100</f>
        <v>3.4521152580296541</v>
      </c>
      <c r="P27" s="437">
        <f>('2027 Smoothed'!W$451+'2027 Smoothed'!AC$451)/'2027 Smoothed'!AM$101*100</f>
        <v>-5.9690409562189091</v>
      </c>
      <c r="R27" s="436">
        <f t="shared" ref="R27:U29" si="15">M27-C27</f>
        <v>-6.5166337762911475E-2</v>
      </c>
      <c r="S27" s="437">
        <f t="shared" si="15"/>
        <v>1.7861851452686928E-2</v>
      </c>
      <c r="T27" s="436">
        <f t="shared" si="15"/>
        <v>-0.37545045461298043</v>
      </c>
      <c r="U27" s="437">
        <f t="shared" si="15"/>
        <v>0.71876746493083754</v>
      </c>
      <c r="W27" s="436">
        <f t="shared" si="4"/>
        <v>-0.10336393943270883</v>
      </c>
      <c r="X27" s="437">
        <f t="shared" si="1"/>
        <v>3.4709171674602857E-3</v>
      </c>
      <c r="Y27" s="436">
        <f t="shared" si="2"/>
        <v>-6.3380319665592211E-2</v>
      </c>
      <c r="Z27" s="437">
        <f t="shared" si="3"/>
        <v>-0.14046775680145807</v>
      </c>
    </row>
    <row r="28" spans="2:26" ht="15.75">
      <c r="B28" s="405" t="s">
        <v>110</v>
      </c>
      <c r="C28" s="436">
        <v>-10.288734164927918</v>
      </c>
      <c r="D28" s="437">
        <v>1.9608638047459037</v>
      </c>
      <c r="E28" s="436">
        <v>-10.288734164927918</v>
      </c>
      <c r="F28" s="437">
        <v>1.9196508907909835</v>
      </c>
      <c r="G28" s="431"/>
      <c r="H28" s="436">
        <v>-9.0856641343006537</v>
      </c>
      <c r="I28" s="437">
        <v>1.8286579561757468</v>
      </c>
      <c r="J28" s="436">
        <v>-9.0856641343006537</v>
      </c>
      <c r="K28" s="437">
        <v>1.7973693843517558</v>
      </c>
      <c r="L28" s="431"/>
      <c r="M28" s="436">
        <f>('2026 Std'!W$452+'2026 Std'!AH$452+'2026 Std'!AJ$452)/'2026 Std'!AM$101*100</f>
        <v>-10.306927463888295</v>
      </c>
      <c r="N28" s="437">
        <f>('2027 Std'!W$452+'2027 Std'!AH$452+'2027 Std'!AJ$452)/'2027 Std'!AM$101*100</f>
        <v>1.9658430533019042</v>
      </c>
      <c r="O28" s="436">
        <f>('2026 Smoothed'!W$452+'2026 Smoothed'!AH$452+'2026 Smoothed'!AJ$452)/'2026 Smoothed'!AM$101*100</f>
        <v>-10.306927463888295</v>
      </c>
      <c r="P28" s="437">
        <f>('2027 Smoothed'!W$452+'2027 Smoothed'!AH$452+'2027 Smoothed'!AJ$452)/'2027 Smoothed'!AM$101*100</f>
        <v>1.9308994666554569</v>
      </c>
      <c r="R28" s="436">
        <f t="shared" si="15"/>
        <v>-1.819329896037658E-2</v>
      </c>
      <c r="S28" s="437">
        <f t="shared" si="15"/>
        <v>4.9792485560005151E-3</v>
      </c>
      <c r="T28" s="436">
        <f t="shared" si="15"/>
        <v>-1.819329896037658E-2</v>
      </c>
      <c r="U28" s="437">
        <f t="shared" si="15"/>
        <v>1.1248575864473365E-2</v>
      </c>
      <c r="W28" s="436">
        <f t="shared" si="4"/>
        <v>-1.2212633295876412</v>
      </c>
      <c r="X28" s="437">
        <f t="shared" si="1"/>
        <v>0.13718509712615745</v>
      </c>
      <c r="Y28" s="436">
        <f t="shared" si="2"/>
        <v>-1.2212633295876412</v>
      </c>
      <c r="Z28" s="437">
        <f t="shared" si="3"/>
        <v>0.13353008230370111</v>
      </c>
    </row>
    <row r="29" spans="2:26" ht="15.75">
      <c r="B29" s="406" t="s">
        <v>12</v>
      </c>
      <c r="C29" s="438">
        <v>-8.4271424917732354</v>
      </c>
      <c r="D29" s="439">
        <v>-0.18163610373435213</v>
      </c>
      <c r="E29" s="438">
        <v>-6.4611684522852837</v>
      </c>
      <c r="F29" s="439">
        <v>-4.7681575303587636</v>
      </c>
      <c r="G29" s="432"/>
      <c r="H29" s="438">
        <v>-7.1858748594761739</v>
      </c>
      <c r="I29" s="439">
        <v>-0.29945101801928242</v>
      </c>
      <c r="J29" s="438">
        <v>-5.5701685566054078</v>
      </c>
      <c r="K29" s="439">
        <v>-4.0312038150656955</v>
      </c>
      <c r="L29" s="432"/>
      <c r="M29" s="438">
        <f t="shared" ref="M29:N29" si="16">M27+M28</f>
        <v>-8.5105021284965225</v>
      </c>
      <c r="N29" s="439">
        <f t="shared" si="16"/>
        <v>-0.15879500372566469</v>
      </c>
      <c r="O29" s="438">
        <f t="shared" ref="O29:P29" si="17">O27+O28</f>
        <v>-6.8548122058586411</v>
      </c>
      <c r="P29" s="439">
        <f t="shared" si="17"/>
        <v>-4.0381414895634524</v>
      </c>
      <c r="R29" s="438">
        <f t="shared" si="15"/>
        <v>-8.3359636723287167E-2</v>
      </c>
      <c r="S29" s="439">
        <f t="shared" si="15"/>
        <v>2.2841100008687443E-2</v>
      </c>
      <c r="T29" s="438">
        <f t="shared" si="15"/>
        <v>-0.39364375357335746</v>
      </c>
      <c r="U29" s="439">
        <f t="shared" si="15"/>
        <v>0.73001604079531113</v>
      </c>
      <c r="W29" s="438">
        <f t="shared" si="4"/>
        <v>-1.3246272690203487</v>
      </c>
      <c r="X29" s="439">
        <f t="shared" si="1"/>
        <v>0.14065601429361774</v>
      </c>
      <c r="Y29" s="438">
        <f t="shared" si="2"/>
        <v>-1.2846436492532334</v>
      </c>
      <c r="Z29" s="439">
        <f t="shared" si="3"/>
        <v>-6.9376744977569516E-3</v>
      </c>
    </row>
    <row r="30" spans="2:26" ht="15.75">
      <c r="B30" s="408" t="s">
        <v>116</v>
      </c>
      <c r="C30" s="436"/>
      <c r="D30" s="437"/>
      <c r="E30" s="436"/>
      <c r="F30" s="437"/>
      <c r="G30" s="433"/>
      <c r="H30" s="436"/>
      <c r="I30" s="437"/>
      <c r="J30" s="436"/>
      <c r="K30" s="437"/>
      <c r="L30" s="433"/>
      <c r="M30" s="436"/>
      <c r="N30" s="437"/>
      <c r="O30" s="436"/>
      <c r="P30" s="437"/>
      <c r="R30" s="436"/>
      <c r="S30" s="437"/>
      <c r="T30" s="436"/>
      <c r="U30" s="437"/>
      <c r="W30" s="436"/>
      <c r="X30" s="437"/>
      <c r="Y30" s="436"/>
      <c r="Z30" s="437"/>
    </row>
    <row r="31" spans="2:26" ht="15.75">
      <c r="B31" s="405" t="s">
        <v>109</v>
      </c>
      <c r="C31" s="436">
        <v>2.0733476985644228</v>
      </c>
      <c r="D31" s="437">
        <v>-1.995167287150676</v>
      </c>
      <c r="E31" s="436">
        <v>4.0368382783923522</v>
      </c>
      <c r="F31" s="437">
        <v>-6.5458672650351328</v>
      </c>
      <c r="G31" s="431"/>
      <c r="H31" s="436">
        <v>2.115148889510277</v>
      </c>
      <c r="I31" s="437">
        <v>-2.0048944456597404</v>
      </c>
      <c r="J31" s="436">
        <v>3.9095161603839248</v>
      </c>
      <c r="K31" s="437">
        <v>-6.1669163889191161</v>
      </c>
      <c r="L31" s="431"/>
      <c r="M31" s="436">
        <f>('2026 Std'!W$457+'2026 Std'!AC$457)/'2026 Std'!AM$110*100</f>
        <v>1.8971935680443044</v>
      </c>
      <c r="N31" s="437">
        <f>('2027 Std'!W$457+'2027 Std'!AC$457)/'2027 Std'!AM$110*100</f>
        <v>-1.9816301257497078</v>
      </c>
      <c r="O31" s="436">
        <f>('2026 Smoothed'!W$457+'2026 Smoothed'!AC$457)/'2026 Smoothed'!AM$110*100</f>
        <v>3.5571066893689407</v>
      </c>
      <c r="P31" s="437">
        <f>('2027 Smoothed'!W$457+'2027 Smoothed'!AC$457)/'2027 Smoothed'!AM$110*100</f>
        <v>-5.885265951737086</v>
      </c>
      <c r="R31" s="436">
        <f t="shared" ref="R31:U33" si="18">M31-C31</f>
        <v>-0.17615413052011841</v>
      </c>
      <c r="S31" s="437">
        <f t="shared" si="18"/>
        <v>1.3537161400968278E-2</v>
      </c>
      <c r="T31" s="436">
        <f t="shared" si="18"/>
        <v>-0.47973158902341151</v>
      </c>
      <c r="U31" s="437">
        <f t="shared" si="18"/>
        <v>0.66060131329804683</v>
      </c>
      <c r="W31" s="436">
        <f t="shared" si="4"/>
        <v>-0.21795532146597263</v>
      </c>
      <c r="X31" s="437">
        <f t="shared" si="1"/>
        <v>2.3264319910032638E-2</v>
      </c>
      <c r="Y31" s="436">
        <f t="shared" si="2"/>
        <v>-0.3524094710149841</v>
      </c>
      <c r="Z31" s="437">
        <f t="shared" si="3"/>
        <v>0.28165043718203009</v>
      </c>
    </row>
    <row r="32" spans="2:26" ht="15.75">
      <c r="B32" s="405" t="s">
        <v>110</v>
      </c>
      <c r="C32" s="436">
        <v>-10.057942069757317</v>
      </c>
      <c r="D32" s="437">
        <v>2.4452527796054024</v>
      </c>
      <c r="E32" s="436">
        <v>-10.057942069757317</v>
      </c>
      <c r="F32" s="437">
        <v>2.3941643864474913</v>
      </c>
      <c r="G32" s="431"/>
      <c r="H32" s="436">
        <v>-9.8311195366389086</v>
      </c>
      <c r="I32" s="437">
        <v>2.5552178195783082</v>
      </c>
      <c r="J32" s="436">
        <v>-9.8311195366389086</v>
      </c>
      <c r="K32" s="437">
        <v>2.5064818781725298</v>
      </c>
      <c r="L32" s="431"/>
      <c r="M32" s="436">
        <f>('2026 Std'!W$461+'2026 Std'!AH$461+'2026 Std'!AJ$461)/'2026 Std'!AM$110*100</f>
        <v>-10.26862281749905</v>
      </c>
      <c r="N32" s="437">
        <f>('2027 Std'!W$461+'2027 Std'!AH$461+'2027 Std'!AJ$461)/'2027 Std'!AM$110*100</f>
        <v>2.4799649437269733</v>
      </c>
      <c r="O32" s="436">
        <f>('2026 Smoothed'!W$461+'2026 Smoothed'!AH$461+'2026 Smoothed'!AJ$461)/'2026 Smoothed'!AM$110*100</f>
        <v>-10.26862281749905</v>
      </c>
      <c r="P32" s="437">
        <f>('2027 Smoothed'!W$461+'2027 Smoothed'!AH$461+'2027 Smoothed'!AJ$461)/'2027 Smoothed'!AM$110*100</f>
        <v>2.4358380999873805</v>
      </c>
      <c r="R32" s="436">
        <f t="shared" si="18"/>
        <v>-0.2106807477417334</v>
      </c>
      <c r="S32" s="437">
        <f t="shared" si="18"/>
        <v>3.4712164121570854E-2</v>
      </c>
      <c r="T32" s="436">
        <f t="shared" si="18"/>
        <v>-0.2106807477417334</v>
      </c>
      <c r="U32" s="437">
        <f t="shared" si="18"/>
        <v>4.1673713539889246E-2</v>
      </c>
      <c r="W32" s="436">
        <f t="shared" si="4"/>
        <v>-0.43750328086014179</v>
      </c>
      <c r="X32" s="437">
        <f t="shared" si="1"/>
        <v>-7.5252875851334888E-2</v>
      </c>
      <c r="Y32" s="436">
        <f t="shared" si="2"/>
        <v>-0.43750328086014179</v>
      </c>
      <c r="Z32" s="437">
        <f t="shared" si="3"/>
        <v>-7.064377818514922E-2</v>
      </c>
    </row>
    <row r="33" spans="2:26" ht="15.75">
      <c r="B33" s="406" t="s">
        <v>12</v>
      </c>
      <c r="C33" s="438">
        <v>-7.9845943711928946</v>
      </c>
      <c r="D33" s="439">
        <v>0.4500854924547264</v>
      </c>
      <c r="E33" s="438">
        <v>-6.0211037913649648</v>
      </c>
      <c r="F33" s="439">
        <v>-4.151702878587642</v>
      </c>
      <c r="G33" s="432"/>
      <c r="H33" s="438">
        <v>-7.715970647128632</v>
      </c>
      <c r="I33" s="439">
        <v>0.55032337391856778</v>
      </c>
      <c r="J33" s="438">
        <v>-5.9216033762549838</v>
      </c>
      <c r="K33" s="439">
        <v>-3.6604345107465863</v>
      </c>
      <c r="L33" s="432"/>
      <c r="M33" s="438">
        <f t="shared" ref="M33:N33" si="19">M31+M32</f>
        <v>-8.3714292494547458</v>
      </c>
      <c r="N33" s="439">
        <f t="shared" si="19"/>
        <v>0.49833481797726553</v>
      </c>
      <c r="O33" s="438">
        <f t="shared" ref="O33:P33" si="20">O31+O32</f>
        <v>-6.7115161281301097</v>
      </c>
      <c r="P33" s="439">
        <f t="shared" si="20"/>
        <v>-3.4494278517497055</v>
      </c>
      <c r="R33" s="438">
        <f t="shared" si="18"/>
        <v>-0.38683487826185114</v>
      </c>
      <c r="S33" s="439">
        <f t="shared" si="18"/>
        <v>4.8249325522539133E-2</v>
      </c>
      <c r="T33" s="438">
        <f t="shared" si="18"/>
        <v>-0.69041233676514491</v>
      </c>
      <c r="U33" s="439">
        <f t="shared" si="18"/>
        <v>0.70227502683793652</v>
      </c>
      <c r="W33" s="438">
        <f t="shared" si="4"/>
        <v>-0.65545860232611375</v>
      </c>
      <c r="X33" s="439">
        <f t="shared" si="1"/>
        <v>-5.198855594130225E-2</v>
      </c>
      <c r="Y33" s="438">
        <f t="shared" si="2"/>
        <v>-0.78991275187512588</v>
      </c>
      <c r="Z33" s="439">
        <f t="shared" si="3"/>
        <v>0.21100665899688087</v>
      </c>
    </row>
    <row r="34" spans="2:26" ht="15.75">
      <c r="B34" s="408" t="s">
        <v>117</v>
      </c>
      <c r="C34" s="436"/>
      <c r="D34" s="437"/>
      <c r="E34" s="436"/>
      <c r="F34" s="437"/>
      <c r="G34" s="433"/>
      <c r="H34" s="436"/>
      <c r="I34" s="437"/>
      <c r="J34" s="436"/>
      <c r="K34" s="437"/>
      <c r="L34" s="433"/>
      <c r="M34" s="436"/>
      <c r="N34" s="437"/>
      <c r="O34" s="436"/>
      <c r="P34" s="437"/>
      <c r="R34" s="436"/>
      <c r="S34" s="437"/>
      <c r="T34" s="436"/>
      <c r="U34" s="437"/>
      <c r="W34" s="436"/>
      <c r="X34" s="437"/>
      <c r="Y34" s="436"/>
      <c r="Z34" s="437"/>
    </row>
    <row r="35" spans="2:26" ht="15.75">
      <c r="B35" s="405" t="s">
        <v>109</v>
      </c>
      <c r="C35" s="436">
        <v>1.9926434254505139</v>
      </c>
      <c r="D35" s="437">
        <v>-1.9029656710325109</v>
      </c>
      <c r="E35" s="436">
        <v>3.8797058788620498</v>
      </c>
      <c r="F35" s="437">
        <v>-6.2494004165437458</v>
      </c>
      <c r="G35" s="431"/>
      <c r="H35" s="436">
        <v>2.0328175208865691</v>
      </c>
      <c r="I35" s="437">
        <v>-1.9044616750183367</v>
      </c>
      <c r="J35" s="436">
        <v>3.757339726026423</v>
      </c>
      <c r="K35" s="437">
        <v>-5.8635944835412293</v>
      </c>
      <c r="L35" s="431"/>
      <c r="M35" s="436">
        <f>('2026 Std'!W$465+'2026 Std'!AC$465)/'2026 Std'!AM$118*100</f>
        <v>1.8233460276769062</v>
      </c>
      <c r="N35" s="437">
        <f>('2027 Std'!W$465+'2027 Std'!AC$465)/'2027 Std'!AM$118*100</f>
        <v>-1.8871350907856359</v>
      </c>
      <c r="O35" s="436">
        <f>('2026 Smoothed'!W$465+'2026 Smoothed'!AC$465)/'2026 Smoothed'!AM$118*100</f>
        <v>3.4186476600643547</v>
      </c>
      <c r="P35" s="437">
        <f>('2027 Smoothed'!W$465+'2027 Smoothed'!AC$465)/'2027 Smoothed'!AM$118*100</f>
        <v>-5.6093835405771442</v>
      </c>
      <c r="R35" s="436">
        <f t="shared" ref="R35:U37" si="21">M35-C35</f>
        <v>-0.16929739777360764</v>
      </c>
      <c r="S35" s="437">
        <f t="shared" si="21"/>
        <v>1.5830580246875003E-2</v>
      </c>
      <c r="T35" s="436">
        <f t="shared" si="21"/>
        <v>-0.46105821879769504</v>
      </c>
      <c r="U35" s="437">
        <f t="shared" si="21"/>
        <v>0.64001687596660162</v>
      </c>
      <c r="W35" s="436">
        <f t="shared" si="4"/>
        <v>-0.20947149320966285</v>
      </c>
      <c r="X35" s="437">
        <f t="shared" si="1"/>
        <v>1.7326584232700837E-2</v>
      </c>
      <c r="Y35" s="436">
        <f t="shared" si="2"/>
        <v>-0.33869206596206824</v>
      </c>
      <c r="Z35" s="437">
        <f t="shared" si="3"/>
        <v>0.25421094296408508</v>
      </c>
    </row>
    <row r="36" spans="2:26" ht="15.75">
      <c r="B36" s="405" t="s">
        <v>110</v>
      </c>
      <c r="C36" s="436">
        <v>-9.5171678885742246</v>
      </c>
      <c r="D36" s="437">
        <v>2.6824057471937564</v>
      </c>
      <c r="E36" s="436">
        <v>-9.5171678885742246</v>
      </c>
      <c r="F36" s="437">
        <v>2.6289007789678789</v>
      </c>
      <c r="G36" s="431"/>
      <c r="H36" s="436">
        <v>-8.9138588183671281</v>
      </c>
      <c r="I36" s="437">
        <v>2.5042201056852846</v>
      </c>
      <c r="J36" s="436">
        <v>-8.9138588183671281</v>
      </c>
      <c r="K36" s="437">
        <v>2.4588061013200209</v>
      </c>
      <c r="L36" s="431"/>
      <c r="M36" s="436">
        <f>('2026 Std'!W$469+'2026 Std'!AH$469+'2026 Std'!AJ$469)/'2026 Std'!AM$118*100</f>
        <v>-9.5952733931037635</v>
      </c>
      <c r="N36" s="437">
        <f>('2027 Std'!W$469+'2027 Std'!AH$469+'2027 Std'!AJ$469)/'2027 Std'!AM$118*100</f>
        <v>2.703329086279199</v>
      </c>
      <c r="O36" s="436">
        <f>('2026 Smoothed'!W$469+'2026 Smoothed'!AH$469+'2026 Smoothed'!AJ$469)/'2026 Smoothed'!AM$118*100</f>
        <v>-9.5952733931037635</v>
      </c>
      <c r="P36" s="437">
        <f>('2027 Smoothed'!W$469+'2027 Smoothed'!AH$469+'2027 Smoothed'!AJ$469)/'2027 Smoothed'!AM$118*100</f>
        <v>2.6574826816673673</v>
      </c>
      <c r="R36" s="436">
        <f t="shared" si="21"/>
        <v>-7.8105504529538905E-2</v>
      </c>
      <c r="S36" s="437">
        <f t="shared" si="21"/>
        <v>2.0923339085442638E-2</v>
      </c>
      <c r="T36" s="436">
        <f t="shared" si="21"/>
        <v>-7.8105504529538905E-2</v>
      </c>
      <c r="U36" s="437">
        <f t="shared" si="21"/>
        <v>2.858190269948846E-2</v>
      </c>
      <c r="W36" s="436">
        <f t="shared" si="4"/>
        <v>-0.68141457473663536</v>
      </c>
      <c r="X36" s="437">
        <f t="shared" si="1"/>
        <v>0.19910898059391435</v>
      </c>
      <c r="Y36" s="436">
        <f t="shared" si="2"/>
        <v>-0.68141457473663536</v>
      </c>
      <c r="Z36" s="437">
        <f t="shared" si="3"/>
        <v>0.19867658034734648</v>
      </c>
    </row>
    <row r="37" spans="2:26" ht="15.75">
      <c r="B37" s="406" t="s">
        <v>12</v>
      </c>
      <c r="C37" s="438">
        <v>-7.5245244631237105</v>
      </c>
      <c r="D37" s="439">
        <v>0.77944007616124544</v>
      </c>
      <c r="E37" s="438">
        <v>-5.6374620097121753</v>
      </c>
      <c r="F37" s="439">
        <v>-3.6204996375758669</v>
      </c>
      <c r="G37" s="432"/>
      <c r="H37" s="438">
        <v>-6.881041297480559</v>
      </c>
      <c r="I37" s="439">
        <v>0.59975843066694789</v>
      </c>
      <c r="J37" s="438">
        <v>-5.1565190923407052</v>
      </c>
      <c r="K37" s="439">
        <v>-3.4047883822212084</v>
      </c>
      <c r="L37" s="432"/>
      <c r="M37" s="438">
        <f t="shared" ref="M37:N37" si="22">M35+M36</f>
        <v>-7.7719273654268575</v>
      </c>
      <c r="N37" s="439">
        <f t="shared" si="22"/>
        <v>0.81619399549356308</v>
      </c>
      <c r="O37" s="438">
        <f t="shared" ref="O37:P37" si="23">O35+O36</f>
        <v>-6.1766257330394083</v>
      </c>
      <c r="P37" s="439">
        <f t="shared" si="23"/>
        <v>-2.9519008589097768</v>
      </c>
      <c r="R37" s="438">
        <f t="shared" si="21"/>
        <v>-0.24740290230314699</v>
      </c>
      <c r="S37" s="439">
        <f t="shared" si="21"/>
        <v>3.6753919332317642E-2</v>
      </c>
      <c r="T37" s="438">
        <f t="shared" si="21"/>
        <v>-0.53916372332723306</v>
      </c>
      <c r="U37" s="439">
        <f t="shared" si="21"/>
        <v>0.66859877866609008</v>
      </c>
      <c r="W37" s="438">
        <f t="shared" si="4"/>
        <v>-0.89088606794629843</v>
      </c>
      <c r="X37" s="439">
        <f t="shared" si="1"/>
        <v>0.21643556482661519</v>
      </c>
      <c r="Y37" s="438">
        <f t="shared" si="2"/>
        <v>-1.0201066406987032</v>
      </c>
      <c r="Z37" s="439">
        <f t="shared" si="3"/>
        <v>0.45288752331143156</v>
      </c>
    </row>
    <row r="38" spans="2:26" ht="15.75">
      <c r="B38" s="408" t="s">
        <v>118</v>
      </c>
      <c r="C38" s="436"/>
      <c r="D38" s="437"/>
      <c r="E38" s="436"/>
      <c r="F38" s="437"/>
      <c r="G38" s="433"/>
      <c r="H38" s="436"/>
      <c r="I38" s="437"/>
      <c r="J38" s="436"/>
      <c r="K38" s="437"/>
      <c r="L38" s="433"/>
      <c r="M38" s="436"/>
      <c r="N38" s="437"/>
      <c r="O38" s="436"/>
      <c r="P38" s="437"/>
      <c r="R38" s="436"/>
      <c r="S38" s="437"/>
      <c r="T38" s="436"/>
      <c r="U38" s="437"/>
      <c r="W38" s="436"/>
      <c r="X38" s="437"/>
      <c r="Y38" s="436"/>
      <c r="Z38" s="437"/>
    </row>
    <row r="39" spans="2:26" ht="15.75">
      <c r="B39" s="405" t="s">
        <v>109</v>
      </c>
      <c r="C39" s="436">
        <v>2.3245096326279699</v>
      </c>
      <c r="D39" s="437">
        <v>-2.2733579710478793</v>
      </c>
      <c r="E39" s="436">
        <v>4.846277483239259</v>
      </c>
      <c r="F39" s="437">
        <v>-7.9384640325844993</v>
      </c>
      <c r="G39" s="431"/>
      <c r="H39" s="436">
        <v>2.371374551173103</v>
      </c>
      <c r="I39" s="437">
        <v>-2.2835595255135068</v>
      </c>
      <c r="J39" s="436">
        <v>4.6937107556177633</v>
      </c>
      <c r="K39" s="437">
        <v>-7.4935085713111897</v>
      </c>
      <c r="L39" s="431"/>
      <c r="M39" s="436">
        <f>('2026 Std'!W$476+'2026 Std'!AC$476)/'2026 Std'!AM$129*100</f>
        <v>2.1270164801264717</v>
      </c>
      <c r="N39" s="437">
        <f>('2027 Std'!W$476+'2027 Std'!AC$476)/'2027 Std'!AM$129*100</f>
        <v>-2.2592216009525332</v>
      </c>
      <c r="O39" s="436">
        <f>('2026 Smoothed'!W$476+'2026 Smoothed'!AC$476)/'2026 Smoothed'!AM$129*100</f>
        <v>4.3129151387046658</v>
      </c>
      <c r="P39" s="437">
        <f>('2027 Smoothed'!W$476+'2027 Smoothed'!AC$476)/'2027 Smoothed'!AM$129*100</f>
        <v>-7.206414193862182</v>
      </c>
      <c r="R39" s="436">
        <f t="shared" ref="R39:U41" si="24">M39-C39</f>
        <v>-0.19749315250149824</v>
      </c>
      <c r="S39" s="437">
        <f t="shared" si="24"/>
        <v>1.4136370095346074E-2</v>
      </c>
      <c r="T39" s="436">
        <f t="shared" si="24"/>
        <v>-0.53336234453459319</v>
      </c>
      <c r="U39" s="437">
        <f t="shared" si="24"/>
        <v>0.73204983872231733</v>
      </c>
      <c r="W39" s="436">
        <f t="shared" si="4"/>
        <v>-0.24435807104663132</v>
      </c>
      <c r="X39" s="437">
        <f t="shared" si="1"/>
        <v>2.4337924560973612E-2</v>
      </c>
      <c r="Y39" s="436">
        <f t="shared" si="2"/>
        <v>-0.38079561691309749</v>
      </c>
      <c r="Z39" s="437">
        <f t="shared" si="3"/>
        <v>0.28709437744900779</v>
      </c>
    </row>
    <row r="40" spans="2:26" ht="15.75">
      <c r="B40" s="405" t="s">
        <v>110</v>
      </c>
      <c r="C40" s="436">
        <v>-11.687049981243272</v>
      </c>
      <c r="D40" s="437">
        <v>2.7156373896569739</v>
      </c>
      <c r="E40" s="436">
        <v>-11.687049981243272</v>
      </c>
      <c r="F40" s="437">
        <v>2.6420481052952232</v>
      </c>
      <c r="G40" s="431"/>
      <c r="H40" s="436">
        <v>-11.4292189039218</v>
      </c>
      <c r="I40" s="437">
        <v>2.8391067731614599</v>
      </c>
      <c r="J40" s="436">
        <v>-11.4292189039218</v>
      </c>
      <c r="K40" s="437">
        <v>2.7683320248157415</v>
      </c>
      <c r="L40" s="431"/>
      <c r="M40" s="436">
        <f>('2026 Std'!W$480+'2026 Std'!AH$480+'2026 Std'!AJ$480)/'2026 Std'!AM$129*100</f>
        <v>-11.926532555634536</v>
      </c>
      <c r="N40" s="437">
        <f>('2027 Std'!W$480+'2027 Std'!AH$480+'2027 Std'!AJ$480)/'2027 Std'!AM$129*100</f>
        <v>2.7562681536246316</v>
      </c>
      <c r="O40" s="436">
        <f>('2026 Smoothed'!W$480+'2026 Smoothed'!AH$480+'2026 Smoothed'!AJ$480)/'2026 Smoothed'!AM$129*100</f>
        <v>-11.926532555634536</v>
      </c>
      <c r="P40" s="437">
        <f>('2027 Smoothed'!W$480+'2027 Smoothed'!AH$480+'2027 Smoothed'!AJ$480)/'2027 Smoothed'!AM$129*100</f>
        <v>2.6909870124765756</v>
      </c>
      <c r="R40" s="436">
        <f t="shared" si="24"/>
        <v>-0.23948257439126408</v>
      </c>
      <c r="S40" s="437">
        <f t="shared" si="24"/>
        <v>4.0630763967657746E-2</v>
      </c>
      <c r="T40" s="436">
        <f t="shared" si="24"/>
        <v>-0.23948257439126408</v>
      </c>
      <c r="U40" s="437">
        <f t="shared" si="24"/>
        <v>4.8938907181352409E-2</v>
      </c>
      <c r="W40" s="436">
        <f t="shared" si="4"/>
        <v>-0.49731365171273545</v>
      </c>
      <c r="X40" s="437">
        <f t="shared" si="1"/>
        <v>-8.2838619536828251E-2</v>
      </c>
      <c r="Y40" s="436">
        <f t="shared" si="2"/>
        <v>-0.49731365171273545</v>
      </c>
      <c r="Z40" s="437">
        <f t="shared" si="3"/>
        <v>-7.7345012339165908E-2</v>
      </c>
    </row>
    <row r="41" spans="2:26" ht="15.75">
      <c r="B41" s="406" t="s">
        <v>12</v>
      </c>
      <c r="C41" s="438">
        <v>-9.3625403486153012</v>
      </c>
      <c r="D41" s="439">
        <v>0.44227941860909459</v>
      </c>
      <c r="E41" s="438">
        <v>-6.8407724980040125</v>
      </c>
      <c r="F41" s="439">
        <v>-5.2964159272892761</v>
      </c>
      <c r="G41" s="432"/>
      <c r="H41" s="438">
        <v>-9.0578443527486971</v>
      </c>
      <c r="I41" s="439">
        <v>0.55554724764795305</v>
      </c>
      <c r="J41" s="438">
        <v>-6.7355081483040369</v>
      </c>
      <c r="K41" s="439">
        <v>-4.7251765464954483</v>
      </c>
      <c r="L41" s="432"/>
      <c r="M41" s="438">
        <f t="shared" ref="M41:N41" si="25">M39+M40</f>
        <v>-9.7995160755080644</v>
      </c>
      <c r="N41" s="439">
        <f t="shared" si="25"/>
        <v>0.49704655267209841</v>
      </c>
      <c r="O41" s="438">
        <f t="shared" ref="O41:P41" si="26">O39+O40</f>
        <v>-7.6136174169298698</v>
      </c>
      <c r="P41" s="439">
        <f t="shared" si="26"/>
        <v>-4.5154271813856059</v>
      </c>
      <c r="R41" s="438">
        <f t="shared" si="24"/>
        <v>-0.43697572689276321</v>
      </c>
      <c r="S41" s="439">
        <f t="shared" si="24"/>
        <v>5.4767134063003819E-2</v>
      </c>
      <c r="T41" s="438">
        <f t="shared" si="24"/>
        <v>-0.77284491892585727</v>
      </c>
      <c r="U41" s="439">
        <f t="shared" si="24"/>
        <v>0.78098874590367018</v>
      </c>
      <c r="W41" s="438">
        <f t="shared" si="4"/>
        <v>-0.74167172275936721</v>
      </c>
      <c r="X41" s="439">
        <f t="shared" si="1"/>
        <v>-5.8500694975854639E-2</v>
      </c>
      <c r="Y41" s="438">
        <f t="shared" si="2"/>
        <v>-0.87810926862583294</v>
      </c>
      <c r="Z41" s="439">
        <f t="shared" si="3"/>
        <v>0.20974936510984232</v>
      </c>
    </row>
    <row r="42" spans="2:26" ht="15.75">
      <c r="B42" s="408" t="s">
        <v>119</v>
      </c>
      <c r="C42" s="436"/>
      <c r="D42" s="437"/>
      <c r="E42" s="436"/>
      <c r="F42" s="437"/>
      <c r="G42" s="433"/>
      <c r="H42" s="436"/>
      <c r="I42" s="437"/>
      <c r="J42" s="436"/>
      <c r="K42" s="437"/>
      <c r="L42" s="433"/>
      <c r="M42" s="436"/>
      <c r="N42" s="437"/>
      <c r="O42" s="436"/>
      <c r="P42" s="437"/>
      <c r="R42" s="436"/>
      <c r="S42" s="437"/>
      <c r="T42" s="436"/>
      <c r="U42" s="437"/>
      <c r="W42" s="436"/>
      <c r="X42" s="437"/>
      <c r="Y42" s="436"/>
      <c r="Z42" s="437"/>
    </row>
    <row r="43" spans="2:26" ht="15.75">
      <c r="B43" s="405" t="s">
        <v>109</v>
      </c>
      <c r="C43" s="436">
        <v>2.1672865375909631</v>
      </c>
      <c r="D43" s="437">
        <v>-2.1380662368750243</v>
      </c>
      <c r="E43" s="436">
        <v>4.5184893189623923</v>
      </c>
      <c r="F43" s="437">
        <v>-7.4780910806123284</v>
      </c>
      <c r="G43" s="431"/>
      <c r="H43" s="436">
        <v>2.210981648861956</v>
      </c>
      <c r="I43" s="437">
        <v>-2.1345759090108789</v>
      </c>
      <c r="J43" s="436">
        <v>4.3762417626532599</v>
      </c>
      <c r="K43" s="437">
        <v>-7.0160290618586503</v>
      </c>
      <c r="L43" s="431"/>
      <c r="M43" s="436">
        <f>('2026 Std'!W$484+'2026 Std'!AC$484)/'2026 Std'!AM$137*100</f>
        <v>1.9831512495822849</v>
      </c>
      <c r="N43" s="437">
        <f>('2027 Std'!W$484+'2027 Std'!AC$484)/'2027 Std'!AM$137*100</f>
        <v>-2.1207805891974001</v>
      </c>
      <c r="O43" s="436">
        <f>('2026 Smoothed'!W$484+'2026 Smoothed'!AC$484)/'2026 Smoothed'!AM$137*100</f>
        <v>4.0212020577085239</v>
      </c>
      <c r="P43" s="437">
        <f>('2027 Smoothed'!W$484+'2027 Smoothed'!AC$484)/'2027 Smoothed'!AM$137*100</f>
        <v>-6.7746505618466655</v>
      </c>
      <c r="R43" s="436">
        <f t="shared" ref="R43:U45" si="27">M43-C43</f>
        <v>-0.18413528800867818</v>
      </c>
      <c r="S43" s="437">
        <f t="shared" si="27"/>
        <v>1.7285647677624194E-2</v>
      </c>
      <c r="T43" s="436">
        <f t="shared" si="27"/>
        <v>-0.49728726125386835</v>
      </c>
      <c r="U43" s="437">
        <f t="shared" si="27"/>
        <v>0.70344051876566294</v>
      </c>
      <c r="W43" s="436">
        <f t="shared" si="4"/>
        <v>-0.22783039927967108</v>
      </c>
      <c r="X43" s="437">
        <f t="shared" si="1"/>
        <v>1.3795319813478812E-2</v>
      </c>
      <c r="Y43" s="436">
        <f t="shared" si="2"/>
        <v>-0.35503970494473602</v>
      </c>
      <c r="Z43" s="437">
        <f t="shared" si="3"/>
        <v>0.2413785000119848</v>
      </c>
    </row>
    <row r="44" spans="2:26" ht="15.75">
      <c r="B44" s="405" t="s">
        <v>110</v>
      </c>
      <c r="C44" s="436">
        <v>-12.14343018827828</v>
      </c>
      <c r="D44" s="437">
        <v>3.3747253481362995</v>
      </c>
      <c r="E44" s="436">
        <v>-12.14343018827828</v>
      </c>
      <c r="F44" s="437">
        <v>3.2885792716078832</v>
      </c>
      <c r="G44" s="431"/>
      <c r="H44" s="436">
        <v>-11.31369505219906</v>
      </c>
      <c r="I44" s="437">
        <v>3.1001932589301791</v>
      </c>
      <c r="J44" s="436">
        <v>-11.31369505219906</v>
      </c>
      <c r="K44" s="437">
        <v>3.027834427169279</v>
      </c>
      <c r="L44" s="431"/>
      <c r="M44" s="436">
        <f>('2026 Std'!W$488+'2026 Std'!AH$488+'2026 Std'!AJ$488)/'2026 Std'!AM$137*100</f>
        <v>-12.218049481105242</v>
      </c>
      <c r="N44" s="437">
        <f>('2027 Std'!W$488+'2027 Std'!AH$488+'2027 Std'!AJ$488)/'2027 Std'!AM$137*100</f>
        <v>3.4004327293745611</v>
      </c>
      <c r="O44" s="436">
        <f>('2026 Smoothed'!W$488+'2026 Smoothed'!AH$488+'2026 Smoothed'!AJ$488)/'2026 Smoothed'!AM$137*100</f>
        <v>-12.218049481105242</v>
      </c>
      <c r="P44" s="437">
        <f>('2027 Smoothed'!W$488+'2027 Smoothed'!AH$488+'2027 Smoothed'!AJ$488)/'2027 Smoothed'!AM$137*100</f>
        <v>3.3247201334093028</v>
      </c>
      <c r="R44" s="436">
        <f t="shared" si="27"/>
        <v>-7.4619292826961114E-2</v>
      </c>
      <c r="S44" s="437">
        <f t="shared" si="27"/>
        <v>2.5707381238261551E-2</v>
      </c>
      <c r="T44" s="436">
        <f t="shared" si="27"/>
        <v>-7.4619292826961114E-2</v>
      </c>
      <c r="U44" s="437">
        <f t="shared" si="27"/>
        <v>3.6140861801419621E-2</v>
      </c>
      <c r="W44" s="436">
        <f t="shared" si="4"/>
        <v>-0.90435442890618134</v>
      </c>
      <c r="X44" s="437">
        <f t="shared" si="1"/>
        <v>0.30023947044438204</v>
      </c>
      <c r="Y44" s="436">
        <f t="shared" si="2"/>
        <v>-0.90435442890618134</v>
      </c>
      <c r="Z44" s="437">
        <f t="shared" si="3"/>
        <v>0.29688570624002386</v>
      </c>
    </row>
    <row r="45" spans="2:26" ht="15.75">
      <c r="B45" s="406" t="s">
        <v>12</v>
      </c>
      <c r="C45" s="438">
        <v>-9.9761436506873178</v>
      </c>
      <c r="D45" s="439">
        <v>1.2366591112612753</v>
      </c>
      <c r="E45" s="438">
        <v>-7.6249408693158882</v>
      </c>
      <c r="F45" s="439">
        <v>-4.1895118090044452</v>
      </c>
      <c r="G45" s="432"/>
      <c r="H45" s="438">
        <v>-9.1027134033371038</v>
      </c>
      <c r="I45" s="439">
        <v>0.96561734991930015</v>
      </c>
      <c r="J45" s="438">
        <v>-6.9374532895458003</v>
      </c>
      <c r="K45" s="439">
        <v>-3.9881946346893713</v>
      </c>
      <c r="L45" s="432"/>
      <c r="M45" s="438">
        <f t="shared" ref="M45:N45" si="28">M43+M44</f>
        <v>-10.234898231522957</v>
      </c>
      <c r="N45" s="439">
        <f t="shared" si="28"/>
        <v>1.279652140177161</v>
      </c>
      <c r="O45" s="438">
        <f t="shared" ref="O45:P45" si="29">O43+O44</f>
        <v>-8.1968474233967186</v>
      </c>
      <c r="P45" s="439">
        <f t="shared" si="29"/>
        <v>-3.4499304284373626</v>
      </c>
      <c r="R45" s="438">
        <f t="shared" si="27"/>
        <v>-0.25875458083563885</v>
      </c>
      <c r="S45" s="439">
        <f t="shared" si="27"/>
        <v>4.2993028915885745E-2</v>
      </c>
      <c r="T45" s="438">
        <f t="shared" si="27"/>
        <v>-0.57190655408083035</v>
      </c>
      <c r="U45" s="439">
        <f t="shared" si="27"/>
        <v>0.73958138056708256</v>
      </c>
      <c r="W45" s="438">
        <f t="shared" si="4"/>
        <v>-1.1321848281858529</v>
      </c>
      <c r="X45" s="439">
        <f t="shared" si="1"/>
        <v>0.31403479025786085</v>
      </c>
      <c r="Y45" s="438">
        <f t="shared" si="2"/>
        <v>-1.2593941338509183</v>
      </c>
      <c r="Z45" s="439">
        <f t="shared" si="3"/>
        <v>0.53826420625200866</v>
      </c>
    </row>
    <row r="46" spans="2:26" ht="15.75">
      <c r="B46" s="407" t="s">
        <v>120</v>
      </c>
      <c r="C46" s="436"/>
      <c r="D46" s="437"/>
      <c r="E46" s="436"/>
      <c r="F46" s="437"/>
      <c r="G46" s="430"/>
      <c r="H46" s="436"/>
      <c r="I46" s="437"/>
      <c r="J46" s="436"/>
      <c r="K46" s="437"/>
      <c r="L46" s="430"/>
      <c r="M46" s="436"/>
      <c r="N46" s="437"/>
      <c r="O46" s="436"/>
      <c r="P46" s="437"/>
      <c r="R46" s="436"/>
      <c r="S46" s="437"/>
      <c r="T46" s="436"/>
      <c r="U46" s="437"/>
      <c r="W46" s="436"/>
      <c r="X46" s="437"/>
      <c r="Y46" s="436"/>
      <c r="Z46" s="437"/>
    </row>
    <row r="47" spans="2:26" ht="15.75">
      <c r="B47" s="405" t="s">
        <v>109</v>
      </c>
      <c r="C47" s="436">
        <v>2.2191552501927676</v>
      </c>
      <c r="D47" s="437">
        <v>-2.1707575753474648</v>
      </c>
      <c r="E47" s="436">
        <v>4.5835202828721364</v>
      </c>
      <c r="F47" s="437">
        <v>-7.5222333885049233</v>
      </c>
      <c r="G47" s="431"/>
      <c r="H47" s="436">
        <v>2.2638960972856288</v>
      </c>
      <c r="I47" s="437">
        <v>-2.1748459622870318</v>
      </c>
      <c r="J47" s="436">
        <v>4.4391896462462315</v>
      </c>
      <c r="K47" s="437">
        <v>-7.0799908976524284</v>
      </c>
      <c r="L47" s="431"/>
      <c r="M47" s="436">
        <f>('2026 Std'!W$494+'2026 Std'!AC$494)/'2026 Std'!AM$144*100</f>
        <v>2.0306131335677917</v>
      </c>
      <c r="N47" s="437">
        <f>('2027 Std'!W$494+'2027 Std'!AC$494)/'2027 Std'!AM$144*100</f>
        <v>-2.1552455843816238</v>
      </c>
      <c r="O47" s="436">
        <f>('2026 Smoothed'!W$494+'2026 Smoothed'!AC$494)/'2026 Smoothed'!AM$144*100</f>
        <v>4.073728526905172</v>
      </c>
      <c r="P47" s="437">
        <f>('2027 Smoothed'!W$494+'2027 Smoothed'!AC$494)/'2027 Smoothed'!AM$144*100</f>
        <v>-6.8135202942110977</v>
      </c>
      <c r="R47" s="436">
        <f t="shared" ref="R47:U49" si="30">M47-C47</f>
        <v>-0.18854211662497589</v>
      </c>
      <c r="S47" s="437">
        <f t="shared" si="30"/>
        <v>1.5511990965840994E-2</v>
      </c>
      <c r="T47" s="436">
        <f t="shared" si="30"/>
        <v>-0.50979175596696447</v>
      </c>
      <c r="U47" s="437">
        <f t="shared" si="30"/>
        <v>0.70871309429382556</v>
      </c>
      <c r="W47" s="436">
        <f t="shared" si="4"/>
        <v>-0.23328296371783708</v>
      </c>
      <c r="X47" s="437">
        <f t="shared" si="1"/>
        <v>1.9600377905407917E-2</v>
      </c>
      <c r="Y47" s="436">
        <f t="shared" si="2"/>
        <v>-0.36546111934105951</v>
      </c>
      <c r="Z47" s="437">
        <f t="shared" si="3"/>
        <v>0.26647060344133067</v>
      </c>
    </row>
    <row r="48" spans="2:26" ht="15.75">
      <c r="B48" s="405" t="s">
        <v>110</v>
      </c>
      <c r="C48" s="436">
        <v>-11.55513287052292</v>
      </c>
      <c r="D48" s="437">
        <v>2.9397588763960489</v>
      </c>
      <c r="E48" s="436">
        <v>-11.55513287052292</v>
      </c>
      <c r="F48" s="437">
        <v>2.8649215975867</v>
      </c>
      <c r="G48" s="431"/>
      <c r="H48" s="436">
        <v>-11.052181984043051</v>
      </c>
      <c r="I48" s="437">
        <v>2.8865659814105453</v>
      </c>
      <c r="J48" s="436">
        <v>-11.052181984043051</v>
      </c>
      <c r="K48" s="437">
        <v>2.8192098953538411</v>
      </c>
      <c r="L48" s="431"/>
      <c r="M48" s="436">
        <f>('2026 Std'!W$495+'2026 Std'!AH$495+'2026 Std'!AJ$495)/'2026 Std'!AM$144*100</f>
        <v>-11.715847057684572</v>
      </c>
      <c r="N48" s="437">
        <f>('2027 Std'!W$495+'2027 Std'!AH$495+'2027 Std'!AJ$495)/'2027 Std'!AM$144*100</f>
        <v>2.972841276878035</v>
      </c>
      <c r="O48" s="436">
        <f>('2026 Smoothed'!W$495+'2026 Smoothed'!AH$495+'2026 Smoothed'!AJ$495)/'2026 Smoothed'!AM$144*100</f>
        <v>-11.715847057684572</v>
      </c>
      <c r="P48" s="437">
        <f>('2027 Smoothed'!W$495+'2027 Smoothed'!AH$495+'2027 Smoothed'!AJ$495)/'2027 Smoothed'!AM$144*100</f>
        <v>2.9069691237788042</v>
      </c>
      <c r="R48" s="436">
        <f t="shared" si="30"/>
        <v>-0.16071418716165198</v>
      </c>
      <c r="S48" s="437">
        <f t="shared" si="30"/>
        <v>3.3082400481986074E-2</v>
      </c>
      <c r="T48" s="436">
        <f t="shared" si="30"/>
        <v>-0.16071418716165198</v>
      </c>
      <c r="U48" s="437">
        <f t="shared" si="30"/>
        <v>4.2047526192104279E-2</v>
      </c>
      <c r="W48" s="436">
        <f t="shared" si="4"/>
        <v>-0.66366507364152127</v>
      </c>
      <c r="X48" s="437">
        <f t="shared" si="1"/>
        <v>8.6275295467489688E-2</v>
      </c>
      <c r="Y48" s="436">
        <f t="shared" si="2"/>
        <v>-0.66366507364152127</v>
      </c>
      <c r="Z48" s="437">
        <f t="shared" si="3"/>
        <v>8.7759228424963087E-2</v>
      </c>
    </row>
    <row r="49" spans="2:26" ht="15.75">
      <c r="B49" s="406" t="s">
        <v>12</v>
      </c>
      <c r="C49" s="438">
        <v>-9.3359776203301514</v>
      </c>
      <c r="D49" s="439">
        <v>0.76900130104858411</v>
      </c>
      <c r="E49" s="438">
        <v>-6.9716125876507835</v>
      </c>
      <c r="F49" s="439">
        <v>-4.6573117909182233</v>
      </c>
      <c r="G49" s="432"/>
      <c r="H49" s="438">
        <v>-8.7882858867574214</v>
      </c>
      <c r="I49" s="439">
        <v>0.71172001912351357</v>
      </c>
      <c r="J49" s="438">
        <v>-6.6129923377968192</v>
      </c>
      <c r="K49" s="439">
        <v>-4.2607810022985877</v>
      </c>
      <c r="L49" s="432"/>
      <c r="M49" s="438">
        <f t="shared" ref="M49:N49" si="31">M47+M48</f>
        <v>-9.6852339241167797</v>
      </c>
      <c r="N49" s="439">
        <f t="shared" si="31"/>
        <v>0.81759569249641117</v>
      </c>
      <c r="O49" s="438">
        <f t="shared" ref="O49:P49" si="32">O47+O48</f>
        <v>-7.6421185307794</v>
      </c>
      <c r="P49" s="439">
        <f t="shared" si="32"/>
        <v>-3.9065511704322935</v>
      </c>
      <c r="R49" s="438">
        <f t="shared" si="30"/>
        <v>-0.34925630378662831</v>
      </c>
      <c r="S49" s="439">
        <f t="shared" si="30"/>
        <v>4.8594391447827068E-2</v>
      </c>
      <c r="T49" s="438">
        <f t="shared" si="30"/>
        <v>-0.67050594312861644</v>
      </c>
      <c r="U49" s="439">
        <f t="shared" si="30"/>
        <v>0.75076062048592984</v>
      </c>
      <c r="W49" s="438">
        <f t="shared" si="4"/>
        <v>-0.89694803735935835</v>
      </c>
      <c r="X49" s="439">
        <f t="shared" si="1"/>
        <v>0.10587567337289761</v>
      </c>
      <c r="Y49" s="438">
        <f t="shared" si="2"/>
        <v>-1.0291261929825808</v>
      </c>
      <c r="Z49" s="439">
        <f t="shared" si="3"/>
        <v>0.3542298318662942</v>
      </c>
    </row>
    <row r="50" spans="2:26" ht="15.75">
      <c r="B50" s="409" t="s">
        <v>121</v>
      </c>
      <c r="C50" s="436"/>
      <c r="D50" s="437"/>
      <c r="E50" s="436"/>
      <c r="F50" s="437"/>
      <c r="G50" s="434"/>
      <c r="H50" s="436"/>
      <c r="I50" s="437"/>
      <c r="J50" s="436"/>
      <c r="K50" s="437"/>
      <c r="L50" s="434"/>
      <c r="M50" s="436"/>
      <c r="N50" s="437"/>
      <c r="O50" s="436"/>
      <c r="P50" s="437"/>
      <c r="R50" s="436"/>
      <c r="S50" s="437"/>
      <c r="T50" s="436"/>
      <c r="U50" s="437"/>
      <c r="W50" s="436"/>
      <c r="X50" s="437"/>
      <c r="Y50" s="436"/>
      <c r="Z50" s="437"/>
    </row>
    <row r="51" spans="2:26" ht="15.75">
      <c r="B51" s="405" t="s">
        <v>109</v>
      </c>
      <c r="C51" s="436">
        <v>9.1210797454677586</v>
      </c>
      <c r="D51" s="440">
        <v>0.61448239684051642</v>
      </c>
      <c r="E51" s="436">
        <v>9.6370127926856952</v>
      </c>
      <c r="F51" s="440">
        <v>-0.46141645515944102</v>
      </c>
      <c r="G51" s="431"/>
      <c r="H51" s="436">
        <v>9.1600075837231127</v>
      </c>
      <c r="I51" s="440">
        <v>0.59828249589079252</v>
      </c>
      <c r="J51" s="436">
        <v>9.4746993552854413</v>
      </c>
      <c r="K51" s="440">
        <v>-5.4804304972771806E-2</v>
      </c>
      <c r="L51" s="431"/>
      <c r="M51" s="436">
        <f>('2026 Std'!W$506+'2026 Std'!AC$506)/'2026 Std'!AM$159*100</f>
        <v>8.9634362880845231</v>
      </c>
      <c r="N51" s="440">
        <f>('2027 Std'!W$506+'2027 Std'!AC$506)/'2027 Std'!AM$159*100</f>
        <v>0.63355188581803557</v>
      </c>
      <c r="O51" s="436">
        <f>('2026 Smoothed'!W$506+'2026 Smoothed'!AC$506)/'2026 Smoothed'!AM$159*100</f>
        <v>9.5000576123672076</v>
      </c>
      <c r="P51" s="440">
        <f>('2027 Smoothed'!W$506+'2027 Smoothed'!AC$506)/'2027 Smoothed'!AM$159*100</f>
        <v>-0.48968336805386214</v>
      </c>
      <c r="R51" s="436">
        <f t="shared" ref="R51:U53" si="33">M51-C51</f>
        <v>-0.15764345738323549</v>
      </c>
      <c r="S51" s="440">
        <f t="shared" si="33"/>
        <v>1.9069488977519145E-2</v>
      </c>
      <c r="T51" s="436">
        <f t="shared" si="33"/>
        <v>-0.13695518031848763</v>
      </c>
      <c r="U51" s="440">
        <f t="shared" si="33"/>
        <v>-2.8266912894421126E-2</v>
      </c>
      <c r="W51" s="436">
        <f t="shared" si="4"/>
        <v>-0.19657129563858966</v>
      </c>
      <c r="X51" s="440">
        <f t="shared" si="1"/>
        <v>3.5269389927243044E-2</v>
      </c>
      <c r="Y51" s="436">
        <f t="shared" si="2"/>
        <v>2.5358257081766311E-2</v>
      </c>
      <c r="Z51" s="440">
        <f t="shared" si="3"/>
        <v>-0.43487906308109037</v>
      </c>
    </row>
    <row r="52" spans="2:26" ht="15.75">
      <c r="B52" s="405" t="s">
        <v>110</v>
      </c>
      <c r="C52" s="436">
        <v>-7.9449668903155235</v>
      </c>
      <c r="D52" s="440">
        <v>3.5299753818550044</v>
      </c>
      <c r="E52" s="436">
        <v>-7.9449668903155235</v>
      </c>
      <c r="F52" s="440">
        <v>3.5120305432625112</v>
      </c>
      <c r="G52" s="431"/>
      <c r="H52" s="436">
        <v>-7.2903134610342315</v>
      </c>
      <c r="I52" s="440">
        <v>3.4547629231641035</v>
      </c>
      <c r="J52" s="436">
        <v>-7.2903134610342315</v>
      </c>
      <c r="K52" s="440">
        <v>3.4441021200872535</v>
      </c>
      <c r="L52" s="431"/>
      <c r="M52" s="436">
        <f>('2026 Std'!W$510+'2026 Std'!AH$510+'2026 Std'!AJ$510)/'2026 Std'!AM$159*100</f>
        <v>-8.1627534474166197</v>
      </c>
      <c r="N52" s="440">
        <f>('2027 Std'!W$510+'2027 Std'!AH$510+'2027 Std'!AJ$510)/'2027 Std'!AM$159*100</f>
        <v>3.6186269199053962</v>
      </c>
      <c r="O52" s="436">
        <f>('2026 Smoothed'!W$510+'2026 Smoothed'!AH$510+'2026 Smoothed'!AJ$510)/'2026 Smoothed'!AM$159*100</f>
        <v>-8.1627534474166197</v>
      </c>
      <c r="P52" s="440">
        <f>('2027 Smoothed'!W$510+'2027 Smoothed'!AH$510+'2027 Smoothed'!AJ$510)/'2027 Smoothed'!AM$159*100</f>
        <v>3.5994268676391337</v>
      </c>
      <c r="R52" s="436">
        <f t="shared" si="33"/>
        <v>-0.21778655710109618</v>
      </c>
      <c r="S52" s="440">
        <f t="shared" si="33"/>
        <v>8.8651538050391832E-2</v>
      </c>
      <c r="T52" s="436">
        <f t="shared" si="33"/>
        <v>-0.21778655710109618</v>
      </c>
      <c r="U52" s="440">
        <f t="shared" si="33"/>
        <v>8.7396324376622481E-2</v>
      </c>
      <c r="W52" s="436">
        <f t="shared" si="4"/>
        <v>-0.87243998638238818</v>
      </c>
      <c r="X52" s="440">
        <f t="shared" si="1"/>
        <v>0.16386399674129271</v>
      </c>
      <c r="Y52" s="436">
        <f t="shared" si="2"/>
        <v>-0.87243998638238818</v>
      </c>
      <c r="Z52" s="440">
        <f t="shared" si="3"/>
        <v>0.15532474755188019</v>
      </c>
    </row>
    <row r="53" spans="2:26" ht="15.75">
      <c r="B53" s="406" t="s">
        <v>12</v>
      </c>
      <c r="C53" s="438">
        <v>1.1761128551522351</v>
      </c>
      <c r="D53" s="441">
        <v>4.1444577786955206</v>
      </c>
      <c r="E53" s="438">
        <v>1.6920459023701717</v>
      </c>
      <c r="F53" s="441">
        <v>3.0506140881030701</v>
      </c>
      <c r="G53" s="432"/>
      <c r="H53" s="438">
        <v>1.8696941226888812</v>
      </c>
      <c r="I53" s="441">
        <v>4.0530454190548957</v>
      </c>
      <c r="J53" s="438">
        <v>2.1843858942512098</v>
      </c>
      <c r="K53" s="441">
        <v>3.3892978151144817</v>
      </c>
      <c r="L53" s="432"/>
      <c r="M53" s="438">
        <f t="shared" ref="M53:N53" si="34">M51+M52</f>
        <v>0.80068284066790341</v>
      </c>
      <c r="N53" s="441">
        <f t="shared" si="34"/>
        <v>4.2521788057234318</v>
      </c>
      <c r="O53" s="438">
        <f t="shared" ref="O53:P53" si="35">O51+O52</f>
        <v>1.3373041649505879</v>
      </c>
      <c r="P53" s="441">
        <f t="shared" si="35"/>
        <v>3.1097434995852717</v>
      </c>
      <c r="R53" s="438">
        <f t="shared" si="33"/>
        <v>-0.37543001448433166</v>
      </c>
      <c r="S53" s="441">
        <f t="shared" si="33"/>
        <v>0.1077210270279112</v>
      </c>
      <c r="T53" s="438">
        <f t="shared" si="33"/>
        <v>-0.35474173741958381</v>
      </c>
      <c r="U53" s="441">
        <f t="shared" si="33"/>
        <v>5.9129411482201633E-2</v>
      </c>
      <c r="W53" s="438">
        <f t="shared" si="4"/>
        <v>-1.0690112820209778</v>
      </c>
      <c r="X53" s="441">
        <f t="shared" si="1"/>
        <v>0.19913338666853608</v>
      </c>
      <c r="Y53" s="438">
        <f t="shared" si="2"/>
        <v>-0.84708172930062187</v>
      </c>
      <c r="Z53" s="441">
        <f t="shared" si="3"/>
        <v>-0.27955431552920995</v>
      </c>
    </row>
    <row r="54" spans="2:26" ht="15.75">
      <c r="B54" s="407" t="s">
        <v>122</v>
      </c>
      <c r="C54" s="436"/>
      <c r="D54" s="437"/>
      <c r="E54" s="436"/>
      <c r="F54" s="437"/>
      <c r="G54" s="430"/>
      <c r="H54" s="436"/>
      <c r="I54" s="437"/>
      <c r="J54" s="436"/>
      <c r="K54" s="437"/>
      <c r="L54" s="430"/>
      <c r="M54" s="436"/>
      <c r="N54" s="437"/>
      <c r="O54" s="436"/>
      <c r="P54" s="437"/>
      <c r="R54" s="436"/>
      <c r="S54" s="437"/>
      <c r="T54" s="436"/>
      <c r="U54" s="437"/>
      <c r="W54" s="436"/>
      <c r="X54" s="437"/>
      <c r="Y54" s="436"/>
      <c r="Z54" s="437"/>
    </row>
    <row r="55" spans="2:26" ht="15.75">
      <c r="B55" s="405" t="s">
        <v>109</v>
      </c>
      <c r="C55" s="436">
        <v>1.0391410037408741</v>
      </c>
      <c r="D55" s="440">
        <v>-0.72128823608534876</v>
      </c>
      <c r="E55" s="436">
        <v>-0.62284334671903929</v>
      </c>
      <c r="F55" s="440">
        <v>2.5500725882091864</v>
      </c>
      <c r="G55" s="431"/>
      <c r="H55" s="436">
        <v>1.0452089998952003</v>
      </c>
      <c r="I55" s="440">
        <v>-0.72787064079097485</v>
      </c>
      <c r="J55" s="436">
        <v>-0.16680967765308713</v>
      </c>
      <c r="K55" s="440">
        <v>1.6817493562015502</v>
      </c>
      <c r="L55" s="431"/>
      <c r="M55" s="436">
        <f>('2026 Std'!W$514+'2026 Std'!AC$514)/'2026 Std'!AM$164*100</f>
        <v>0.96236121486877901</v>
      </c>
      <c r="N55" s="440">
        <f>('2027 Std'!W$514+'2027 Std'!AC$514)/'2027 Std'!AM$164*100</f>
        <v>-0.72638377861532299</v>
      </c>
      <c r="O55" s="436">
        <f>('2026 Smoothed'!W$514+'2026 Smoothed'!AC$514)/'2026 Smoothed'!AM$164*100</f>
        <v>-0.19608889708867569</v>
      </c>
      <c r="P55" s="440">
        <f>('2027 Smoothed'!W$514+'2027 Smoothed'!AC$514)/'2027 Smoothed'!AM$164*100</f>
        <v>1.566724674739699</v>
      </c>
      <c r="R55" s="436">
        <f t="shared" ref="R55:U57" si="36">M55-C55</f>
        <v>-7.6779788872095134E-2</v>
      </c>
      <c r="S55" s="440">
        <f t="shared" si="36"/>
        <v>-5.0955425299742396E-3</v>
      </c>
      <c r="T55" s="436">
        <f t="shared" si="36"/>
        <v>0.42675444963036357</v>
      </c>
      <c r="U55" s="440">
        <f t="shared" si="36"/>
        <v>-0.98334791346948736</v>
      </c>
      <c r="W55" s="436">
        <f t="shared" si="4"/>
        <v>-8.2847785026421317E-2</v>
      </c>
      <c r="X55" s="440">
        <f t="shared" si="1"/>
        <v>1.4868621756518596E-3</v>
      </c>
      <c r="Y55" s="436">
        <f t="shared" si="2"/>
        <v>-2.927921943558856E-2</v>
      </c>
      <c r="Z55" s="440">
        <f t="shared" si="3"/>
        <v>-0.11502468146185119</v>
      </c>
    </row>
    <row r="56" spans="2:26" ht="15.75">
      <c r="B56" s="405" t="s">
        <v>110</v>
      </c>
      <c r="C56" s="436">
        <v>8.5160895202761502</v>
      </c>
      <c r="D56" s="440">
        <v>7.2647559411053608</v>
      </c>
      <c r="E56" s="436">
        <v>8.5234180445855596</v>
      </c>
      <c r="F56" s="440">
        <v>4.6442462948631889</v>
      </c>
      <c r="G56" s="431"/>
      <c r="H56" s="436">
        <v>7.13579417278451</v>
      </c>
      <c r="I56" s="440">
        <v>7.0540828482727473</v>
      </c>
      <c r="J56" s="436">
        <v>7.1359909531088448</v>
      </c>
      <c r="K56" s="440">
        <v>4.6590714335297774</v>
      </c>
      <c r="L56" s="431"/>
      <c r="M56" s="436">
        <f>('2026 Std'!W$515+'2026 Std'!AH$515+'2026 Std'!AJ$515)/'2026 Std'!AM$164*100</f>
        <v>7.7050018211787838</v>
      </c>
      <c r="N56" s="440">
        <f>('2027 Std'!W$515+'2027 Std'!AH$515+'2027 Std'!AJ$515)/'2027 Std'!AM$164*100</f>
        <v>7.1722361530150147</v>
      </c>
      <c r="O56" s="436">
        <f>('2026 Smoothed'!W$515+'2026 Smoothed'!AH$515+'2026 Smoothed'!AJ$515)/'2026 Smoothed'!AM$164*100</f>
        <v>7.7069991646473479</v>
      </c>
      <c r="P56" s="440">
        <f>('2027 Smoothed'!W$515+'2027 Smoothed'!AH$515+'2027 Smoothed'!AJ$515)/'2027 Smoothed'!AM$164*100</f>
        <v>4.6516921206399431</v>
      </c>
      <c r="R56" s="436">
        <f t="shared" si="36"/>
        <v>-0.81108769909736633</v>
      </c>
      <c r="S56" s="440">
        <f t="shared" si="36"/>
        <v>-9.2519788090346111E-2</v>
      </c>
      <c r="T56" s="436">
        <f t="shared" si="36"/>
        <v>-0.81641887993821172</v>
      </c>
      <c r="U56" s="440">
        <f t="shared" si="36"/>
        <v>7.4458257767542335E-3</v>
      </c>
      <c r="W56" s="436">
        <f t="shared" si="4"/>
        <v>0.56920764839427385</v>
      </c>
      <c r="X56" s="440">
        <f t="shared" si="1"/>
        <v>0.11815330474226737</v>
      </c>
      <c r="Y56" s="436">
        <f t="shared" si="2"/>
        <v>0.57100821153850312</v>
      </c>
      <c r="Z56" s="440">
        <f t="shared" si="3"/>
        <v>-7.3793128898342886E-3</v>
      </c>
    </row>
    <row r="57" spans="2:26" ht="15.75">
      <c r="B57" s="406" t="s">
        <v>12</v>
      </c>
      <c r="C57" s="438">
        <v>9.5552305240170234</v>
      </c>
      <c r="D57" s="441">
        <v>6.5434677050200118</v>
      </c>
      <c r="E57" s="438">
        <v>7.9005746978665208</v>
      </c>
      <c r="F57" s="441">
        <v>7.1943188830723752</v>
      </c>
      <c r="G57" s="432"/>
      <c r="H57" s="438">
        <v>8.181003172679711</v>
      </c>
      <c r="I57" s="441">
        <v>6.3262122074817722</v>
      </c>
      <c r="J57" s="438">
        <v>6.9691812754557576</v>
      </c>
      <c r="K57" s="441">
        <v>6.3408207897313273</v>
      </c>
      <c r="L57" s="432"/>
      <c r="M57" s="438">
        <f t="shared" ref="M57:N57" si="37">M55+M56</f>
        <v>8.6673630360475631</v>
      </c>
      <c r="N57" s="441">
        <f t="shared" si="37"/>
        <v>6.4458523743996921</v>
      </c>
      <c r="O57" s="438">
        <f t="shared" ref="O57:P57" si="38">O55+O56</f>
        <v>7.5109102675586721</v>
      </c>
      <c r="P57" s="441">
        <f t="shared" si="38"/>
        <v>6.2184167953796425</v>
      </c>
      <c r="R57" s="438">
        <f t="shared" si="36"/>
        <v>-0.88786748796946036</v>
      </c>
      <c r="S57" s="441">
        <f t="shared" si="36"/>
        <v>-9.7615330620319796E-2</v>
      </c>
      <c r="T57" s="438">
        <f t="shared" si="36"/>
        <v>-0.3896644303078487</v>
      </c>
      <c r="U57" s="441">
        <f t="shared" si="36"/>
        <v>-0.97590208769273268</v>
      </c>
      <c r="W57" s="438">
        <f t="shared" si="4"/>
        <v>0.48635986336785209</v>
      </c>
      <c r="X57" s="441">
        <f t="shared" si="1"/>
        <v>0.1196401669179199</v>
      </c>
      <c r="Y57" s="438">
        <f t="shared" si="2"/>
        <v>0.54172899210291448</v>
      </c>
      <c r="Z57" s="441">
        <f t="shared" si="3"/>
        <v>-0.12240399435168481</v>
      </c>
    </row>
    <row r="58" spans="2:26" ht="31.5">
      <c r="B58" s="407" t="s">
        <v>139</v>
      </c>
      <c r="C58" s="436"/>
      <c r="D58" s="437"/>
      <c r="E58" s="436"/>
      <c r="F58" s="437"/>
      <c r="G58" s="430"/>
      <c r="H58" s="436"/>
      <c r="I58" s="437"/>
      <c r="J58" s="436"/>
      <c r="K58" s="437"/>
      <c r="L58" s="430"/>
      <c r="M58" s="436"/>
      <c r="N58" s="437"/>
      <c r="O58" s="436"/>
      <c r="P58" s="437"/>
      <c r="R58" s="436"/>
      <c r="S58" s="437"/>
      <c r="T58" s="436"/>
      <c r="U58" s="437"/>
      <c r="W58" s="436"/>
      <c r="X58" s="437"/>
      <c r="Y58" s="436"/>
      <c r="Z58" s="437"/>
    </row>
    <row r="59" spans="2:26" ht="15.75">
      <c r="B59" s="405" t="s">
        <v>109</v>
      </c>
      <c r="C59" s="436">
        <v>1.3993105383100242</v>
      </c>
      <c r="D59" s="440">
        <v>0.13095809630167171</v>
      </c>
      <c r="E59" s="436">
        <v>2.2585713019639129</v>
      </c>
      <c r="F59" s="440">
        <v>-1.6675351554359124</v>
      </c>
      <c r="G59" s="431"/>
      <c r="H59" s="436">
        <v>1.3968640716305585</v>
      </c>
      <c r="I59" s="440">
        <v>0.13278044959046376</v>
      </c>
      <c r="J59" s="436">
        <v>2.2561248352844401</v>
      </c>
      <c r="K59" s="440">
        <v>-1.6682758508808997</v>
      </c>
      <c r="L59" s="431"/>
      <c r="M59" s="436">
        <f>('2026 Std'!W$524+'2026 Std'!AC$524)/'2026 Std'!AM$174*100</f>
        <v>1.317902422969065</v>
      </c>
      <c r="N59" s="440">
        <f>('2027 Std'!W$524+'2027 Std'!AC$524)/'2027 Std'!AM$174*100</f>
        <v>0.13169509853291569</v>
      </c>
      <c r="O59" s="436">
        <f>('2026 Smoothed'!W$524+'2026 Smoothed'!AC$524)/'2026 Smoothed'!AM$174*100</f>
        <v>2.1771631866229524</v>
      </c>
      <c r="P59" s="440">
        <f>('2027 Smoothed'!W$524+'2027 Smoothed'!AC$524)/'2027 Smoothed'!AM$174*100</f>
        <v>-1.6779520122867857</v>
      </c>
      <c r="R59" s="436">
        <f t="shared" ref="R59:U61" si="39">M59-C59</f>
        <v>-8.1408115340959153E-2</v>
      </c>
      <c r="S59" s="440">
        <f t="shared" si="39"/>
        <v>7.3700223124398279E-4</v>
      </c>
      <c r="T59" s="436">
        <f t="shared" si="39"/>
        <v>-8.1408115340960485E-2</v>
      </c>
      <c r="U59" s="440">
        <f t="shared" si="39"/>
        <v>-1.0416856850873346E-2</v>
      </c>
      <c r="W59" s="436">
        <f t="shared" si="4"/>
        <v>-7.8961648661493467E-2</v>
      </c>
      <c r="X59" s="440">
        <f t="shared" si="1"/>
        <v>-1.0853510575480618E-3</v>
      </c>
      <c r="Y59" s="436">
        <f t="shared" si="2"/>
        <v>-7.8961648661487693E-2</v>
      </c>
      <c r="Z59" s="440">
        <f t="shared" si="3"/>
        <v>-9.6761614058860079E-3</v>
      </c>
    </row>
    <row r="60" spans="2:26" ht="15.75">
      <c r="B60" s="405" t="s">
        <v>110</v>
      </c>
      <c r="C60" s="436">
        <v>-0.53771761675234853</v>
      </c>
      <c r="D60" s="440">
        <v>4.1540128080379617</v>
      </c>
      <c r="E60" s="436">
        <v>-0.53763463494690467</v>
      </c>
      <c r="F60" s="440">
        <v>4.0868399469540542</v>
      </c>
      <c r="G60" s="431"/>
      <c r="H60" s="436">
        <v>-0.55909849019019531</v>
      </c>
      <c r="I60" s="440">
        <v>4.1571714277551868</v>
      </c>
      <c r="J60" s="436">
        <v>-0.55909626202175378</v>
      </c>
      <c r="K60" s="440">
        <v>4.0930985281192784</v>
      </c>
      <c r="L60" s="431"/>
      <c r="M60" s="436">
        <f>('2026 Std'!W$525+'2026 Std'!AH$525+'2026 Std'!AJ$525)/'2026 Std'!AM$174*100</f>
        <v>-1.0203786635204251</v>
      </c>
      <c r="N60" s="440">
        <f>('2027 Std'!W$525+'2027 Std'!AH$525+'2027 Std'!AJ$525)/'2027 Std'!AM$174*100</f>
        <v>4.2213267876297058</v>
      </c>
      <c r="O60" s="436">
        <f>('2026 Smoothed'!W$525+'2026 Smoothed'!AH$525+'2026 Smoothed'!AJ$525)/'2026 Smoothed'!AM$174*100</f>
        <v>-1.0203560473483122</v>
      </c>
      <c r="P60" s="440">
        <f>('2027 Smoothed'!W$525+'2027 Smoothed'!AH$525+'2027 Smoothed'!AJ$525)/'2027 Smoothed'!AM$174*100</f>
        <v>4.154821568356355</v>
      </c>
      <c r="R60" s="436">
        <f t="shared" si="39"/>
        <v>-0.48266104676807653</v>
      </c>
      <c r="S60" s="440">
        <f t="shared" si="39"/>
        <v>6.7313979591744122E-2</v>
      </c>
      <c r="T60" s="436">
        <f t="shared" si="39"/>
        <v>-0.48272141240140753</v>
      </c>
      <c r="U60" s="440">
        <f t="shared" si="39"/>
        <v>6.7981621402300796E-2</v>
      </c>
      <c r="W60" s="436">
        <f t="shared" si="4"/>
        <v>-0.46128017333022975</v>
      </c>
      <c r="X60" s="440">
        <f t="shared" si="1"/>
        <v>6.4155359874519036E-2</v>
      </c>
      <c r="Y60" s="436">
        <f t="shared" si="2"/>
        <v>-0.46125978532655842</v>
      </c>
      <c r="Z60" s="440">
        <f t="shared" si="3"/>
        <v>6.1723040237076532E-2</v>
      </c>
    </row>
    <row r="61" spans="2:26" ht="15.75">
      <c r="B61" s="406" t="s">
        <v>12</v>
      </c>
      <c r="C61" s="438">
        <v>0.86159292155767564</v>
      </c>
      <c r="D61" s="441">
        <v>4.2849709043396338</v>
      </c>
      <c r="E61" s="438">
        <v>1.7209366670170083</v>
      </c>
      <c r="F61" s="441">
        <v>2.419304791518142</v>
      </c>
      <c r="G61" s="432"/>
      <c r="H61" s="438">
        <v>0.83776558144036317</v>
      </c>
      <c r="I61" s="441">
        <v>4.2899518773456506</v>
      </c>
      <c r="J61" s="438">
        <v>1.6970285732626862</v>
      </c>
      <c r="K61" s="441">
        <v>2.424822677238379</v>
      </c>
      <c r="L61" s="432"/>
      <c r="M61" s="438">
        <f t="shared" ref="M61:N61" si="40">M59+M60</f>
        <v>0.29752375944863996</v>
      </c>
      <c r="N61" s="441">
        <f t="shared" si="40"/>
        <v>4.3530218861626215</v>
      </c>
      <c r="O61" s="438">
        <f t="shared" ref="O61:P61" si="41">O59+O60</f>
        <v>1.1568071392746402</v>
      </c>
      <c r="P61" s="441">
        <f t="shared" si="41"/>
        <v>2.4768695560695693</v>
      </c>
      <c r="R61" s="438">
        <f t="shared" si="39"/>
        <v>-0.56406916210903568</v>
      </c>
      <c r="S61" s="441">
        <f t="shared" si="39"/>
        <v>6.8050981822987744E-2</v>
      </c>
      <c r="T61" s="438">
        <f t="shared" si="39"/>
        <v>-0.56412952774236813</v>
      </c>
      <c r="U61" s="441">
        <f t="shared" si="39"/>
        <v>5.7564764551427228E-2</v>
      </c>
      <c r="W61" s="438">
        <f t="shared" si="4"/>
        <v>-0.54024182199172321</v>
      </c>
      <c r="X61" s="441">
        <f t="shared" si="1"/>
        <v>6.3070008816970891E-2</v>
      </c>
      <c r="Y61" s="438">
        <f t="shared" si="2"/>
        <v>-0.54022143398804601</v>
      </c>
      <c r="Z61" s="441">
        <f t="shared" si="3"/>
        <v>5.2046878831190302E-2</v>
      </c>
    </row>
    <row r="62" spans="2:26" ht="6" customHeight="1" thickBot="1">
      <c r="C62" s="418"/>
      <c r="D62" s="419"/>
      <c r="E62" s="418"/>
      <c r="F62" s="419"/>
      <c r="H62" s="418"/>
      <c r="I62" s="419"/>
      <c r="J62" s="418"/>
      <c r="K62" s="419"/>
      <c r="M62" s="418"/>
      <c r="N62" s="419"/>
      <c r="O62" s="418"/>
      <c r="P62" s="419"/>
      <c r="R62" s="418"/>
      <c r="S62" s="419"/>
      <c r="T62" s="418"/>
      <c r="U62" s="419"/>
      <c r="W62" s="418"/>
      <c r="X62" s="419"/>
      <c r="Y62" s="418"/>
      <c r="Z62" s="419"/>
    </row>
  </sheetData>
  <mergeCells count="18">
    <mergeCell ref="W2:Z3"/>
    <mergeCell ref="W4:X4"/>
    <mergeCell ref="Y4:Z4"/>
    <mergeCell ref="R2:U3"/>
    <mergeCell ref="T4:U4"/>
    <mergeCell ref="R4:S4"/>
    <mergeCell ref="M4:N4"/>
    <mergeCell ref="O4:P4"/>
    <mergeCell ref="C4:D4"/>
    <mergeCell ref="E4:F4"/>
    <mergeCell ref="C2:F2"/>
    <mergeCell ref="M2:P2"/>
    <mergeCell ref="C3:F3"/>
    <mergeCell ref="M3:P3"/>
    <mergeCell ref="H2:K2"/>
    <mergeCell ref="H3:K3"/>
    <mergeCell ref="H4:I4"/>
    <mergeCell ref="J4:K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07266-7789-4DF8-8930-EB9F76CA7E0A}">
  <dimension ref="B1:P19"/>
  <sheetViews>
    <sheetView zoomScale="70" zoomScaleNormal="70" workbookViewId="0">
      <pane xSplit="2" ySplit="5" topLeftCell="C6" activePane="bottomRight" state="frozen"/>
      <selection pane="topRight" activeCell="C1" sqref="C1"/>
      <selection pane="bottomLeft" activeCell="A3" sqref="A3"/>
      <selection pane="bottomRight" activeCell="W18" sqref="W18"/>
    </sheetView>
  </sheetViews>
  <sheetFormatPr defaultRowHeight="15"/>
  <cols>
    <col min="1" max="1" width="2.28515625" customWidth="1"/>
    <col min="2" max="2" width="24.5703125" customWidth="1"/>
    <col min="3" max="3" width="10.7109375" customWidth="1"/>
    <col min="4" max="4" width="11.5703125" customWidth="1"/>
    <col min="5" max="5" width="2" customWidth="1"/>
    <col min="6" max="7" width="7.85546875" customWidth="1"/>
    <col min="8" max="8" width="2" customWidth="1"/>
    <col min="9" max="9" width="7.42578125" bestFit="1" customWidth="1"/>
    <col min="10" max="10" width="10.42578125" customWidth="1"/>
    <col min="11" max="11" width="2" customWidth="1"/>
    <col min="12" max="13" width="7.28515625" customWidth="1"/>
    <col min="14" max="14" width="1.85546875" customWidth="1"/>
  </cols>
  <sheetData>
    <row r="1" spans="2:16" ht="6" customHeight="1" thickBot="1"/>
    <row r="2" spans="2:16" ht="16.5" customHeight="1">
      <c r="C2" s="678" t="s">
        <v>178</v>
      </c>
      <c r="D2" s="679"/>
      <c r="F2" s="678" t="s">
        <v>179</v>
      </c>
      <c r="G2" s="679"/>
      <c r="I2" s="678" t="s">
        <v>186</v>
      </c>
      <c r="J2" s="679"/>
      <c r="L2" s="678" t="s">
        <v>187</v>
      </c>
      <c r="M2" s="679"/>
      <c r="O2" s="678" t="s">
        <v>188</v>
      </c>
      <c r="P2" s="679"/>
    </row>
    <row r="3" spans="2:16" ht="27.95" customHeight="1" thickBot="1">
      <c r="C3" s="680"/>
      <c r="D3" s="681"/>
      <c r="F3" s="680"/>
      <c r="G3" s="681"/>
      <c r="I3" s="680"/>
      <c r="J3" s="681"/>
      <c r="L3" s="680"/>
      <c r="M3" s="681"/>
      <c r="O3" s="680"/>
      <c r="P3" s="681"/>
    </row>
    <row r="4" spans="2:16" ht="16.149999999999999" customHeight="1">
      <c r="C4" s="611" t="s">
        <v>137</v>
      </c>
      <c r="D4" s="612"/>
      <c r="F4" s="611" t="s">
        <v>137</v>
      </c>
      <c r="G4" s="612"/>
      <c r="I4" s="611" t="s">
        <v>137</v>
      </c>
      <c r="J4" s="612"/>
      <c r="L4" s="611" t="s">
        <v>137</v>
      </c>
      <c r="M4" s="612"/>
      <c r="O4" s="611" t="s">
        <v>137</v>
      </c>
      <c r="P4" s="612"/>
    </row>
    <row r="5" spans="2:16" ht="15.75">
      <c r="B5" s="403" t="s">
        <v>107</v>
      </c>
      <c r="C5" s="413">
        <v>2026</v>
      </c>
      <c r="D5" s="414">
        <v>2027</v>
      </c>
      <c r="E5" s="404"/>
      <c r="F5" s="413">
        <v>2026</v>
      </c>
      <c r="G5" s="414">
        <v>2027</v>
      </c>
      <c r="H5" s="404"/>
      <c r="I5" s="413">
        <v>2026</v>
      </c>
      <c r="J5" s="414">
        <v>2027</v>
      </c>
      <c r="L5" s="413">
        <v>2026</v>
      </c>
      <c r="M5" s="414">
        <v>2027</v>
      </c>
      <c r="O5" s="413">
        <v>2026</v>
      </c>
      <c r="P5" s="414">
        <v>2027</v>
      </c>
    </row>
    <row r="6" spans="2:16" ht="15.75">
      <c r="B6" s="407" t="s">
        <v>180</v>
      </c>
      <c r="C6" s="602">
        <v>3.7875759222260301</v>
      </c>
      <c r="D6" s="439">
        <v>4.0889696905825161</v>
      </c>
      <c r="E6" s="432"/>
      <c r="F6" s="602">
        <f>'Figure 14-1'!J9</f>
        <v>3.2365742044399974</v>
      </c>
      <c r="G6" s="439">
        <f>'Figure 14-1'!K9</f>
        <v>3.7143598724733584</v>
      </c>
      <c r="H6" s="432"/>
      <c r="I6" s="602">
        <f>'Figure 14-1'!O9</f>
        <v>3.1160445477337264</v>
      </c>
      <c r="J6" s="439">
        <f>'Figure 14-1'!P9</f>
        <v>3.9290515711783947</v>
      </c>
      <c r="L6" s="602">
        <f t="shared" ref="L6:L15" si="0">I6-C6</f>
        <v>-0.67153137449230371</v>
      </c>
      <c r="M6" s="439">
        <f t="shared" ref="M6:M15" si="1">J6-D6</f>
        <v>-0.15991811940412148</v>
      </c>
      <c r="N6" s="609"/>
      <c r="O6" s="602">
        <f>I6-F6</f>
        <v>-0.12052965670627103</v>
      </c>
      <c r="P6" s="439">
        <f t="shared" ref="P6:P15" si="2">J6-G6</f>
        <v>0.21469169870503624</v>
      </c>
    </row>
    <row r="7" spans="2:16" ht="15.75">
      <c r="B7" s="407" t="s">
        <v>111</v>
      </c>
      <c r="C7" s="602">
        <v>3.5740516355996492</v>
      </c>
      <c r="D7" s="439">
        <v>3.8805636142175235</v>
      </c>
      <c r="E7" s="432"/>
      <c r="F7" s="602">
        <f>'Figure 14-1'!J13</f>
        <v>3.3931835222249687</v>
      </c>
      <c r="G7" s="439">
        <f>'Figure 14-1'!K13</f>
        <v>3.7776363975688034</v>
      </c>
      <c r="H7" s="432"/>
      <c r="I7" s="602">
        <f>'Figure 14-1'!O13</f>
        <v>3.0340633355684044</v>
      </c>
      <c r="J7" s="439">
        <f>'Figure 14-1'!P13</f>
        <v>3.8479448316079279</v>
      </c>
      <c r="L7" s="602">
        <f t="shared" si="0"/>
        <v>-0.53998830003124487</v>
      </c>
      <c r="M7" s="439">
        <f t="shared" si="1"/>
        <v>-3.2618782609595609E-2</v>
      </c>
      <c r="N7" s="609"/>
      <c r="O7" s="602">
        <f t="shared" ref="O7:O15" si="3">I7-F7</f>
        <v>-0.35912018665656431</v>
      </c>
      <c r="P7" s="439">
        <f t="shared" si="2"/>
        <v>7.0308434039124457E-2</v>
      </c>
    </row>
    <row r="8" spans="2:16" ht="15.75">
      <c r="B8" s="407" t="s">
        <v>112</v>
      </c>
      <c r="C8" s="602">
        <v>-0.1576394475498617</v>
      </c>
      <c r="D8" s="439">
        <v>0.57748635057270636</v>
      </c>
      <c r="E8" s="432"/>
      <c r="F8" s="602">
        <f>'Figure 14-1'!J17</f>
        <v>0.88046012477145341</v>
      </c>
      <c r="G8" s="439">
        <f>'Figure 14-1'!K17</f>
        <v>1.4417664318582535</v>
      </c>
      <c r="H8" s="432"/>
      <c r="I8" s="602">
        <f>'Figure 14-1'!O17</f>
        <v>-0.50506651157735583</v>
      </c>
      <c r="J8" s="439">
        <f>'Figure 14-1'!P17</f>
        <v>0.98779006012224091</v>
      </c>
      <c r="L8" s="602">
        <f t="shared" si="0"/>
        <v>-0.34742706402749413</v>
      </c>
      <c r="M8" s="439">
        <f t="shared" si="1"/>
        <v>0.41030370954953455</v>
      </c>
      <c r="N8" s="609"/>
      <c r="O8" s="602">
        <f t="shared" si="3"/>
        <v>-1.3855266363488092</v>
      </c>
      <c r="P8" s="439">
        <f t="shared" si="2"/>
        <v>-0.45397637173601257</v>
      </c>
    </row>
    <row r="9" spans="2:16" ht="15.75">
      <c r="B9" s="407" t="s">
        <v>113</v>
      </c>
      <c r="C9" s="602">
        <v>-4.4716077912547894</v>
      </c>
      <c r="D9" s="439">
        <v>-3.1322044848128425</v>
      </c>
      <c r="E9" s="432"/>
      <c r="F9" s="602">
        <f>'Figure 14-1'!J21</f>
        <v>-3.7261245384759381</v>
      </c>
      <c r="G9" s="439">
        <f>'Figure 14-1'!K21</f>
        <v>-2.4792226974696896</v>
      </c>
      <c r="H9" s="432"/>
      <c r="I9" s="602">
        <f>'Figure 14-1'!O21</f>
        <v>-4.9436312842291699</v>
      </c>
      <c r="J9" s="439">
        <f>'Figure 14-1'!P21</f>
        <v>-2.5414699923221931</v>
      </c>
      <c r="L9" s="602">
        <f t="shared" si="0"/>
        <v>-0.47202349297438051</v>
      </c>
      <c r="M9" s="439">
        <f t="shared" si="1"/>
        <v>0.59073449249064947</v>
      </c>
      <c r="N9" s="609"/>
      <c r="O9" s="602">
        <f t="shared" si="3"/>
        <v>-1.2175067457532318</v>
      </c>
      <c r="P9" s="439">
        <f t="shared" si="2"/>
        <v>-6.2247294852503465E-2</v>
      </c>
    </row>
    <row r="10" spans="2:16" ht="15.75">
      <c r="B10" s="407" t="s">
        <v>113</v>
      </c>
      <c r="C10" s="602">
        <v>-0.48850205803703961</v>
      </c>
      <c r="D10" s="439">
        <v>0.32102109119875255</v>
      </c>
      <c r="E10" s="432"/>
      <c r="F10" s="602">
        <f>'Figure 14-1'!J25</f>
        <v>0.52486782173454305</v>
      </c>
      <c r="G10" s="439">
        <f>'Figure 14-1'!K25</f>
        <v>1.1296062429824634</v>
      </c>
      <c r="H10" s="432"/>
      <c r="I10" s="602">
        <f>'Figure 14-1'!O25</f>
        <v>-0.66640373292140609</v>
      </c>
      <c r="J10" s="439">
        <f>'Figure 14-1'!P25</f>
        <v>0.7799472887805754</v>
      </c>
      <c r="L10" s="602">
        <f t="shared" si="0"/>
        <v>-0.17790167488436648</v>
      </c>
      <c r="M10" s="439">
        <f t="shared" si="1"/>
        <v>0.45892619758182285</v>
      </c>
      <c r="N10" s="609"/>
      <c r="O10" s="602">
        <f t="shared" si="3"/>
        <v>-1.1912715546559491</v>
      </c>
      <c r="P10" s="439">
        <f t="shared" si="2"/>
        <v>-0.34965895420188797</v>
      </c>
    </row>
    <row r="11" spans="2:16" ht="15.75">
      <c r="B11" s="407" t="s">
        <v>115</v>
      </c>
      <c r="C11" s="602">
        <v>-6.4611684522852837</v>
      </c>
      <c r="D11" s="439">
        <v>-4.7681575303587636</v>
      </c>
      <c r="E11" s="432"/>
      <c r="F11" s="602">
        <f>'Figure 14-1'!J29</f>
        <v>-5.5701685566054078</v>
      </c>
      <c r="G11" s="439">
        <f>'Figure 14-1'!K29</f>
        <v>-4.0312038150656955</v>
      </c>
      <c r="H11" s="432"/>
      <c r="I11" s="602">
        <f>'Figure 14-1'!O29</f>
        <v>-6.8548122058586411</v>
      </c>
      <c r="J11" s="439">
        <f>'Figure 14-1'!P29</f>
        <v>-4.0381414895634524</v>
      </c>
      <c r="L11" s="602">
        <f t="shared" si="0"/>
        <v>-0.39364375357335746</v>
      </c>
      <c r="M11" s="439">
        <f t="shared" si="1"/>
        <v>0.73001604079531113</v>
      </c>
      <c r="N11" s="609"/>
      <c r="O11" s="602">
        <f t="shared" si="3"/>
        <v>-1.2846436492532334</v>
      </c>
      <c r="P11" s="439">
        <f t="shared" si="2"/>
        <v>-6.9376744977569516E-3</v>
      </c>
    </row>
    <row r="12" spans="2:16" ht="15.75">
      <c r="B12" s="407" t="s">
        <v>181</v>
      </c>
      <c r="C12" s="602">
        <v>-6.9716125876507835</v>
      </c>
      <c r="D12" s="439">
        <v>-4.6573117909182233</v>
      </c>
      <c r="E12" s="432"/>
      <c r="F12" s="602">
        <f>'Figure 14-1'!J49</f>
        <v>-6.6129923377968192</v>
      </c>
      <c r="G12" s="439">
        <f>'Figure 14-1'!K49</f>
        <v>-4.2607810022985877</v>
      </c>
      <c r="H12" s="432"/>
      <c r="I12" s="602">
        <f>'Figure 14-1'!O49</f>
        <v>-7.6421185307794</v>
      </c>
      <c r="J12" s="439">
        <f>'Figure 14-1'!P49</f>
        <v>-3.9065511704322935</v>
      </c>
      <c r="L12" s="602">
        <f t="shared" si="0"/>
        <v>-0.67050594312861644</v>
      </c>
      <c r="M12" s="439">
        <f t="shared" si="1"/>
        <v>0.75076062048592984</v>
      </c>
      <c r="N12" s="609"/>
      <c r="O12" s="602">
        <f t="shared" si="3"/>
        <v>-1.0291261929825808</v>
      </c>
      <c r="P12" s="439">
        <f t="shared" si="2"/>
        <v>0.3542298318662942</v>
      </c>
    </row>
    <row r="13" spans="2:16" ht="15.75">
      <c r="B13" s="409" t="s">
        <v>182</v>
      </c>
      <c r="C13" s="602">
        <v>1.6920459023701717</v>
      </c>
      <c r="D13" s="603">
        <v>3.0506140881030701</v>
      </c>
      <c r="E13" s="432"/>
      <c r="F13" s="602">
        <f>'Figure 14-1'!J53</f>
        <v>2.1843858942512098</v>
      </c>
      <c r="G13" s="603">
        <f>'Figure 14-1'!K53</f>
        <v>3.3892978151144817</v>
      </c>
      <c r="H13" s="432"/>
      <c r="I13" s="602">
        <f>'Figure 14-1'!O53</f>
        <v>1.3373041649505879</v>
      </c>
      <c r="J13" s="603">
        <f>'Figure 14-1'!P53</f>
        <v>3.1097434995852717</v>
      </c>
      <c r="L13" s="602">
        <f t="shared" si="0"/>
        <v>-0.35474173741958381</v>
      </c>
      <c r="M13" s="603">
        <f t="shared" si="1"/>
        <v>5.9129411482201633E-2</v>
      </c>
      <c r="N13" s="609"/>
      <c r="O13" s="602">
        <f t="shared" si="3"/>
        <v>-0.84708172930062187</v>
      </c>
      <c r="P13" s="603">
        <f t="shared" si="2"/>
        <v>-0.27955431552920995</v>
      </c>
    </row>
    <row r="14" spans="2:16" ht="15.75">
      <c r="B14" s="407" t="s">
        <v>122</v>
      </c>
      <c r="C14" s="602">
        <v>7.9005746978665208</v>
      </c>
      <c r="D14" s="603">
        <v>7.1943188830723752</v>
      </c>
      <c r="E14" s="432"/>
      <c r="F14" s="602">
        <f>'Figure 14-1'!J57</f>
        <v>6.9691812754557576</v>
      </c>
      <c r="G14" s="603">
        <f>'Figure 14-1'!K57</f>
        <v>6.3408207897313273</v>
      </c>
      <c r="H14" s="432"/>
      <c r="I14" s="602">
        <f>'Figure 14-1'!O57</f>
        <v>7.5109102675586721</v>
      </c>
      <c r="J14" s="603">
        <f>'Figure 14-1'!P57</f>
        <v>6.2184167953796425</v>
      </c>
      <c r="L14" s="602">
        <f t="shared" si="0"/>
        <v>-0.3896644303078487</v>
      </c>
      <c r="M14" s="603">
        <f t="shared" si="1"/>
        <v>-0.97590208769273268</v>
      </c>
      <c r="N14" s="609"/>
      <c r="O14" s="602">
        <f t="shared" si="3"/>
        <v>0.54172899210291448</v>
      </c>
      <c r="P14" s="603">
        <f t="shared" si="2"/>
        <v>-0.12240399435168481</v>
      </c>
    </row>
    <row r="15" spans="2:16" ht="15.75">
      <c r="B15" s="407" t="s">
        <v>12</v>
      </c>
      <c r="C15" s="602">
        <v>1.7209366670170083</v>
      </c>
      <c r="D15" s="603">
        <v>2.419304791518142</v>
      </c>
      <c r="E15" s="432"/>
      <c r="F15" s="602">
        <f>'Figure 14-1'!J61</f>
        <v>1.6970285732626862</v>
      </c>
      <c r="G15" s="603">
        <f>'Figure 14-1'!K61</f>
        <v>2.424822677238379</v>
      </c>
      <c r="H15" s="432"/>
      <c r="I15" s="602">
        <f>'Figure 14-1'!O61</f>
        <v>1.1568071392746402</v>
      </c>
      <c r="J15" s="603">
        <f>'Figure 14-1'!P61</f>
        <v>2.4768695560695693</v>
      </c>
      <c r="L15" s="602">
        <f t="shared" si="0"/>
        <v>-0.56412952774236813</v>
      </c>
      <c r="M15" s="603">
        <f t="shared" si="1"/>
        <v>5.7564764551427228E-2</v>
      </c>
      <c r="N15" s="609"/>
      <c r="O15" s="602">
        <f t="shared" si="3"/>
        <v>-0.54022143398804601</v>
      </c>
      <c r="P15" s="603">
        <f t="shared" si="2"/>
        <v>5.2046878831190302E-2</v>
      </c>
    </row>
    <row r="16" spans="2:16" ht="6" customHeight="1" thickBot="1">
      <c r="C16" s="418"/>
      <c r="D16" s="419"/>
      <c r="F16" s="418"/>
      <c r="G16" s="419"/>
      <c r="I16" s="418"/>
      <c r="J16" s="419"/>
      <c r="L16" s="418"/>
      <c r="M16" s="419"/>
      <c r="O16" s="418"/>
      <c r="P16" s="419"/>
    </row>
    <row r="19" spans="2:10" ht="15.75">
      <c r="B19" s="610"/>
      <c r="I19" s="610"/>
      <c r="J19" s="610"/>
    </row>
  </sheetData>
  <mergeCells count="10">
    <mergeCell ref="O2:P3"/>
    <mergeCell ref="O4:P4"/>
    <mergeCell ref="C4:D4"/>
    <mergeCell ref="I4:J4"/>
    <mergeCell ref="L4:M4"/>
    <mergeCell ref="F4:G4"/>
    <mergeCell ref="C2:D3"/>
    <mergeCell ref="I2:J3"/>
    <mergeCell ref="L2:M3"/>
    <mergeCell ref="F2:G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E426D-2D88-4A43-9F7A-41FBEFB76EF6}">
  <dimension ref="A1:Y21"/>
  <sheetViews>
    <sheetView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K27" sqref="K27"/>
    </sheetView>
  </sheetViews>
  <sheetFormatPr defaultRowHeight="15"/>
  <cols>
    <col min="1" max="1" width="11.5703125" customWidth="1"/>
    <col min="2" max="2" width="10.140625" bestFit="1" customWidth="1"/>
    <col min="3" max="3" width="11.5703125" bestFit="1" customWidth="1"/>
    <col min="4" max="4" width="9.5703125" bestFit="1" customWidth="1"/>
    <col min="5" max="5" width="9.85546875" bestFit="1" customWidth="1"/>
    <col min="6" max="6" width="9.5703125" bestFit="1" customWidth="1"/>
    <col min="7" max="7" width="8.85546875" bestFit="1" customWidth="1"/>
    <col min="8" max="8" width="16.42578125" bestFit="1" customWidth="1"/>
    <col min="9" max="9" width="11.5703125" bestFit="1" customWidth="1"/>
    <col min="10" max="10" width="9.5703125" bestFit="1" customWidth="1"/>
    <col min="11" max="11" width="9.85546875" bestFit="1" customWidth="1"/>
    <col min="12" max="12" width="9.5703125" bestFit="1" customWidth="1"/>
    <col min="13" max="13" width="8.85546875" bestFit="1" customWidth="1"/>
    <col min="14" max="14" width="9.5703125" bestFit="1" customWidth="1"/>
    <col min="15" max="15" width="9.85546875" bestFit="1" customWidth="1"/>
    <col min="16" max="16" width="9.5703125" bestFit="1" customWidth="1"/>
    <col min="17" max="17" width="8.85546875" bestFit="1" customWidth="1"/>
    <col min="18" max="18" width="8.28515625" bestFit="1" customWidth="1"/>
    <col min="19" max="19" width="9" bestFit="1" customWidth="1"/>
    <col min="20" max="20" width="10.42578125" bestFit="1" customWidth="1"/>
    <col min="21" max="21" width="9" bestFit="1" customWidth="1"/>
    <col min="22" max="22" width="8.5703125" bestFit="1" customWidth="1"/>
    <col min="23" max="23" width="9" bestFit="1" customWidth="1"/>
    <col min="24" max="24" width="11.7109375" bestFit="1" customWidth="1"/>
    <col min="25" max="25" width="1.7109375" customWidth="1"/>
  </cols>
  <sheetData>
    <row r="1" spans="1:25" ht="15.75" thickBot="1"/>
    <row r="2" spans="1:25" ht="30" thickTop="1" thickBot="1">
      <c r="A2" s="493"/>
      <c r="B2" s="682">
        <v>2026</v>
      </c>
      <c r="C2" s="682"/>
      <c r="D2" s="682"/>
      <c r="E2" s="682"/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494"/>
      <c r="Y2" s="495"/>
    </row>
    <row r="3" spans="1:25" ht="26.1" customHeight="1">
      <c r="A3" s="496"/>
      <c r="B3" s="683" t="s">
        <v>184</v>
      </c>
      <c r="C3" s="617"/>
      <c r="D3" s="617"/>
      <c r="E3" s="617"/>
      <c r="F3" s="617"/>
      <c r="G3" s="618"/>
      <c r="H3" s="684" t="s">
        <v>190</v>
      </c>
      <c r="I3" s="685"/>
      <c r="J3" s="685"/>
      <c r="K3" s="685"/>
      <c r="L3" s="685"/>
      <c r="M3" s="685"/>
      <c r="N3" s="686"/>
      <c r="O3" s="686"/>
      <c r="P3" s="686"/>
      <c r="Q3" s="686"/>
      <c r="R3" s="687"/>
      <c r="S3" s="692" t="s">
        <v>32</v>
      </c>
      <c r="T3" s="617"/>
      <c r="U3" s="617"/>
      <c r="V3" s="617"/>
      <c r="W3" s="617"/>
      <c r="X3" s="497"/>
      <c r="Y3" s="498"/>
    </row>
    <row r="4" spans="1:25" ht="56.65" customHeight="1">
      <c r="A4" s="496"/>
      <c r="B4" s="499" t="s">
        <v>141</v>
      </c>
      <c r="C4" s="500" t="s">
        <v>142</v>
      </c>
      <c r="D4" s="688" t="s">
        <v>143</v>
      </c>
      <c r="E4" s="689"/>
      <c r="F4" s="689"/>
      <c r="G4" s="690"/>
      <c r="H4" s="499" t="s">
        <v>141</v>
      </c>
      <c r="I4" s="500" t="s">
        <v>142</v>
      </c>
      <c r="J4" s="688" t="s">
        <v>144</v>
      </c>
      <c r="K4" s="689"/>
      <c r="L4" s="689"/>
      <c r="M4" s="691"/>
      <c r="N4" s="688" t="s">
        <v>145</v>
      </c>
      <c r="O4" s="689"/>
      <c r="P4" s="689"/>
      <c r="Q4" s="691"/>
      <c r="R4" s="501" t="s">
        <v>146</v>
      </c>
      <c r="S4" s="502" t="s">
        <v>141</v>
      </c>
      <c r="T4" s="500" t="s">
        <v>142</v>
      </c>
      <c r="U4" s="688" t="s">
        <v>145</v>
      </c>
      <c r="V4" s="689"/>
      <c r="W4" s="689"/>
      <c r="X4" s="690"/>
      <c r="Y4" s="498"/>
    </row>
    <row r="5" spans="1:25" ht="30">
      <c r="A5" s="496"/>
      <c r="B5" s="503"/>
      <c r="C5" s="504"/>
      <c r="D5" s="505" t="s">
        <v>109</v>
      </c>
      <c r="E5" t="s">
        <v>110</v>
      </c>
      <c r="F5" t="s">
        <v>12</v>
      </c>
      <c r="G5" s="506" t="s">
        <v>147</v>
      </c>
      <c r="H5" s="503"/>
      <c r="I5" s="504"/>
      <c r="J5" s="505" t="s">
        <v>109</v>
      </c>
      <c r="K5" t="s">
        <v>110</v>
      </c>
      <c r="L5" t="s">
        <v>12</v>
      </c>
      <c r="M5" s="507" t="s">
        <v>147</v>
      </c>
      <c r="N5" s="505" t="s">
        <v>109</v>
      </c>
      <c r="O5" t="s">
        <v>110</v>
      </c>
      <c r="P5" t="s">
        <v>12</v>
      </c>
      <c r="Q5" s="507" t="s">
        <v>147</v>
      </c>
      <c r="R5" s="506"/>
      <c r="T5" s="504"/>
      <c r="U5" s="505" t="s">
        <v>109</v>
      </c>
      <c r="V5" t="s">
        <v>110</v>
      </c>
      <c r="W5" t="s">
        <v>12</v>
      </c>
      <c r="X5" s="506" t="s">
        <v>147</v>
      </c>
      <c r="Y5" s="498"/>
    </row>
    <row r="6" spans="1:25" ht="23.1" customHeight="1">
      <c r="A6" s="508" t="s">
        <v>148</v>
      </c>
      <c r="B6" s="534">
        <v>810547.19999999995</v>
      </c>
      <c r="C6" s="512">
        <v>67789.617083131569</v>
      </c>
      <c r="D6" s="509">
        <v>62356.889766522472</v>
      </c>
      <c r="E6" s="510">
        <v>23080.818552936333</v>
      </c>
      <c r="F6" s="510">
        <f>D6+E6</f>
        <v>85437.708319458805</v>
      </c>
      <c r="G6" s="513">
        <f>F6/B6*100</f>
        <v>10.540744366208262</v>
      </c>
      <c r="H6" s="511">
        <v>810547.19999999995</v>
      </c>
      <c r="I6" s="512">
        <v>67789.617083131569</v>
      </c>
      <c r="J6" s="509">
        <v>59748.190778423421</v>
      </c>
      <c r="K6" s="510">
        <v>21604.916633627316</v>
      </c>
      <c r="L6" s="510">
        <f>J6+K6</f>
        <v>81353.10741205074</v>
      </c>
      <c r="M6" s="513">
        <f>L6/H6*100</f>
        <v>10.036813082822412</v>
      </c>
      <c r="N6" s="509">
        <v>62029.55283657019</v>
      </c>
      <c r="O6" s="510">
        <f>P6-N6</f>
        <v>22882.988029417873</v>
      </c>
      <c r="P6" s="510">
        <v>84912.540865988063</v>
      </c>
      <c r="Q6" s="513">
        <f>P6/H6*100</f>
        <v>10.475952648530287</v>
      </c>
      <c r="R6" s="514">
        <f>P6/L6</f>
        <v>1.0437528886992469</v>
      </c>
      <c r="S6" s="604">
        <f>H6-B6</f>
        <v>0</v>
      </c>
      <c r="T6" s="605">
        <f t="shared" ref="T6:T7" si="0">I6-C6</f>
        <v>0</v>
      </c>
      <c r="U6" s="509">
        <f>N6-D6</f>
        <v>-327.33692995228193</v>
      </c>
      <c r="V6" s="510">
        <f t="shared" ref="V6:V7" si="1">O6-E6</f>
        <v>-197.83052351845981</v>
      </c>
      <c r="W6" s="510">
        <f>U6+V6</f>
        <v>-525.16745347074175</v>
      </c>
      <c r="X6" s="606">
        <f>Q6-G6</f>
        <v>-6.4791717677975313E-2</v>
      </c>
      <c r="Y6" s="498"/>
    </row>
    <row r="7" spans="1:25" ht="23.1" customHeight="1">
      <c r="A7" s="508" t="s">
        <v>150</v>
      </c>
      <c r="B7" s="515">
        <v>0</v>
      </c>
      <c r="C7" s="516">
        <v>0</v>
      </c>
      <c r="D7" s="519">
        <v>0</v>
      </c>
      <c r="E7" s="520">
        <v>0</v>
      </c>
      <c r="F7" s="520">
        <f>D7+E7</f>
        <v>0</v>
      </c>
      <c r="G7" s="521" t="s">
        <v>149</v>
      </c>
      <c r="H7" s="515">
        <v>0</v>
      </c>
      <c r="I7" s="516">
        <v>0</v>
      </c>
      <c r="J7" s="519">
        <v>0</v>
      </c>
      <c r="K7" s="520">
        <v>0</v>
      </c>
      <c r="L7" s="520">
        <f>J7+K7</f>
        <v>0</v>
      </c>
      <c r="M7" s="521" t="s">
        <v>149</v>
      </c>
      <c r="N7" s="517">
        <v>0</v>
      </c>
      <c r="O7" s="518">
        <v>0</v>
      </c>
      <c r="P7" s="518">
        <f>N7+O7</f>
        <v>0</v>
      </c>
      <c r="Q7" s="522" t="s">
        <v>149</v>
      </c>
      <c r="R7" s="523"/>
      <c r="S7" s="524">
        <f t="shared" ref="S7" si="2">H7-B7</f>
        <v>0</v>
      </c>
      <c r="T7" s="516">
        <f t="shared" si="0"/>
        <v>0</v>
      </c>
      <c r="U7" s="519">
        <f t="shared" ref="U7" si="3">N7-D7</f>
        <v>0</v>
      </c>
      <c r="V7" s="520">
        <f t="shared" si="1"/>
        <v>0</v>
      </c>
      <c r="W7" s="520">
        <f>U7+V7</f>
        <v>0</v>
      </c>
      <c r="X7" s="607" t="s">
        <v>149</v>
      </c>
      <c r="Y7" s="498"/>
    </row>
    <row r="8" spans="1:25" ht="23.1" customHeight="1">
      <c r="A8" s="508" t="s">
        <v>12</v>
      </c>
      <c r="B8" s="525">
        <f>B6+B7</f>
        <v>810547.19999999995</v>
      </c>
      <c r="C8" s="526">
        <f>C6+C7</f>
        <v>67789.617083131569</v>
      </c>
      <c r="D8" s="527">
        <f>D6+D7</f>
        <v>62356.889766522472</v>
      </c>
      <c r="E8" s="528">
        <f>E6+E7</f>
        <v>23080.818552936333</v>
      </c>
      <c r="F8" s="528">
        <f>D8+E8</f>
        <v>85437.708319458805</v>
      </c>
      <c r="G8" s="530">
        <f t="shared" ref="G8" si="4">F8/B8*100</f>
        <v>10.540744366208262</v>
      </c>
      <c r="H8" s="525">
        <f>H6+H7</f>
        <v>810547.19999999995</v>
      </c>
      <c r="I8" s="526">
        <f>I6+I7</f>
        <v>67789.617083131569</v>
      </c>
      <c r="J8" s="527">
        <f>J6+J7</f>
        <v>59748.190778423421</v>
      </c>
      <c r="K8" s="528">
        <f>K6+K7</f>
        <v>21604.916633627316</v>
      </c>
      <c r="L8" s="528">
        <f>J8+K8</f>
        <v>81353.10741205074</v>
      </c>
      <c r="M8" s="530">
        <f t="shared" ref="M8" si="5">L8/H8*100</f>
        <v>10.036813082822412</v>
      </c>
      <c r="N8" s="527">
        <f>N6+N7</f>
        <v>62029.55283657019</v>
      </c>
      <c r="O8" s="528">
        <f>O6+O7</f>
        <v>22882.988029417873</v>
      </c>
      <c r="P8" s="528">
        <f>N8+O8</f>
        <v>84912.540865988063</v>
      </c>
      <c r="Q8" s="530">
        <f>P8/H8*100</f>
        <v>10.475952648530287</v>
      </c>
      <c r="R8" s="529"/>
      <c r="S8" s="531">
        <f>S6+S7</f>
        <v>0</v>
      </c>
      <c r="T8" s="526">
        <f>T6+T7</f>
        <v>0</v>
      </c>
      <c r="U8" s="527">
        <f t="shared" ref="U8:W8" si="6">U6+U7</f>
        <v>-327.33692995228193</v>
      </c>
      <c r="V8" s="528">
        <f t="shared" si="6"/>
        <v>-197.83052351845981</v>
      </c>
      <c r="W8" s="528">
        <f t="shared" si="6"/>
        <v>-525.16745347074175</v>
      </c>
      <c r="X8" s="529">
        <f>Q8-G8</f>
        <v>-6.4791717677975313E-2</v>
      </c>
      <c r="Y8" s="498"/>
    </row>
    <row r="9" spans="1:25" ht="8.1" customHeight="1" thickBot="1">
      <c r="A9" s="496"/>
      <c r="B9" s="418"/>
      <c r="C9" s="532"/>
      <c r="D9" s="532"/>
      <c r="E9" s="532"/>
      <c r="F9" s="532"/>
      <c r="G9" s="419"/>
      <c r="H9" s="418"/>
      <c r="I9" s="532"/>
      <c r="J9" s="532"/>
      <c r="K9" s="532"/>
      <c r="L9" s="532"/>
      <c r="M9" s="532"/>
      <c r="N9" s="532"/>
      <c r="O9" s="532"/>
      <c r="P9" s="532"/>
      <c r="Q9" s="532"/>
      <c r="R9" s="419"/>
      <c r="S9" s="532"/>
      <c r="T9" s="532"/>
      <c r="U9" s="532"/>
      <c r="V9" s="532"/>
      <c r="W9" s="532"/>
      <c r="X9" s="419"/>
      <c r="Y9" s="498"/>
    </row>
    <row r="10" spans="1:25" ht="7.5" customHeight="1" thickBot="1">
      <c r="A10" s="410"/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  <c r="S10" s="411"/>
      <c r="T10" s="411"/>
      <c r="U10" s="411"/>
      <c r="V10" s="411"/>
      <c r="W10" s="411"/>
      <c r="X10" s="411"/>
      <c r="Y10" s="412"/>
    </row>
    <row r="11" spans="1:25" ht="16.5" thickTop="1" thickBot="1"/>
    <row r="12" spans="1:25" ht="30" thickTop="1" thickBot="1">
      <c r="A12" s="493"/>
      <c r="B12" s="682">
        <v>2027</v>
      </c>
      <c r="C12" s="682"/>
      <c r="D12" s="682"/>
      <c r="E12" s="682"/>
      <c r="F12" s="682"/>
      <c r="G12" s="682"/>
      <c r="H12" s="682"/>
      <c r="I12" s="682"/>
      <c r="J12" s="682"/>
      <c r="K12" s="682"/>
      <c r="L12" s="682"/>
      <c r="M12" s="682"/>
      <c r="N12" s="682"/>
      <c r="O12" s="682"/>
      <c r="P12" s="682"/>
      <c r="Q12" s="682"/>
      <c r="R12" s="682"/>
      <c r="S12" s="682"/>
      <c r="T12" s="682"/>
      <c r="U12" s="682"/>
      <c r="V12" s="682"/>
      <c r="W12" s="682"/>
      <c r="X12" s="494"/>
      <c r="Y12" s="495"/>
    </row>
    <row r="13" spans="1:25" ht="23.45" customHeight="1">
      <c r="A13" s="496"/>
      <c r="B13" s="683" t="s">
        <v>184</v>
      </c>
      <c r="C13" s="617"/>
      <c r="D13" s="617"/>
      <c r="E13" s="617"/>
      <c r="F13" s="617"/>
      <c r="G13" s="618"/>
      <c r="H13" s="684" t="s">
        <v>190</v>
      </c>
      <c r="I13" s="685"/>
      <c r="J13" s="685"/>
      <c r="K13" s="685"/>
      <c r="L13" s="685"/>
      <c r="M13" s="685"/>
      <c r="N13" s="686"/>
      <c r="O13" s="686"/>
      <c r="P13" s="686"/>
      <c r="Q13" s="686"/>
      <c r="R13" s="687"/>
      <c r="S13" s="683" t="s">
        <v>32</v>
      </c>
      <c r="T13" s="617"/>
      <c r="U13" s="617"/>
      <c r="V13" s="617"/>
      <c r="W13" s="617"/>
      <c r="X13" s="497"/>
      <c r="Y13" s="498"/>
    </row>
    <row r="14" spans="1:25" ht="45">
      <c r="A14" s="496"/>
      <c r="B14" s="499" t="s">
        <v>141</v>
      </c>
      <c r="C14" s="500" t="s">
        <v>142</v>
      </c>
      <c r="D14" s="688" t="s">
        <v>143</v>
      </c>
      <c r="E14" s="689"/>
      <c r="F14" s="689"/>
      <c r="G14" s="690"/>
      <c r="H14" s="499" t="s">
        <v>141</v>
      </c>
      <c r="I14" s="500" t="s">
        <v>142</v>
      </c>
      <c r="J14" s="688" t="s">
        <v>144</v>
      </c>
      <c r="K14" s="689"/>
      <c r="L14" s="689"/>
      <c r="M14" s="691"/>
      <c r="N14" s="688" t="s">
        <v>145</v>
      </c>
      <c r="O14" s="689"/>
      <c r="P14" s="689"/>
      <c r="Q14" s="691"/>
      <c r="R14" s="501" t="s">
        <v>146</v>
      </c>
      <c r="S14" s="533" t="s">
        <v>141</v>
      </c>
      <c r="T14" s="500" t="s">
        <v>142</v>
      </c>
      <c r="U14" s="688" t="s">
        <v>145</v>
      </c>
      <c r="V14" s="689"/>
      <c r="W14" s="689"/>
      <c r="X14" s="690"/>
      <c r="Y14" s="498"/>
    </row>
    <row r="15" spans="1:25" ht="30">
      <c r="A15" s="496"/>
      <c r="B15" s="503"/>
      <c r="C15" s="504"/>
      <c r="D15" s="505" t="s">
        <v>109</v>
      </c>
      <c r="E15" t="s">
        <v>110</v>
      </c>
      <c r="F15" t="s">
        <v>12</v>
      </c>
      <c r="G15" s="506" t="s">
        <v>147</v>
      </c>
      <c r="H15" s="503"/>
      <c r="I15" s="504"/>
      <c r="J15" s="505" t="s">
        <v>109</v>
      </c>
      <c r="K15" t="s">
        <v>110</v>
      </c>
      <c r="L15" t="s">
        <v>12</v>
      </c>
      <c r="M15" s="507" t="s">
        <v>147</v>
      </c>
      <c r="N15" s="505" t="s">
        <v>109</v>
      </c>
      <c r="O15" t="s">
        <v>110</v>
      </c>
      <c r="P15" t="s">
        <v>12</v>
      </c>
      <c r="Q15" s="507" t="s">
        <v>147</v>
      </c>
      <c r="R15" s="506"/>
      <c r="S15" s="505"/>
      <c r="T15" s="504"/>
      <c r="U15" s="505" t="s">
        <v>109</v>
      </c>
      <c r="V15" t="s">
        <v>110</v>
      </c>
      <c r="W15" t="s">
        <v>12</v>
      </c>
      <c r="X15" s="506" t="s">
        <v>147</v>
      </c>
      <c r="Y15" s="498"/>
    </row>
    <row r="16" spans="1:25" ht="19.149999999999999" customHeight="1">
      <c r="A16" s="508" t="s">
        <v>148</v>
      </c>
      <c r="B16" s="534">
        <v>304282.81680812553</v>
      </c>
      <c r="C16" s="512">
        <v>67800.698249131121</v>
      </c>
      <c r="D16" s="509">
        <v>26936.119190468366</v>
      </c>
      <c r="E16" s="510">
        <v>13001.645316395581</v>
      </c>
      <c r="F16" s="510">
        <f>D16+E16</f>
        <v>39937.764506863947</v>
      </c>
      <c r="G16" s="513">
        <f>F16/B16*100</f>
        <v>13.125211908383205</v>
      </c>
      <c r="H16" s="534">
        <v>304282.81680812553</v>
      </c>
      <c r="I16" s="512">
        <v>67800.698249131121</v>
      </c>
      <c r="J16" s="509">
        <v>25589.223207064842</v>
      </c>
      <c r="K16" s="510">
        <v>12190.480787174223</v>
      </c>
      <c r="L16" s="510">
        <f>J16+K16</f>
        <v>37779.703994239069</v>
      </c>
      <c r="M16" s="513">
        <f>L16/H16*100</f>
        <v>12.41598339023599</v>
      </c>
      <c r="N16" s="509">
        <v>26660.945661308528</v>
      </c>
      <c r="O16" s="510">
        <f>P16-N16</f>
        <v>12899.518679148612</v>
      </c>
      <c r="P16" s="510">
        <v>39560.46434045714</v>
      </c>
      <c r="Q16" s="513">
        <f>P16/H16*100</f>
        <v>13.001215367808019</v>
      </c>
      <c r="R16" s="514">
        <f>P16/L16</f>
        <v>1.0471353705283031</v>
      </c>
      <c r="S16" s="608">
        <f>H16-B16</f>
        <v>0</v>
      </c>
      <c r="T16" s="605">
        <f t="shared" ref="T16:T17" si="7">I16-C16</f>
        <v>0</v>
      </c>
      <c r="U16" s="509">
        <f>N16-D16</f>
        <v>-275.17352915983793</v>
      </c>
      <c r="V16" s="510">
        <f t="shared" ref="V16:V17" si="8">O16-E16</f>
        <v>-102.12663724696904</v>
      </c>
      <c r="W16" s="510">
        <f>U16+V16</f>
        <v>-377.30016640680697</v>
      </c>
      <c r="X16" s="606">
        <f>Q16-G16</f>
        <v>-0.12399654057518639</v>
      </c>
      <c r="Y16" s="498"/>
    </row>
    <row r="17" spans="1:25" ht="19.149999999999999" customHeight="1">
      <c r="A17" s="508" t="s">
        <v>150</v>
      </c>
      <c r="B17" s="515">
        <v>506264.38319187437</v>
      </c>
      <c r="C17" s="516">
        <v>0</v>
      </c>
      <c r="D17" s="519">
        <v>40814.402707806905</v>
      </c>
      <c r="E17" s="520">
        <v>1012.5287663837489</v>
      </c>
      <c r="F17" s="520">
        <v>41826.931474190656</v>
      </c>
      <c r="G17" s="521">
        <f>F17/B17*100</f>
        <v>8.2618751906823835</v>
      </c>
      <c r="H17" s="515">
        <v>506264.38319187437</v>
      </c>
      <c r="I17" s="516">
        <v>0</v>
      </c>
      <c r="J17" s="519">
        <f>L17-K17</f>
        <v>40814.402707806905</v>
      </c>
      <c r="K17" s="520">
        <v>1012.5287663837489</v>
      </c>
      <c r="L17" s="520">
        <v>41826.931474190656</v>
      </c>
      <c r="M17" s="521">
        <f>L17/H17*100</f>
        <v>8.2618751906823835</v>
      </c>
      <c r="N17" s="517">
        <f>J17</f>
        <v>40814.402707806905</v>
      </c>
      <c r="O17" s="518">
        <f>K17</f>
        <v>1012.5287663837489</v>
      </c>
      <c r="P17" s="518">
        <f>N17+O17</f>
        <v>41826.931474190656</v>
      </c>
      <c r="Q17" s="535">
        <f>P17/H17*100</f>
        <v>8.2618751906823835</v>
      </c>
      <c r="R17" s="523"/>
      <c r="S17" s="536">
        <f t="shared" ref="S17" si="9">H17-B17</f>
        <v>0</v>
      </c>
      <c r="T17" s="516">
        <f t="shared" si="7"/>
        <v>0</v>
      </c>
      <c r="U17" s="519">
        <f t="shared" ref="U17" si="10">N17-D17</f>
        <v>0</v>
      </c>
      <c r="V17" s="520">
        <f t="shared" si="8"/>
        <v>0</v>
      </c>
      <c r="W17" s="520">
        <f>U17+V17</f>
        <v>0</v>
      </c>
      <c r="X17" s="529">
        <f>Q17-G17</f>
        <v>0</v>
      </c>
      <c r="Y17" s="498"/>
    </row>
    <row r="18" spans="1:25" ht="19.149999999999999" customHeight="1">
      <c r="A18" s="508" t="s">
        <v>12</v>
      </c>
      <c r="B18" s="525">
        <f>B16+B17</f>
        <v>810547.19999999995</v>
      </c>
      <c r="C18" s="526">
        <f>C16+C17</f>
        <v>67800.698249131121</v>
      </c>
      <c r="D18" s="527">
        <f>D16+D17</f>
        <v>67750.52189827527</v>
      </c>
      <c r="E18" s="528">
        <f>E16+E17</f>
        <v>14014.174082779329</v>
      </c>
      <c r="F18" s="528">
        <f>D18+E18</f>
        <v>81764.695981054596</v>
      </c>
      <c r="G18" s="530">
        <f t="shared" ref="G18" si="11">F18/B18*100</f>
        <v>10.087592182300376</v>
      </c>
      <c r="H18" s="525">
        <f>H16+H17</f>
        <v>810547.19999999995</v>
      </c>
      <c r="I18" s="526">
        <f>I16+I17</f>
        <v>67800.698249131121</v>
      </c>
      <c r="J18" s="527">
        <f>J16+J17</f>
        <v>66403.625914871751</v>
      </c>
      <c r="K18" s="528">
        <f>K16+K17</f>
        <v>13203.009553557971</v>
      </c>
      <c r="L18" s="528">
        <f>J18+K18</f>
        <v>79606.635468429726</v>
      </c>
      <c r="M18" s="530">
        <f t="shared" ref="M18" si="12">L18/H18*100</f>
        <v>9.8213448234019847</v>
      </c>
      <c r="N18" s="527">
        <f>N16+N17</f>
        <v>67475.34836911544</v>
      </c>
      <c r="O18" s="528">
        <f>O16+O17</f>
        <v>13912.04744553236</v>
      </c>
      <c r="P18" s="528">
        <f>N18+O18</f>
        <v>81387.395814647796</v>
      </c>
      <c r="Q18" s="530">
        <f>P18/H18*100</f>
        <v>10.041043361157476</v>
      </c>
      <c r="R18" s="529"/>
      <c r="S18" s="537">
        <f>S16+S17</f>
        <v>0</v>
      </c>
      <c r="T18" s="526">
        <f>T16+T17</f>
        <v>0</v>
      </c>
      <c r="U18" s="527">
        <f t="shared" ref="U18:W18" si="13">U16+U17</f>
        <v>-275.17352915983793</v>
      </c>
      <c r="V18" s="528">
        <f t="shared" si="13"/>
        <v>-102.12663724696904</v>
      </c>
      <c r="W18" s="528">
        <f t="shared" si="13"/>
        <v>-377.30016640680697</v>
      </c>
      <c r="X18" s="529">
        <f>Q18-G18</f>
        <v>-4.654882114290082E-2</v>
      </c>
      <c r="Y18" s="498"/>
    </row>
    <row r="19" spans="1:25" ht="15.75" thickBot="1">
      <c r="A19" s="496"/>
      <c r="B19" s="418"/>
      <c r="C19" s="532"/>
      <c r="D19" s="532"/>
      <c r="E19" s="532"/>
      <c r="F19" s="532"/>
      <c r="G19" s="419"/>
      <c r="H19" s="418"/>
      <c r="I19" s="532"/>
      <c r="J19" s="532"/>
      <c r="K19" s="532"/>
      <c r="L19" s="532"/>
      <c r="M19" s="532"/>
      <c r="N19" s="532"/>
      <c r="O19" s="532"/>
      <c r="P19" s="532"/>
      <c r="Q19" s="532"/>
      <c r="R19" s="419"/>
      <c r="S19" s="418"/>
      <c r="T19" s="532"/>
      <c r="U19" s="532"/>
      <c r="V19" s="532"/>
      <c r="W19" s="532"/>
      <c r="X19" s="419"/>
      <c r="Y19" s="498"/>
    </row>
    <row r="20" spans="1:25" ht="15.75" thickBot="1">
      <c r="A20" s="410"/>
      <c r="B20" s="411"/>
      <c r="C20" s="411"/>
      <c r="D20" s="411"/>
      <c r="E20" s="411"/>
      <c r="F20" s="411"/>
      <c r="G20" s="411"/>
      <c r="H20" s="411"/>
      <c r="I20" s="411"/>
      <c r="J20" s="411"/>
      <c r="K20" s="411"/>
      <c r="L20" s="411"/>
      <c r="M20" s="411"/>
      <c r="N20" s="411"/>
      <c r="O20" s="411"/>
      <c r="P20" s="411"/>
      <c r="Q20" s="411"/>
      <c r="R20" s="411"/>
      <c r="S20" s="411"/>
      <c r="T20" s="411"/>
      <c r="U20" s="411"/>
      <c r="V20" s="411"/>
      <c r="W20" s="411"/>
      <c r="X20" s="411"/>
      <c r="Y20" s="412"/>
    </row>
    <row r="21" spans="1:25" ht="15.75" thickTop="1"/>
  </sheetData>
  <mergeCells count="16">
    <mergeCell ref="B2:W2"/>
    <mergeCell ref="B3:G3"/>
    <mergeCell ref="H3:R3"/>
    <mergeCell ref="S3:W3"/>
    <mergeCell ref="D4:G4"/>
    <mergeCell ref="J4:M4"/>
    <mergeCell ref="N4:Q4"/>
    <mergeCell ref="U4:X4"/>
    <mergeCell ref="B12:W12"/>
    <mergeCell ref="B13:G13"/>
    <mergeCell ref="H13:R13"/>
    <mergeCell ref="S13:W13"/>
    <mergeCell ref="D14:G14"/>
    <mergeCell ref="J14:M14"/>
    <mergeCell ref="N14:Q14"/>
    <mergeCell ref="U14:X1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C8433-0102-4B86-A7AF-68EA227B0EC0}">
  <dimension ref="A1:W47"/>
  <sheetViews>
    <sheetView zoomScale="70" zoomScaleNormal="70" workbookViewId="0">
      <pane xSplit="1" ySplit="5" topLeftCell="J6" activePane="bottomRight" state="frozen"/>
      <selection pane="topRight" activeCell="B1" sqref="B1"/>
      <selection pane="bottomLeft" activeCell="A6" sqref="A6"/>
      <selection pane="bottomRight" activeCell="Z4" sqref="Z4"/>
    </sheetView>
  </sheetViews>
  <sheetFormatPr defaultColWidth="9.28515625" defaultRowHeight="22.5" customHeight="1"/>
  <cols>
    <col min="1" max="1" width="40.7109375" style="1" customWidth="1"/>
    <col min="2" max="2" width="12.28515625" style="257" bestFit="1" customWidth="1"/>
    <col min="3" max="3" width="15.7109375" style="258" bestFit="1" customWidth="1"/>
    <col min="4" max="4" width="16.7109375" style="259" bestFit="1" customWidth="1"/>
    <col min="5" max="5" width="11" style="2" bestFit="1" customWidth="1"/>
    <col min="6" max="6" width="13.42578125" style="2" bestFit="1" customWidth="1"/>
    <col min="7" max="7" width="13" style="2" bestFit="1" customWidth="1"/>
    <col min="8" max="8" width="11" style="2" bestFit="1" customWidth="1"/>
    <col min="9" max="9" width="13.42578125" style="2" bestFit="1" customWidth="1"/>
    <col min="10" max="10" width="12.7109375" style="2" bestFit="1" customWidth="1"/>
    <col min="11" max="11" width="17.28515625" style="257" customWidth="1"/>
    <col min="12" max="12" width="15.28515625" style="259" customWidth="1"/>
    <col min="13" max="13" width="14.42578125" style="257" bestFit="1" customWidth="1"/>
    <col min="14" max="14" width="13.28515625" style="257" customWidth="1"/>
    <col min="15" max="15" width="15" style="257" customWidth="1"/>
    <col min="16" max="17" width="15.7109375" style="257" customWidth="1"/>
    <col min="18" max="18" width="15.5703125" style="260" bestFit="1" customWidth="1"/>
    <col min="19" max="19" width="13" style="259" bestFit="1" customWidth="1"/>
    <col min="20" max="20" width="14.5703125" style="2" bestFit="1" customWidth="1"/>
    <col min="21" max="21" width="16.42578125" style="2" customWidth="1"/>
    <col min="22" max="22" width="13" style="2" bestFit="1" customWidth="1"/>
    <col min="23" max="23" width="25.7109375" style="261" customWidth="1"/>
    <col min="24" max="24" width="2.28515625" style="2" customWidth="1"/>
    <col min="25" max="25" width="22.28515625" style="2" customWidth="1"/>
    <col min="26" max="26" width="10.140625" style="2" bestFit="1" customWidth="1"/>
    <col min="27" max="16384" width="9.28515625" style="2"/>
  </cols>
  <sheetData>
    <row r="1" spans="1:23" ht="34.5" customHeight="1" thickBot="1">
      <c r="A1" s="393"/>
      <c r="B1" s="628" t="s">
        <v>79</v>
      </c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9"/>
      <c r="O1" s="629"/>
      <c r="P1" s="629"/>
      <c r="Q1" s="629"/>
      <c r="R1" s="629"/>
      <c r="S1" s="629"/>
      <c r="T1" s="629"/>
      <c r="U1" s="629"/>
      <c r="V1" s="629"/>
      <c r="W1" s="630"/>
    </row>
    <row r="2" spans="1:23" s="3" customFormat="1" ht="30" customHeight="1">
      <c r="A2" s="638"/>
      <c r="B2" s="640" t="s">
        <v>2</v>
      </c>
      <c r="C2" s="641"/>
      <c r="D2" s="642"/>
      <c r="E2" s="643" t="s">
        <v>3</v>
      </c>
      <c r="F2" s="641"/>
      <c r="G2" s="642"/>
      <c r="H2" s="643" t="s">
        <v>4</v>
      </c>
      <c r="I2" s="641"/>
      <c r="J2" s="642"/>
      <c r="K2" s="643" t="s">
        <v>5</v>
      </c>
      <c r="L2" s="642"/>
      <c r="M2" s="643" t="s">
        <v>6</v>
      </c>
      <c r="N2" s="641"/>
      <c r="O2" s="641"/>
      <c r="P2" s="641"/>
      <c r="Q2" s="641"/>
      <c r="R2" s="641"/>
      <c r="S2" s="642"/>
      <c r="T2" s="643" t="s">
        <v>7</v>
      </c>
      <c r="U2" s="641"/>
      <c r="V2" s="642"/>
      <c r="W2" s="648" t="s">
        <v>8</v>
      </c>
    </row>
    <row r="3" spans="1:23" s="12" customFormat="1" ht="22.5" customHeight="1">
      <c r="A3" s="639"/>
      <c r="B3" s="5" t="s">
        <v>13</v>
      </c>
      <c r="C3" s="6" t="s">
        <v>14</v>
      </c>
      <c r="D3" s="7" t="s">
        <v>15</v>
      </c>
      <c r="E3" s="8" t="s">
        <v>13</v>
      </c>
      <c r="F3" s="6" t="s">
        <v>14</v>
      </c>
      <c r="G3" s="7" t="s">
        <v>15</v>
      </c>
      <c r="H3" s="8" t="s">
        <v>13</v>
      </c>
      <c r="I3" s="6" t="s">
        <v>14</v>
      </c>
      <c r="J3" s="7" t="s">
        <v>15</v>
      </c>
      <c r="K3" s="8" t="s">
        <v>16</v>
      </c>
      <c r="L3" s="9" t="s">
        <v>15</v>
      </c>
      <c r="M3" s="8" t="s">
        <v>27</v>
      </c>
      <c r="N3" s="662" t="s">
        <v>153</v>
      </c>
      <c r="O3" s="663"/>
      <c r="P3" s="663"/>
      <c r="Q3" s="663"/>
      <c r="R3" s="664"/>
      <c r="S3" s="10" t="s">
        <v>15</v>
      </c>
      <c r="T3" s="11" t="s">
        <v>19</v>
      </c>
      <c r="U3" s="12" t="s">
        <v>20</v>
      </c>
      <c r="V3" s="13" t="s">
        <v>15</v>
      </c>
      <c r="W3" s="649"/>
    </row>
    <row r="4" spans="1:23" s="12" customFormat="1" ht="22.5" customHeight="1">
      <c r="A4" s="16"/>
      <c r="B4" s="5" t="s">
        <v>24</v>
      </c>
      <c r="C4" s="6" t="s">
        <v>25</v>
      </c>
      <c r="D4" s="7" t="s">
        <v>26</v>
      </c>
      <c r="E4" s="8" t="s">
        <v>24</v>
      </c>
      <c r="F4" s="6" t="s">
        <v>25</v>
      </c>
      <c r="G4" s="7" t="s">
        <v>26</v>
      </c>
      <c r="H4" s="8" t="s">
        <v>24</v>
      </c>
      <c r="I4" s="6" t="s">
        <v>25</v>
      </c>
      <c r="J4" s="7"/>
      <c r="K4" s="8"/>
      <c r="L4" s="7" t="s">
        <v>26</v>
      </c>
      <c r="M4" s="8"/>
      <c r="N4" s="656" t="s">
        <v>28</v>
      </c>
      <c r="O4" s="658" t="s">
        <v>29</v>
      </c>
      <c r="P4" s="658" t="s">
        <v>30</v>
      </c>
      <c r="Q4" s="658" t="s">
        <v>31</v>
      </c>
      <c r="R4" s="660" t="s">
        <v>12</v>
      </c>
      <c r="S4" s="7" t="s">
        <v>26</v>
      </c>
      <c r="T4" s="11" t="s">
        <v>26</v>
      </c>
      <c r="U4" s="12" t="s">
        <v>25</v>
      </c>
      <c r="V4" s="7" t="s">
        <v>26</v>
      </c>
      <c r="W4" s="649"/>
    </row>
    <row r="5" spans="1:23" s="1" customFormat="1" ht="22.5" customHeight="1">
      <c r="A5" s="20" t="s">
        <v>33</v>
      </c>
      <c r="B5" s="21"/>
      <c r="C5" s="22"/>
      <c r="D5" s="23"/>
      <c r="E5" s="24"/>
      <c r="F5" s="22"/>
      <c r="G5" s="23"/>
      <c r="H5" s="24"/>
      <c r="I5" s="22"/>
      <c r="J5" s="23"/>
      <c r="K5" s="24"/>
      <c r="L5" s="25"/>
      <c r="M5" s="24"/>
      <c r="N5" s="657"/>
      <c r="O5" s="659"/>
      <c r="P5" s="659"/>
      <c r="Q5" s="659"/>
      <c r="R5" s="661"/>
      <c r="S5" s="23"/>
      <c r="T5" s="26"/>
      <c r="U5" s="27"/>
      <c r="V5" s="28"/>
      <c r="W5" s="650"/>
    </row>
    <row r="6" spans="1:23" s="1" customFormat="1" ht="10.5" customHeight="1">
      <c r="A6" s="33"/>
      <c r="B6" s="5"/>
      <c r="C6" s="6"/>
      <c r="D6" s="7"/>
      <c r="E6" s="8"/>
      <c r="F6" s="6"/>
      <c r="G6" s="7"/>
      <c r="H6" s="8"/>
      <c r="I6" s="6"/>
      <c r="J6" s="7"/>
      <c r="K6" s="8"/>
      <c r="L6" s="9"/>
      <c r="M6" s="8"/>
      <c r="N6" s="8"/>
      <c r="O6" s="34"/>
      <c r="P6" s="34"/>
      <c r="Q6" s="34"/>
      <c r="R6" s="35"/>
      <c r="S6" s="7"/>
      <c r="T6" s="11"/>
      <c r="U6" s="12"/>
      <c r="V6" s="13"/>
      <c r="W6" s="36"/>
    </row>
    <row r="7" spans="1:23" ht="18.600000000000001" customHeight="1">
      <c r="A7" s="147" t="s">
        <v>151</v>
      </c>
      <c r="B7" s="99"/>
      <c r="C7" s="100"/>
      <c r="D7" s="101"/>
      <c r="E7" s="99"/>
      <c r="F7" s="100"/>
      <c r="G7" s="101"/>
      <c r="H7" s="99"/>
      <c r="I7" s="100"/>
      <c r="J7" s="101"/>
      <c r="K7" s="102"/>
      <c r="L7" s="273"/>
      <c r="M7" s="148"/>
      <c r="N7" s="102"/>
      <c r="O7" s="103"/>
      <c r="P7" s="103"/>
      <c r="Q7" s="103"/>
      <c r="R7" s="104"/>
      <c r="S7" s="273"/>
      <c r="T7" s="148"/>
      <c r="U7" s="149"/>
      <c r="V7" s="101"/>
      <c r="W7" s="150"/>
    </row>
    <row r="8" spans="1:23" ht="22.5" customHeight="1">
      <c r="A8" s="16" t="s">
        <v>64</v>
      </c>
      <c r="B8" s="57"/>
      <c r="C8" s="58"/>
      <c r="D8" s="59"/>
      <c r="E8" s="57"/>
      <c r="F8" s="58"/>
      <c r="G8" s="59"/>
      <c r="H8" s="57"/>
      <c r="I8" s="58"/>
      <c r="J8" s="59"/>
      <c r="K8" s="60"/>
      <c r="L8" s="117"/>
      <c r="M8" s="116"/>
      <c r="N8" s="60"/>
      <c r="O8" s="76"/>
      <c r="P8" s="76"/>
      <c r="Q8" s="76"/>
      <c r="R8" s="77"/>
      <c r="S8" s="117"/>
      <c r="T8" s="116"/>
      <c r="U8" s="70"/>
      <c r="V8" s="59"/>
      <c r="W8" s="113"/>
    </row>
    <row r="9" spans="1:23" ht="15">
      <c r="A9" s="56" t="s">
        <v>37</v>
      </c>
      <c r="B9" s="57">
        <f>8760*8/1000</f>
        <v>70.08</v>
      </c>
      <c r="C9" s="58">
        <f>C19</f>
        <v>7.6527995947145572E-2</v>
      </c>
      <c r="D9" s="59">
        <f>+B9*C9</f>
        <v>5.3630819559759617</v>
      </c>
      <c r="E9" s="57"/>
      <c r="F9" s="58"/>
      <c r="G9" s="59"/>
      <c r="H9" s="57"/>
      <c r="I9" s="58"/>
      <c r="J9" s="59"/>
      <c r="K9" s="60">
        <f t="shared" ref="K9" si="0">+B9+E9+H9</f>
        <v>70.08</v>
      </c>
      <c r="L9" s="59">
        <f t="shared" ref="L9" si="1">+D9+G9+J9</f>
        <v>5.3630819559759617</v>
      </c>
      <c r="M9" s="116"/>
      <c r="N9" s="60"/>
      <c r="O9" s="76"/>
      <c r="P9" s="76"/>
      <c r="Q9" s="76"/>
      <c r="R9" s="77"/>
      <c r="S9" s="117"/>
      <c r="T9" s="116"/>
      <c r="U9" s="70"/>
      <c r="V9" s="59"/>
      <c r="W9" s="113">
        <f>L9+S9+V9</f>
        <v>5.3630819559759617</v>
      </c>
    </row>
    <row r="10" spans="1:23" s="122" customFormat="1" ht="22.5" customHeight="1">
      <c r="A10" s="56" t="s">
        <v>38</v>
      </c>
      <c r="B10" s="118">
        <f>B9</f>
        <v>70.08</v>
      </c>
      <c r="C10" s="66">
        <f>C20</f>
        <v>2.2741334286830561E-2</v>
      </c>
      <c r="D10" s="67">
        <f>+B10*C10</f>
        <v>1.5937127068210857</v>
      </c>
      <c r="E10" s="118"/>
      <c r="F10" s="58"/>
      <c r="G10" s="67"/>
      <c r="H10" s="118"/>
      <c r="I10" s="58"/>
      <c r="J10" s="67"/>
      <c r="K10" s="119">
        <f>+B10+E10+H10</f>
        <v>70.08</v>
      </c>
      <c r="L10" s="67">
        <f>+D10+G10+J10</f>
        <v>1.5937127068210857</v>
      </c>
      <c r="M10" s="119">
        <v>102.12765957446808</v>
      </c>
      <c r="N10" s="115">
        <f>N15</f>
        <v>12.730738600238888</v>
      </c>
      <c r="O10" s="538" t="s">
        <v>149</v>
      </c>
      <c r="P10" s="538" t="s">
        <v>149</v>
      </c>
      <c r="Q10" s="538" t="s">
        <v>149</v>
      </c>
      <c r="R10" s="77">
        <f>SUM(N10:Q10)</f>
        <v>12.730738600238888</v>
      </c>
      <c r="S10" s="173">
        <f>+M10*R10/1000</f>
        <v>1.3001605378967374</v>
      </c>
      <c r="T10" s="121"/>
      <c r="U10" s="152"/>
      <c r="V10" s="67"/>
      <c r="W10" s="114">
        <f>L10+S10+V10</f>
        <v>2.893873244717823</v>
      </c>
    </row>
    <row r="11" spans="1:23" ht="24" customHeight="1">
      <c r="A11" s="16" t="s">
        <v>66</v>
      </c>
      <c r="B11" s="57">
        <f>B9</f>
        <v>70.08</v>
      </c>
      <c r="C11" s="58">
        <f>C9+C10</f>
        <v>9.9269330233976133E-2</v>
      </c>
      <c r="D11" s="59">
        <f>SUM(D9:D10)</f>
        <v>6.9567946627970478</v>
      </c>
      <c r="E11" s="57"/>
      <c r="F11" s="58"/>
      <c r="G11" s="59"/>
      <c r="H11" s="57"/>
      <c r="I11" s="58"/>
      <c r="J11" s="59"/>
      <c r="K11" s="60">
        <f>+B11+E11+H11</f>
        <v>70.08</v>
      </c>
      <c r="L11" s="59">
        <f>SUM(L9:L10)</f>
        <v>6.9567946627970478</v>
      </c>
      <c r="M11" s="60">
        <f>M10</f>
        <v>102.12765957446808</v>
      </c>
      <c r="N11" s="60">
        <f>N10</f>
        <v>12.730738600238888</v>
      </c>
      <c r="O11" s="76"/>
      <c r="P11" s="76"/>
      <c r="Q11" s="76"/>
      <c r="R11" s="77"/>
      <c r="S11" s="117">
        <f>S10</f>
        <v>1.3001605378967374</v>
      </c>
      <c r="T11" s="116"/>
      <c r="U11" s="70"/>
      <c r="V11" s="59"/>
      <c r="W11" s="113">
        <f>SUM(W9:W10)</f>
        <v>8.2569552006937847</v>
      </c>
    </row>
    <row r="12" spans="1:23" ht="9.9499999999999993" customHeight="1">
      <c r="A12" s="16"/>
      <c r="B12" s="57"/>
      <c r="C12" s="58"/>
      <c r="D12" s="59"/>
      <c r="E12" s="57"/>
      <c r="F12" s="58"/>
      <c r="G12" s="59"/>
      <c r="H12" s="57"/>
      <c r="I12" s="58"/>
      <c r="J12" s="59"/>
      <c r="K12" s="60"/>
      <c r="L12" s="59"/>
      <c r="M12" s="60"/>
      <c r="N12" s="60"/>
      <c r="O12" s="76"/>
      <c r="P12" s="76"/>
      <c r="Q12" s="76"/>
      <c r="R12" s="77"/>
      <c r="S12" s="117"/>
      <c r="T12" s="116"/>
      <c r="U12" s="70"/>
      <c r="V12" s="59"/>
      <c r="W12" s="113"/>
    </row>
    <row r="13" spans="1:23" ht="15.75">
      <c r="A13" s="16" t="s">
        <v>69</v>
      </c>
      <c r="B13" s="57"/>
      <c r="C13" s="58"/>
      <c r="D13" s="59"/>
      <c r="E13" s="57"/>
      <c r="F13" s="58"/>
      <c r="G13" s="59"/>
      <c r="H13" s="57"/>
      <c r="I13" s="58"/>
      <c r="J13" s="59"/>
      <c r="K13" s="60"/>
      <c r="L13" s="59"/>
      <c r="M13" s="60"/>
      <c r="N13" s="60"/>
      <c r="O13" s="76"/>
      <c r="P13" s="76"/>
      <c r="Q13" s="76"/>
      <c r="R13" s="77"/>
      <c r="S13" s="117"/>
      <c r="T13" s="144"/>
      <c r="U13" s="94"/>
      <c r="V13" s="59"/>
      <c r="W13" s="113"/>
    </row>
    <row r="14" spans="1:23" ht="22.5" customHeight="1">
      <c r="A14" s="56" t="s">
        <v>37</v>
      </c>
      <c r="B14" s="57">
        <f>B19-B9</f>
        <v>740.46719999999993</v>
      </c>
      <c r="C14" s="58">
        <f>C19</f>
        <v>7.6527995947145572E-2</v>
      </c>
      <c r="D14" s="59">
        <f>+B14*C14</f>
        <v>56.666470880594225</v>
      </c>
      <c r="E14" s="57"/>
      <c r="F14" s="58"/>
      <c r="G14" s="59"/>
      <c r="H14" s="57"/>
      <c r="I14" s="58"/>
      <c r="J14" s="59"/>
      <c r="K14" s="60">
        <f t="shared" ref="K14" si="2">+B14+E14+H14</f>
        <v>740.46719999999993</v>
      </c>
      <c r="L14" s="59">
        <f t="shared" ref="L14" si="3">+D14+G14+J14</f>
        <v>56.666470880594225</v>
      </c>
      <c r="M14" s="60"/>
      <c r="N14" s="60"/>
      <c r="O14" s="76"/>
      <c r="P14" s="76"/>
      <c r="Q14" s="76"/>
      <c r="R14" s="77"/>
      <c r="S14" s="117"/>
      <c r="T14" s="144"/>
      <c r="U14" s="94"/>
      <c r="V14" s="59"/>
      <c r="W14" s="113">
        <f>L14+S14+V14</f>
        <v>56.666470880594225</v>
      </c>
    </row>
    <row r="15" spans="1:23" s="122" customFormat="1" ht="22.5" customHeight="1">
      <c r="A15" s="56" t="s">
        <v>38</v>
      </c>
      <c r="B15" s="118">
        <f t="shared" ref="B15:B16" si="4">B20-B10</f>
        <v>740.46719999999993</v>
      </c>
      <c r="C15" s="66">
        <f>C20</f>
        <v>2.2741334286830561E-2</v>
      </c>
      <c r="D15" s="67">
        <f>+B15*C15</f>
        <v>16.83921212363342</v>
      </c>
      <c r="E15" s="118"/>
      <c r="F15" s="58"/>
      <c r="G15" s="67"/>
      <c r="H15" s="118"/>
      <c r="I15" s="58"/>
      <c r="J15" s="67"/>
      <c r="K15" s="119">
        <f>+B15+E15+H15</f>
        <v>740.46719999999993</v>
      </c>
      <c r="L15" s="67">
        <f>+D15+G15+J15</f>
        <v>16.83921212363342</v>
      </c>
      <c r="M15" s="119">
        <f>M20-M10</f>
        <v>727.659574468085</v>
      </c>
      <c r="N15" s="115">
        <v>12.730738600238888</v>
      </c>
      <c r="O15" s="538" t="s">
        <v>149</v>
      </c>
      <c r="P15" s="82">
        <v>-8.4019250016970286</v>
      </c>
      <c r="Q15" s="538" t="s">
        <v>149</v>
      </c>
      <c r="R15" s="77">
        <f>SUM(N15:Q15)</f>
        <v>4.3288135985418599</v>
      </c>
      <c r="S15" s="67">
        <f>+M15*R15/1000</f>
        <v>3.1499026610666299</v>
      </c>
      <c r="T15" s="153">
        <v>12</v>
      </c>
      <c r="U15" s="197">
        <v>0</v>
      </c>
      <c r="V15" s="67">
        <f>T15*U15/1000000</f>
        <v>0</v>
      </c>
      <c r="W15" s="114">
        <f>L15+S15+V15</f>
        <v>19.98911478470005</v>
      </c>
    </row>
    <row r="16" spans="1:23" ht="22.5" customHeight="1">
      <c r="A16" s="16" t="s">
        <v>66</v>
      </c>
      <c r="B16" s="57">
        <f t="shared" si="4"/>
        <v>740.46719999999993</v>
      </c>
      <c r="C16" s="58">
        <f>C14+C15</f>
        <v>9.9269330233976133E-2</v>
      </c>
      <c r="D16" s="59">
        <f>SUM(D14:D15)</f>
        <v>73.505683004227649</v>
      </c>
      <c r="E16" s="57"/>
      <c r="F16" s="58"/>
      <c r="G16" s="59"/>
      <c r="H16" s="57"/>
      <c r="I16" s="58"/>
      <c r="J16" s="59"/>
      <c r="K16" s="60">
        <f>+B16+E16+H16</f>
        <v>740.46719999999993</v>
      </c>
      <c r="L16" s="59">
        <f>SUM(L14:L15)</f>
        <v>73.505683004227649</v>
      </c>
      <c r="M16" s="60">
        <f>M15</f>
        <v>727.659574468085</v>
      </c>
      <c r="N16" s="60">
        <f>N15</f>
        <v>12.730738600238888</v>
      </c>
      <c r="O16" s="76"/>
      <c r="P16" s="76"/>
      <c r="Q16" s="76"/>
      <c r="R16" s="77"/>
      <c r="S16" s="59">
        <f>S15</f>
        <v>3.1499026610666299</v>
      </c>
      <c r="T16" s="154"/>
      <c r="U16" s="155"/>
      <c r="V16" s="69"/>
      <c r="W16" s="113">
        <f>SUM(W14:W15)</f>
        <v>76.655585665294268</v>
      </c>
    </row>
    <row r="17" spans="1:23" ht="8.1" customHeight="1">
      <c r="A17" s="56"/>
      <c r="B17" s="78"/>
      <c r="C17" s="58"/>
      <c r="D17" s="59"/>
      <c r="E17" s="78"/>
      <c r="F17" s="58"/>
      <c r="G17" s="59"/>
      <c r="H17" s="78"/>
      <c r="I17" s="58"/>
      <c r="J17" s="59"/>
      <c r="K17" s="60"/>
      <c r="L17" s="59"/>
      <c r="M17" s="68"/>
      <c r="N17" s="68"/>
      <c r="O17" s="79"/>
      <c r="P17" s="79"/>
      <c r="Q17" s="79"/>
      <c r="R17" s="77"/>
      <c r="S17" s="117"/>
      <c r="T17" s="154"/>
      <c r="U17" s="155"/>
      <c r="V17" s="69"/>
      <c r="W17" s="113"/>
    </row>
    <row r="18" spans="1:23" ht="22.5" customHeight="1">
      <c r="A18" s="16" t="s">
        <v>152</v>
      </c>
      <c r="B18" s="78"/>
      <c r="C18" s="58"/>
      <c r="D18" s="59"/>
      <c r="E18" s="78"/>
      <c r="F18" s="58"/>
      <c r="G18" s="59"/>
      <c r="H18" s="78"/>
      <c r="I18" s="58"/>
      <c r="J18" s="59"/>
      <c r="K18" s="60"/>
      <c r="L18" s="59"/>
      <c r="M18" s="68"/>
      <c r="N18" s="68"/>
      <c r="O18" s="79"/>
      <c r="P18" s="79"/>
      <c r="Q18" s="79"/>
      <c r="R18" s="77"/>
      <c r="S18" s="117"/>
      <c r="T18" s="154"/>
      <c r="U18" s="155"/>
      <c r="V18" s="69"/>
      <c r="W18" s="113"/>
    </row>
    <row r="19" spans="1:23" ht="22.5" customHeight="1">
      <c r="A19" s="56" t="s">
        <v>37</v>
      </c>
      <c r="B19" s="57">
        <f>PHP!H6/1000</f>
        <v>810.54719999999998</v>
      </c>
      <c r="C19" s="58">
        <f>D19/B19</f>
        <v>7.6527995947145572E-2</v>
      </c>
      <c r="D19" s="59">
        <f>PHP!N6/1000</f>
        <v>62.02955283657019</v>
      </c>
      <c r="E19" s="57"/>
      <c r="F19" s="58"/>
      <c r="G19" s="59"/>
      <c r="H19" s="57"/>
      <c r="I19" s="58"/>
      <c r="J19" s="59"/>
      <c r="K19" s="60">
        <f t="shared" ref="K19" si="5">+B19+E19+H19</f>
        <v>810.54719999999998</v>
      </c>
      <c r="L19" s="59">
        <f t="shared" ref="L19" si="6">+D19+G19+J19</f>
        <v>62.02955283657019</v>
      </c>
      <c r="M19" s="68"/>
      <c r="N19" s="68"/>
      <c r="O19" s="79"/>
      <c r="P19" s="79"/>
      <c r="Q19" s="79"/>
      <c r="R19" s="77"/>
      <c r="S19" s="117"/>
      <c r="T19" s="154"/>
      <c r="U19" s="155"/>
      <c r="V19" s="69"/>
      <c r="W19" s="113">
        <f>L19+S19+V19</f>
        <v>62.02955283657019</v>
      </c>
    </row>
    <row r="20" spans="1:23" ht="22.5" customHeight="1">
      <c r="A20" s="56" t="s">
        <v>38</v>
      </c>
      <c r="B20" s="118">
        <f>B19</f>
        <v>810.54719999999998</v>
      </c>
      <c r="C20" s="66">
        <f>D20/B20</f>
        <v>2.2741334286830561E-2</v>
      </c>
      <c r="D20" s="67">
        <v>18.432924830454507</v>
      </c>
      <c r="E20" s="118"/>
      <c r="F20" s="58"/>
      <c r="G20" s="67"/>
      <c r="H20" s="118"/>
      <c r="I20" s="58"/>
      <c r="J20" s="67"/>
      <c r="K20" s="60">
        <f>+B20+E20+H20</f>
        <v>810.54719999999998</v>
      </c>
      <c r="L20" s="59">
        <f>+D20+G20+J20</f>
        <v>18.432924830454507</v>
      </c>
      <c r="M20" s="119">
        <v>829.78723404255311</v>
      </c>
      <c r="N20" s="68"/>
      <c r="O20" s="538"/>
      <c r="P20" s="82"/>
      <c r="Q20" s="538"/>
      <c r="R20" s="77"/>
      <c r="S20" s="67">
        <f>PHP!O6/1000-D20</f>
        <v>4.4500631989633668</v>
      </c>
      <c r="T20" s="154"/>
      <c r="U20" s="155"/>
      <c r="V20" s="69">
        <f>V15</f>
        <v>0</v>
      </c>
      <c r="W20" s="114">
        <f>L20+S20+V20</f>
        <v>22.882988029417874</v>
      </c>
    </row>
    <row r="21" spans="1:23" ht="22.5" customHeight="1">
      <c r="A21" s="16" t="s">
        <v>66</v>
      </c>
      <c r="B21" s="57">
        <f>B19</f>
        <v>810.54719999999998</v>
      </c>
      <c r="C21" s="58">
        <f>C19+C20</f>
        <v>9.9269330233976133E-2</v>
      </c>
      <c r="D21" s="59">
        <f>SUM(D19:D20)</f>
        <v>80.4624776670247</v>
      </c>
      <c r="E21" s="57"/>
      <c r="F21" s="58"/>
      <c r="G21" s="59"/>
      <c r="H21" s="57"/>
      <c r="I21" s="58"/>
      <c r="J21" s="59"/>
      <c r="K21" s="60"/>
      <c r="L21" s="59">
        <f>L19+L20</f>
        <v>80.4624776670247</v>
      </c>
      <c r="M21" s="60">
        <f>M20</f>
        <v>829.78723404255311</v>
      </c>
      <c r="N21" s="60"/>
      <c r="O21" s="76"/>
      <c r="P21" s="76"/>
      <c r="Q21" s="76"/>
      <c r="R21" s="77"/>
      <c r="S21" s="59">
        <f>S20</f>
        <v>4.4500631989633668</v>
      </c>
      <c r="T21" s="154"/>
      <c r="U21" s="155"/>
      <c r="V21" s="69">
        <f>V20</f>
        <v>0</v>
      </c>
      <c r="W21" s="397">
        <f>SUM(W19:W20)</f>
        <v>84.912540865988063</v>
      </c>
    </row>
    <row r="22" spans="1:23" ht="9" customHeight="1" thickBot="1">
      <c r="A22" s="246"/>
      <c r="B22" s="539"/>
      <c r="C22" s="540"/>
      <c r="D22" s="541"/>
      <c r="E22" s="539"/>
      <c r="F22" s="540"/>
      <c r="G22" s="541"/>
      <c r="H22" s="539"/>
      <c r="I22" s="540"/>
      <c r="J22" s="541"/>
      <c r="K22" s="542"/>
      <c r="L22" s="543"/>
      <c r="M22" s="544"/>
      <c r="N22" s="545"/>
      <c r="O22" s="546"/>
      <c r="P22" s="546"/>
      <c r="Q22" s="546"/>
      <c r="R22" s="547"/>
      <c r="S22" s="543"/>
      <c r="T22" s="544"/>
      <c r="U22" s="548"/>
      <c r="V22" s="549"/>
      <c r="W22" s="550"/>
    </row>
    <row r="23" spans="1:23" ht="22.5" customHeight="1" thickBot="1"/>
    <row r="24" spans="1:23" ht="30.75" thickBot="1">
      <c r="A24" s="393"/>
      <c r="B24" s="628" t="s">
        <v>98</v>
      </c>
      <c r="C24" s="629"/>
      <c r="D24" s="629"/>
      <c r="E24" s="629"/>
      <c r="F24" s="629"/>
      <c r="G24" s="629"/>
      <c r="H24" s="629"/>
      <c r="I24" s="629"/>
      <c r="J24" s="629"/>
      <c r="K24" s="629"/>
      <c r="L24" s="629"/>
      <c r="M24" s="629"/>
      <c r="N24" s="629"/>
      <c r="O24" s="629"/>
      <c r="P24" s="629"/>
      <c r="Q24" s="629"/>
      <c r="R24" s="629"/>
      <c r="S24" s="629"/>
      <c r="T24" s="629"/>
      <c r="U24" s="629"/>
      <c r="V24" s="629"/>
      <c r="W24" s="630"/>
    </row>
    <row r="25" spans="1:23" ht="22.5" customHeight="1">
      <c r="A25" s="638"/>
      <c r="B25" s="640" t="s">
        <v>2</v>
      </c>
      <c r="C25" s="641"/>
      <c r="D25" s="642"/>
      <c r="E25" s="643" t="s">
        <v>3</v>
      </c>
      <c r="F25" s="641"/>
      <c r="G25" s="642"/>
      <c r="H25" s="643" t="s">
        <v>4</v>
      </c>
      <c r="I25" s="641"/>
      <c r="J25" s="642"/>
      <c r="K25" s="643" t="s">
        <v>5</v>
      </c>
      <c r="L25" s="642"/>
      <c r="M25" s="643" t="s">
        <v>6</v>
      </c>
      <c r="N25" s="641"/>
      <c r="O25" s="641"/>
      <c r="P25" s="641"/>
      <c r="Q25" s="641"/>
      <c r="R25" s="641"/>
      <c r="S25" s="642"/>
      <c r="T25" s="643" t="s">
        <v>7</v>
      </c>
      <c r="U25" s="641"/>
      <c r="V25" s="642"/>
      <c r="W25" s="648" t="s">
        <v>8</v>
      </c>
    </row>
    <row r="26" spans="1:23" ht="22.5" customHeight="1">
      <c r="A26" s="639"/>
      <c r="B26" s="5" t="s">
        <v>13</v>
      </c>
      <c r="C26" s="6" t="s">
        <v>14</v>
      </c>
      <c r="D26" s="7" t="s">
        <v>15</v>
      </c>
      <c r="E26" s="8" t="s">
        <v>13</v>
      </c>
      <c r="F26" s="6" t="s">
        <v>14</v>
      </c>
      <c r="G26" s="7" t="s">
        <v>15</v>
      </c>
      <c r="H26" s="8" t="s">
        <v>13</v>
      </c>
      <c r="I26" s="6" t="s">
        <v>14</v>
      </c>
      <c r="J26" s="7" t="s">
        <v>15</v>
      </c>
      <c r="K26" s="8" t="s">
        <v>16</v>
      </c>
      <c r="L26" s="9" t="s">
        <v>15</v>
      </c>
      <c r="M26" s="8" t="s">
        <v>27</v>
      </c>
      <c r="N26" s="662" t="s">
        <v>153</v>
      </c>
      <c r="O26" s="663"/>
      <c r="P26" s="663"/>
      <c r="Q26" s="663"/>
      <c r="R26" s="664"/>
      <c r="S26" s="10" t="s">
        <v>15</v>
      </c>
      <c r="T26" s="11" t="s">
        <v>19</v>
      </c>
      <c r="U26" s="12" t="s">
        <v>20</v>
      </c>
      <c r="V26" s="13" t="s">
        <v>15</v>
      </c>
      <c r="W26" s="649"/>
    </row>
    <row r="27" spans="1:23" ht="22.5" customHeight="1">
      <c r="A27" s="16"/>
      <c r="B27" s="5" t="s">
        <v>24</v>
      </c>
      <c r="C27" s="6" t="s">
        <v>25</v>
      </c>
      <c r="D27" s="7" t="s">
        <v>26</v>
      </c>
      <c r="E27" s="8" t="s">
        <v>24</v>
      </c>
      <c r="F27" s="6" t="s">
        <v>25</v>
      </c>
      <c r="G27" s="7" t="s">
        <v>26</v>
      </c>
      <c r="H27" s="8" t="s">
        <v>24</v>
      </c>
      <c r="I27" s="6" t="s">
        <v>25</v>
      </c>
      <c r="J27" s="7"/>
      <c r="K27" s="8"/>
      <c r="L27" s="7" t="s">
        <v>26</v>
      </c>
      <c r="M27" s="8"/>
      <c r="N27" s="656" t="s">
        <v>28</v>
      </c>
      <c r="O27" s="658" t="s">
        <v>29</v>
      </c>
      <c r="P27" s="658" t="s">
        <v>30</v>
      </c>
      <c r="Q27" s="658" t="s">
        <v>31</v>
      </c>
      <c r="R27" s="660" t="s">
        <v>12</v>
      </c>
      <c r="S27" s="7" t="s">
        <v>26</v>
      </c>
      <c r="T27" s="11" t="s">
        <v>26</v>
      </c>
      <c r="U27" s="12" t="s">
        <v>25</v>
      </c>
      <c r="V27" s="7" t="s">
        <v>26</v>
      </c>
      <c r="W27" s="649"/>
    </row>
    <row r="28" spans="1:23" ht="22.5" customHeight="1">
      <c r="A28" s="20" t="s">
        <v>33</v>
      </c>
      <c r="B28" s="21"/>
      <c r="C28" s="22"/>
      <c r="D28" s="23"/>
      <c r="E28" s="24"/>
      <c r="F28" s="22"/>
      <c r="G28" s="23"/>
      <c r="H28" s="24"/>
      <c r="I28" s="22"/>
      <c r="J28" s="23"/>
      <c r="K28" s="24"/>
      <c r="L28" s="25"/>
      <c r="M28" s="24"/>
      <c r="N28" s="657"/>
      <c r="O28" s="659"/>
      <c r="P28" s="659"/>
      <c r="Q28" s="659"/>
      <c r="R28" s="661"/>
      <c r="S28" s="23"/>
      <c r="T28" s="26"/>
      <c r="U28" s="27"/>
      <c r="V28" s="28"/>
      <c r="W28" s="650"/>
    </row>
    <row r="29" spans="1:23" ht="22.5" customHeight="1">
      <c r="A29" s="33"/>
      <c r="B29" s="5"/>
      <c r="C29" s="6"/>
      <c r="D29" s="7"/>
      <c r="E29" s="8"/>
      <c r="F29" s="6"/>
      <c r="G29" s="7"/>
      <c r="H29" s="8"/>
      <c r="I29" s="6"/>
      <c r="J29" s="7"/>
      <c r="K29" s="8"/>
      <c r="L29" s="9"/>
      <c r="M29" s="8"/>
      <c r="N29" s="8"/>
      <c r="O29" s="34"/>
      <c r="P29" s="34"/>
      <c r="Q29" s="34"/>
      <c r="R29" s="35"/>
      <c r="S29" s="7"/>
      <c r="T29" s="11"/>
      <c r="U29" s="12"/>
      <c r="V29" s="13"/>
      <c r="W29" s="36"/>
    </row>
    <row r="30" spans="1:23" ht="22.5" customHeight="1">
      <c r="A30" s="147" t="s">
        <v>151</v>
      </c>
      <c r="B30" s="99"/>
      <c r="C30" s="100"/>
      <c r="D30" s="101"/>
      <c r="E30" s="99"/>
      <c r="F30" s="100"/>
      <c r="G30" s="101"/>
      <c r="H30" s="99"/>
      <c r="I30" s="100"/>
      <c r="J30" s="101"/>
      <c r="K30" s="102"/>
      <c r="L30" s="273"/>
      <c r="M30" s="148"/>
      <c r="N30" s="102"/>
      <c r="O30" s="103"/>
      <c r="P30" s="103"/>
      <c r="Q30" s="103"/>
      <c r="R30" s="104"/>
      <c r="S30" s="273"/>
      <c r="T30" s="148"/>
      <c r="U30" s="149"/>
      <c r="V30" s="101"/>
      <c r="W30" s="150"/>
    </row>
    <row r="31" spans="1:23" ht="22.5" customHeight="1">
      <c r="A31" s="16" t="s">
        <v>64</v>
      </c>
      <c r="B31" s="57"/>
      <c r="C31" s="58"/>
      <c r="D31" s="59"/>
      <c r="E31" s="57"/>
      <c r="F31" s="58"/>
      <c r="G31" s="59"/>
      <c r="H31" s="57"/>
      <c r="I31" s="58"/>
      <c r="J31" s="59"/>
      <c r="K31" s="60"/>
      <c r="L31" s="117"/>
      <c r="M31" s="116"/>
      <c r="N31" s="60"/>
      <c r="O31" s="76"/>
      <c r="P31" s="76"/>
      <c r="Q31" s="76"/>
      <c r="R31" s="77"/>
      <c r="S31" s="117"/>
      <c r="T31" s="116"/>
      <c r="U31" s="70"/>
      <c r="V31" s="59"/>
      <c r="W31" s="113"/>
    </row>
    <row r="32" spans="1:23" ht="22.5" customHeight="1">
      <c r="A32" s="56" t="s">
        <v>37</v>
      </c>
      <c r="B32" s="57">
        <f>8760*8/1000</f>
        <v>70.08</v>
      </c>
      <c r="C32" s="58">
        <f>C42</f>
        <v>8.7618965608959681E-2</v>
      </c>
      <c r="D32" s="59">
        <f>+B32*C32</f>
        <v>6.1403371098758948</v>
      </c>
      <c r="E32" s="57"/>
      <c r="F32" s="58"/>
      <c r="G32" s="59"/>
      <c r="H32" s="57"/>
      <c r="I32" s="58"/>
      <c r="J32" s="59"/>
      <c r="K32" s="60">
        <f t="shared" ref="K32" si="7">+B32+E32+H32</f>
        <v>70.08</v>
      </c>
      <c r="L32" s="59">
        <f t="shared" ref="L32" si="8">+D32+G32+J32</f>
        <v>6.1403371098758948</v>
      </c>
      <c r="M32" s="116"/>
      <c r="N32" s="60"/>
      <c r="O32" s="76"/>
      <c r="P32" s="76"/>
      <c r="Q32" s="76"/>
      <c r="R32" s="77"/>
      <c r="S32" s="117"/>
      <c r="T32" s="116"/>
      <c r="U32" s="70"/>
      <c r="V32" s="59"/>
      <c r="W32" s="113">
        <f>L32+S32+V32</f>
        <v>6.1403371098758948</v>
      </c>
    </row>
    <row r="33" spans="1:23" ht="22.5" customHeight="1">
      <c r="A33" s="56" t="s">
        <v>38</v>
      </c>
      <c r="B33" s="118">
        <f>B32</f>
        <v>70.08</v>
      </c>
      <c r="C33" s="66">
        <f>C43</f>
        <v>2.3742513978440523E-2</v>
      </c>
      <c r="D33" s="67">
        <f>+B33*C33</f>
        <v>1.6638753796091117</v>
      </c>
      <c r="E33" s="118"/>
      <c r="F33" s="58"/>
      <c r="G33" s="67"/>
      <c r="H33" s="118"/>
      <c r="I33" s="58"/>
      <c r="J33" s="67"/>
      <c r="K33" s="119">
        <f>+B33+E33+H33</f>
        <v>70.08</v>
      </c>
      <c r="L33" s="67">
        <f>+D33+G33+J33</f>
        <v>1.6638753796091117</v>
      </c>
      <c r="M33" s="119">
        <v>102.12765957446808</v>
      </c>
      <c r="N33" s="115">
        <f>N38</f>
        <v>14.234881139832121</v>
      </c>
      <c r="O33" s="538" t="s">
        <v>149</v>
      </c>
      <c r="P33" s="538" t="s">
        <v>149</v>
      </c>
      <c r="Q33" s="538" t="s">
        <v>149</v>
      </c>
      <c r="R33" s="77">
        <f>SUM(N33:Q33)</f>
        <v>14.234881139832121</v>
      </c>
      <c r="S33" s="173">
        <f>+M33*R33/1000</f>
        <v>1.4537750951317909</v>
      </c>
      <c r="T33" s="121"/>
      <c r="U33" s="152"/>
      <c r="V33" s="67"/>
      <c r="W33" s="114">
        <f>L33+S33+V33</f>
        <v>3.1176504747409028</v>
      </c>
    </row>
    <row r="34" spans="1:23" ht="22.5" customHeight="1">
      <c r="A34" s="16" t="s">
        <v>66</v>
      </c>
      <c r="B34" s="57">
        <f>B32</f>
        <v>70.08</v>
      </c>
      <c r="C34" s="58">
        <f>C32+C33</f>
        <v>0.1113614795874002</v>
      </c>
      <c r="D34" s="59">
        <f>SUM(D32:D33)</f>
        <v>7.8042124894850069</v>
      </c>
      <c r="E34" s="57"/>
      <c r="F34" s="58"/>
      <c r="G34" s="59"/>
      <c r="H34" s="57"/>
      <c r="I34" s="58"/>
      <c r="J34" s="59"/>
      <c r="K34" s="60">
        <f>+B34+E34+H34</f>
        <v>70.08</v>
      </c>
      <c r="L34" s="59">
        <f>SUM(L32:L33)</f>
        <v>7.8042124894850069</v>
      </c>
      <c r="M34" s="60">
        <f>M33</f>
        <v>102.12765957446808</v>
      </c>
      <c r="N34" s="60"/>
      <c r="O34" s="76"/>
      <c r="P34" s="76"/>
      <c r="Q34" s="76"/>
      <c r="R34" s="77"/>
      <c r="S34" s="117">
        <f>S33</f>
        <v>1.4537750951317909</v>
      </c>
      <c r="T34" s="116"/>
      <c r="U34" s="70"/>
      <c r="V34" s="59"/>
      <c r="W34" s="113">
        <f>SUM(W32:W33)</f>
        <v>9.2579875846167976</v>
      </c>
    </row>
    <row r="35" spans="1:23" ht="22.5" customHeight="1">
      <c r="A35" s="16"/>
      <c r="B35" s="57"/>
      <c r="C35" s="58"/>
      <c r="D35" s="59"/>
      <c r="E35" s="57"/>
      <c r="F35" s="58"/>
      <c r="G35" s="59"/>
      <c r="H35" s="57"/>
      <c r="I35" s="58"/>
      <c r="J35" s="59"/>
      <c r="K35" s="60"/>
      <c r="L35" s="59"/>
      <c r="M35" s="60"/>
      <c r="N35" s="60"/>
      <c r="O35" s="76"/>
      <c r="P35" s="76"/>
      <c r="Q35" s="76"/>
      <c r="R35" s="77"/>
      <c r="S35" s="117"/>
      <c r="T35" s="116"/>
      <c r="U35" s="70"/>
      <c r="V35" s="59"/>
      <c r="W35" s="113"/>
    </row>
    <row r="36" spans="1:23" ht="22.5" customHeight="1">
      <c r="A36" s="16" t="s">
        <v>69</v>
      </c>
      <c r="B36" s="57"/>
      <c r="C36" s="58"/>
      <c r="D36" s="59"/>
      <c r="E36" s="57"/>
      <c r="F36" s="58"/>
      <c r="G36" s="59"/>
      <c r="H36" s="57"/>
      <c r="I36" s="58"/>
      <c r="J36" s="59"/>
      <c r="K36" s="60"/>
      <c r="L36" s="59"/>
      <c r="M36" s="60"/>
      <c r="N36" s="60"/>
      <c r="O36" s="76"/>
      <c r="P36" s="76"/>
      <c r="Q36" s="76"/>
      <c r="R36" s="77"/>
      <c r="S36" s="117"/>
      <c r="T36" s="144"/>
      <c r="U36" s="94"/>
      <c r="V36" s="59"/>
      <c r="W36" s="113"/>
    </row>
    <row r="37" spans="1:23" ht="22.5" customHeight="1">
      <c r="A37" s="56" t="s">
        <v>37</v>
      </c>
      <c r="B37" s="57">
        <f>B42-B32</f>
        <v>234.20281680812553</v>
      </c>
      <c r="C37" s="58">
        <f>C42</f>
        <v>8.7618965608959681E-2</v>
      </c>
      <c r="D37" s="59">
        <f>+B37*C37</f>
        <v>20.520608551432634</v>
      </c>
      <c r="E37" s="57"/>
      <c r="F37" s="58"/>
      <c r="G37" s="59"/>
      <c r="H37" s="57"/>
      <c r="I37" s="58"/>
      <c r="J37" s="59"/>
      <c r="K37" s="60">
        <f t="shared" ref="K37" si="9">+B37+E37+H37</f>
        <v>234.20281680812553</v>
      </c>
      <c r="L37" s="59">
        <f t="shared" ref="L37" si="10">+D37+G37+J37</f>
        <v>20.520608551432634</v>
      </c>
      <c r="M37" s="60"/>
      <c r="N37" s="60"/>
      <c r="O37" s="76"/>
      <c r="P37" s="76"/>
      <c r="Q37" s="76"/>
      <c r="R37" s="77"/>
      <c r="S37" s="117"/>
      <c r="T37" s="144"/>
      <c r="U37" s="94"/>
      <c r="V37" s="59"/>
      <c r="W37" s="113">
        <f>L37+S37+V37</f>
        <v>20.520608551432634</v>
      </c>
    </row>
    <row r="38" spans="1:23" ht="22.5" customHeight="1">
      <c r="A38" s="56" t="s">
        <v>38</v>
      </c>
      <c r="B38" s="118">
        <f t="shared" ref="B38:B39" si="11">B43-B33</f>
        <v>234.20281680812553</v>
      </c>
      <c r="C38" s="58">
        <f>C43</f>
        <v>2.3742513978440523E-2</v>
      </c>
      <c r="D38" s="67">
        <f>+B38*C38</f>
        <v>5.5605636518570654</v>
      </c>
      <c r="E38" s="118"/>
      <c r="F38" s="58"/>
      <c r="G38" s="67"/>
      <c r="H38" s="118"/>
      <c r="I38" s="58"/>
      <c r="J38" s="67"/>
      <c r="K38" s="119">
        <f>+B38+E38+H38</f>
        <v>234.20281680812553</v>
      </c>
      <c r="L38" s="67">
        <f>+D38+G38+J38</f>
        <v>5.5605636518570654</v>
      </c>
      <c r="M38" s="119">
        <f>M43-M33</f>
        <v>727.659574468085</v>
      </c>
      <c r="N38" s="115">
        <v>14.234881139832121</v>
      </c>
      <c r="O38" s="538" t="s">
        <v>149</v>
      </c>
      <c r="P38" s="82">
        <v>-8.4336731290169062</v>
      </c>
      <c r="Q38" s="538" t="s">
        <v>149</v>
      </c>
      <c r="R38" s="77">
        <f>SUM(N38:Q38)</f>
        <v>5.8012080108152144</v>
      </c>
      <c r="S38" s="67">
        <f>+M38*R38/1000</f>
        <v>4.2213045525506452</v>
      </c>
      <c r="T38" s="153">
        <v>12</v>
      </c>
      <c r="U38" s="197">
        <v>0</v>
      </c>
      <c r="V38" s="67">
        <f>T38*U38/1000000</f>
        <v>0</v>
      </c>
      <c r="W38" s="114">
        <f>L38+S38+V38</f>
        <v>9.7818682044077114</v>
      </c>
    </row>
    <row r="39" spans="1:23" ht="22.5" customHeight="1">
      <c r="A39" s="16" t="s">
        <v>66</v>
      </c>
      <c r="B39" s="57">
        <f t="shared" si="11"/>
        <v>234.20281680812553</v>
      </c>
      <c r="C39" s="58">
        <f>C37+C38</f>
        <v>0.1113614795874002</v>
      </c>
      <c r="D39" s="59">
        <f>SUM(D37:D38)</f>
        <v>26.0811722032897</v>
      </c>
      <c r="E39" s="57"/>
      <c r="F39" s="58"/>
      <c r="G39" s="59"/>
      <c r="H39" s="57"/>
      <c r="I39" s="58"/>
      <c r="J39" s="59"/>
      <c r="K39" s="60">
        <f>+B39+E39+H39</f>
        <v>234.20281680812553</v>
      </c>
      <c r="L39" s="59">
        <f>SUM(L37:L38)</f>
        <v>26.0811722032897</v>
      </c>
      <c r="M39" s="60">
        <f>M38</f>
        <v>727.659574468085</v>
      </c>
      <c r="N39" s="60"/>
      <c r="O39" s="76"/>
      <c r="P39" s="76"/>
      <c r="Q39" s="76"/>
      <c r="R39" s="77"/>
      <c r="S39" s="59">
        <f>S38</f>
        <v>4.2213045525506452</v>
      </c>
      <c r="T39" s="154"/>
      <c r="U39" s="155"/>
      <c r="V39" s="69"/>
      <c r="W39" s="113">
        <f>SUM(W37:W38)</f>
        <v>30.302476755840345</v>
      </c>
    </row>
    <row r="40" spans="1:23" ht="22.5" customHeight="1">
      <c r="A40" s="56"/>
      <c r="B40" s="78"/>
      <c r="C40" s="58"/>
      <c r="D40" s="59"/>
      <c r="E40" s="78"/>
      <c r="F40" s="58"/>
      <c r="G40" s="59"/>
      <c r="H40" s="78"/>
      <c r="I40" s="58"/>
      <c r="J40" s="59"/>
      <c r="K40" s="60"/>
      <c r="L40" s="59"/>
      <c r="M40" s="68"/>
      <c r="N40" s="68"/>
      <c r="O40" s="79"/>
      <c r="P40" s="79"/>
      <c r="Q40" s="79"/>
      <c r="R40" s="77"/>
      <c r="S40" s="117"/>
      <c r="T40" s="154"/>
      <c r="U40" s="155"/>
      <c r="V40" s="69"/>
      <c r="W40" s="113"/>
    </row>
    <row r="41" spans="1:23" ht="22.5" customHeight="1">
      <c r="A41" s="16" t="s">
        <v>152</v>
      </c>
      <c r="B41" s="78"/>
      <c r="C41" s="58"/>
      <c r="D41" s="59"/>
      <c r="E41" s="78"/>
      <c r="F41" s="58"/>
      <c r="G41" s="59"/>
      <c r="H41" s="78"/>
      <c r="I41" s="58"/>
      <c r="J41" s="59"/>
      <c r="K41" s="60"/>
      <c r="L41" s="59"/>
      <c r="M41" s="68"/>
      <c r="N41" s="68"/>
      <c r="O41" s="79"/>
      <c r="P41" s="79"/>
      <c r="Q41" s="79"/>
      <c r="R41" s="77"/>
      <c r="S41" s="117"/>
      <c r="T41" s="154"/>
      <c r="U41" s="155"/>
      <c r="V41" s="69"/>
      <c r="W41" s="113"/>
    </row>
    <row r="42" spans="1:23" ht="22.5" customHeight="1">
      <c r="A42" s="56" t="s">
        <v>37</v>
      </c>
      <c r="B42" s="57">
        <f>PHP!H16/1000</f>
        <v>304.28281680812552</v>
      </c>
      <c r="C42" s="58">
        <f>D42/B42</f>
        <v>8.7618965608959681E-2</v>
      </c>
      <c r="D42" s="59">
        <f>PHP!N16/1000</f>
        <v>26.660945661308528</v>
      </c>
      <c r="E42" s="57"/>
      <c r="F42" s="58"/>
      <c r="G42" s="59"/>
      <c r="H42" s="57"/>
      <c r="I42" s="58"/>
      <c r="J42" s="59"/>
      <c r="K42" s="60">
        <f t="shared" ref="K42" si="12">+B42+E42+H42</f>
        <v>304.28281680812552</v>
      </c>
      <c r="L42" s="59">
        <f t="shared" ref="L42" si="13">+D42+G42+J42</f>
        <v>26.660945661308528</v>
      </c>
      <c r="M42" s="68"/>
      <c r="N42" s="68"/>
      <c r="O42" s="79"/>
      <c r="P42" s="79"/>
      <c r="Q42" s="79"/>
      <c r="R42" s="77"/>
      <c r="S42" s="117"/>
      <c r="T42" s="154"/>
      <c r="U42" s="155"/>
      <c r="V42" s="69"/>
      <c r="W42" s="113">
        <f>L42+S42+V42</f>
        <v>26.660945661308528</v>
      </c>
    </row>
    <row r="43" spans="1:23" ht="22.5" customHeight="1">
      <c r="A43" s="56" t="s">
        <v>38</v>
      </c>
      <c r="B43" s="118">
        <f>B42</f>
        <v>304.28281680812552</v>
      </c>
      <c r="C43" s="66">
        <f>D43/B43</f>
        <v>2.3742513978440523E-2</v>
      </c>
      <c r="D43" s="67">
        <v>7.2244390314661775</v>
      </c>
      <c r="E43" s="118"/>
      <c r="F43" s="58"/>
      <c r="G43" s="67"/>
      <c r="H43" s="118"/>
      <c r="I43" s="58"/>
      <c r="J43" s="67"/>
      <c r="K43" s="60">
        <f>+B43+E43+H43</f>
        <v>304.28281680812552</v>
      </c>
      <c r="L43" s="59">
        <f>+D43+G43+J43</f>
        <v>7.2244390314661775</v>
      </c>
      <c r="M43" s="119">
        <v>829.78723404255311</v>
      </c>
      <c r="N43" s="68"/>
      <c r="O43" s="538"/>
      <c r="P43" s="82"/>
      <c r="Q43" s="538"/>
      <c r="R43" s="77"/>
      <c r="S43" s="67">
        <f>PHP!O16/1000-D43</f>
        <v>5.6750796476824341</v>
      </c>
      <c r="T43" s="154"/>
      <c r="U43" s="155"/>
      <c r="V43" s="69">
        <f>V38</f>
        <v>0</v>
      </c>
      <c r="W43" s="114">
        <f>L43+S43+V43</f>
        <v>12.899518679148612</v>
      </c>
    </row>
    <row r="44" spans="1:23" ht="22.5" customHeight="1">
      <c r="A44" s="16" t="s">
        <v>66</v>
      </c>
      <c r="B44" s="57">
        <f>B42</f>
        <v>304.28281680812552</v>
      </c>
      <c r="C44" s="58">
        <f>C42+C43</f>
        <v>0.1113614795874002</v>
      </c>
      <c r="D44" s="59">
        <f>SUM(D42:D43)</f>
        <v>33.885384692774707</v>
      </c>
      <c r="E44" s="57"/>
      <c r="F44" s="58"/>
      <c r="G44" s="59"/>
      <c r="H44" s="57"/>
      <c r="I44" s="58"/>
      <c r="J44" s="59"/>
      <c r="K44" s="60"/>
      <c r="L44" s="59">
        <f>L42+L43</f>
        <v>33.885384692774707</v>
      </c>
      <c r="M44" s="60">
        <f>M43</f>
        <v>829.78723404255311</v>
      </c>
      <c r="N44" s="60"/>
      <c r="O44" s="76"/>
      <c r="P44" s="76"/>
      <c r="Q44" s="76"/>
      <c r="R44" s="77"/>
      <c r="S44" s="59">
        <f>S43</f>
        <v>5.6750796476824341</v>
      </c>
      <c r="T44" s="154"/>
      <c r="U44" s="155"/>
      <c r="V44" s="69">
        <f>V43</f>
        <v>0</v>
      </c>
      <c r="W44" s="397">
        <f>SUM(W42:W43)</f>
        <v>39.560464340457138</v>
      </c>
    </row>
    <row r="45" spans="1:23" ht="9" customHeight="1" thickBot="1">
      <c r="A45" s="246"/>
      <c r="B45" s="539"/>
      <c r="C45" s="540"/>
      <c r="D45" s="541"/>
      <c r="E45" s="539"/>
      <c r="F45" s="540"/>
      <c r="G45" s="541"/>
      <c r="H45" s="539"/>
      <c r="I45" s="540"/>
      <c r="J45" s="541"/>
      <c r="K45" s="542"/>
      <c r="L45" s="543"/>
      <c r="M45" s="544"/>
      <c r="N45" s="545"/>
      <c r="O45" s="546"/>
      <c r="P45" s="546"/>
      <c r="Q45" s="546"/>
      <c r="R45" s="547"/>
      <c r="S45" s="543"/>
      <c r="T45" s="544"/>
      <c r="U45" s="548"/>
      <c r="V45" s="549"/>
      <c r="W45" s="550"/>
    </row>
    <row r="47" spans="1:23" ht="22.5" customHeight="1">
      <c r="C47" s="257"/>
      <c r="D47" s="257"/>
      <c r="E47" s="257"/>
      <c r="F47" s="257"/>
      <c r="G47" s="257"/>
      <c r="H47" s="257"/>
      <c r="I47" s="257"/>
      <c r="J47" s="257"/>
      <c r="L47" s="257"/>
    </row>
  </sheetData>
  <mergeCells count="30">
    <mergeCell ref="B24:W24"/>
    <mergeCell ref="A25:A26"/>
    <mergeCell ref="B25:D25"/>
    <mergeCell ref="E25:G25"/>
    <mergeCell ref="H25:J25"/>
    <mergeCell ref="K25:L25"/>
    <mergeCell ref="M25:S25"/>
    <mergeCell ref="T25:V25"/>
    <mergeCell ref="W25:W28"/>
    <mergeCell ref="N26:R26"/>
    <mergeCell ref="N27:N28"/>
    <mergeCell ref="O27:O28"/>
    <mergeCell ref="P27:P28"/>
    <mergeCell ref="Q27:Q28"/>
    <mergeCell ref="R27:R28"/>
    <mergeCell ref="W2:W5"/>
    <mergeCell ref="N3:R3"/>
    <mergeCell ref="B1:W1"/>
    <mergeCell ref="A2:A3"/>
    <mergeCell ref="B2:D2"/>
    <mergeCell ref="E2:G2"/>
    <mergeCell ref="H2:J2"/>
    <mergeCell ref="K2:L2"/>
    <mergeCell ref="M2:S2"/>
    <mergeCell ref="T2:V2"/>
    <mergeCell ref="N4:N5"/>
    <mergeCell ref="O4:O5"/>
    <mergeCell ref="P4:P5"/>
    <mergeCell ref="Q4:Q5"/>
    <mergeCell ref="R4:R5"/>
  </mergeCells>
  <printOptions horizontalCentered="1" verticalCentered="1"/>
  <pageMargins left="0.25" right="0.25" top="0.75" bottom="0.75" header="0.3" footer="0.3"/>
  <pageSetup paperSize="17" scale="64" fitToHeight="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E0EDD-91A1-42DB-9033-44F0D204791C}">
  <sheetPr>
    <pageSetUpPr autoPageBreaks="0"/>
  </sheetPr>
  <dimension ref="A1:G57"/>
  <sheetViews>
    <sheetView view="pageBreakPreview" zoomScale="70" zoomScaleNormal="100" zoomScaleSheetLayoutView="70" workbookViewId="0">
      <pane xSplit="2" ySplit="3" topLeftCell="C4" activePane="bottomRight" state="frozen"/>
      <selection pane="topRight" activeCell="C2" sqref="C2"/>
      <selection pane="bottomLeft" activeCell="A5" sqref="A5"/>
      <selection pane="bottomRight" activeCell="D13" sqref="D13"/>
    </sheetView>
  </sheetViews>
  <sheetFormatPr defaultColWidth="9.140625" defaultRowHeight="12.75"/>
  <cols>
    <col min="1" max="1" width="1.140625" style="551" customWidth="1"/>
    <col min="2" max="2" width="42.42578125" style="551" customWidth="1"/>
    <col min="3" max="3" width="6.140625" style="551" bestFit="1" customWidth="1"/>
    <col min="4" max="4" width="11.42578125" style="595" customWidth="1"/>
    <col min="5" max="5" width="11.140625" style="595" customWidth="1"/>
    <col min="6" max="6" width="10.5703125" style="596" customWidth="1"/>
    <col min="7" max="7" width="13.5703125" style="598" customWidth="1"/>
    <col min="8" max="8" width="2.140625" style="551" customWidth="1"/>
    <col min="9" max="16384" width="9.140625" style="551"/>
  </cols>
  <sheetData>
    <row r="1" spans="1:7" ht="6" customHeight="1" thickBot="1">
      <c r="B1" s="552"/>
      <c r="C1" s="552"/>
      <c r="D1" s="553"/>
      <c r="E1" s="553"/>
      <c r="F1" s="554"/>
      <c r="G1" s="555"/>
    </row>
    <row r="2" spans="1:7" ht="38.85" customHeight="1" thickBot="1">
      <c r="B2" s="693" t="s">
        <v>154</v>
      </c>
      <c r="C2" s="694"/>
      <c r="D2" s="694"/>
      <c r="E2" s="694"/>
      <c r="F2" s="694"/>
      <c r="G2" s="695"/>
    </row>
    <row r="3" spans="1:7" ht="30" customHeight="1">
      <c r="A3" s="551">
        <v>1</v>
      </c>
      <c r="B3" s="556"/>
      <c r="C3" s="557" t="s">
        <v>155</v>
      </c>
      <c r="D3" s="558">
        <v>2026</v>
      </c>
      <c r="E3" s="558">
        <v>2027</v>
      </c>
      <c r="F3" s="559" t="s">
        <v>32</v>
      </c>
      <c r="G3" s="560" t="s">
        <v>156</v>
      </c>
    </row>
    <row r="4" spans="1:7" ht="25.5" customHeight="1">
      <c r="A4" s="551">
        <v>7</v>
      </c>
      <c r="B4" s="561" t="s">
        <v>177</v>
      </c>
      <c r="C4" s="562"/>
      <c r="D4" s="563"/>
      <c r="E4" s="563"/>
      <c r="F4" s="564"/>
      <c r="G4" s="565"/>
    </row>
    <row r="5" spans="1:7" ht="8.1" customHeight="1">
      <c r="B5" s="566"/>
      <c r="C5" s="567"/>
      <c r="D5" s="568"/>
      <c r="E5" s="568"/>
      <c r="F5" s="569"/>
      <c r="G5" s="570"/>
    </row>
    <row r="6" spans="1:7" ht="22.5" customHeight="1">
      <c r="B6" s="600" t="s">
        <v>157</v>
      </c>
      <c r="C6" s="601" t="s">
        <v>158</v>
      </c>
      <c r="D6" s="572">
        <f>'ELID Rate Design'!U15</f>
        <v>0</v>
      </c>
      <c r="E6" s="573">
        <v>0</v>
      </c>
      <c r="F6" s="573">
        <f>E6-D6</f>
        <v>0</v>
      </c>
      <c r="G6" s="574">
        <f>IF(ISERROR(E6/D6-1)=TRUE,0,(E6/D6-1))</f>
        <v>0</v>
      </c>
    </row>
    <row r="7" spans="1:7" ht="7.5" customHeight="1">
      <c r="B7" s="566"/>
      <c r="C7" s="601"/>
      <c r="D7" s="568"/>
      <c r="E7" s="568"/>
      <c r="F7" s="569"/>
      <c r="G7" s="570"/>
    </row>
    <row r="8" spans="1:7" ht="27" customHeight="1">
      <c r="B8" s="600" t="s">
        <v>176</v>
      </c>
      <c r="C8" s="601"/>
      <c r="D8" s="568"/>
      <c r="E8" s="568"/>
      <c r="F8" s="569"/>
      <c r="G8" s="570"/>
    </row>
    <row r="9" spans="1:7" ht="14.25">
      <c r="B9" s="599" t="s">
        <v>170</v>
      </c>
      <c r="C9" s="601" t="s">
        <v>172</v>
      </c>
      <c r="D9" s="568">
        <f>'ELID Rate Design'!N10</f>
        <v>12.730738600238888</v>
      </c>
      <c r="E9" s="579">
        <f>'ELID Rate Design'!N33</f>
        <v>14.234881139832121</v>
      </c>
      <c r="F9" s="577">
        <f>E9-D9</f>
        <v>1.5041425395932322</v>
      </c>
      <c r="G9" s="570">
        <f>IF(ISERROR(E9/D9-1)=TRUE,0,(E9/D9-1))</f>
        <v>0.11815045354595588</v>
      </c>
    </row>
    <row r="10" spans="1:7" ht="14.25">
      <c r="B10" s="599" t="s">
        <v>31</v>
      </c>
      <c r="C10" s="601" t="s">
        <v>171</v>
      </c>
      <c r="D10" s="568">
        <v>0</v>
      </c>
      <c r="E10" s="579">
        <v>0</v>
      </c>
      <c r="F10" s="577">
        <f>E10-D10</f>
        <v>0</v>
      </c>
      <c r="G10" s="570">
        <f>IF(ISERROR(E10/D10-1)=TRUE,0,(E10/D10-1))</f>
        <v>0</v>
      </c>
    </row>
    <row r="11" spans="1:7" ht="14.25">
      <c r="B11" s="599" t="s">
        <v>30</v>
      </c>
      <c r="C11" s="601" t="s">
        <v>172</v>
      </c>
      <c r="D11" s="568">
        <f>'ELID Rate Design'!P15</f>
        <v>-8.4019250016970286</v>
      </c>
      <c r="E11" s="579">
        <f>'ELID Rate Design'!P38</f>
        <v>-8.4336731290169062</v>
      </c>
      <c r="F11" s="577">
        <f>E11-D11</f>
        <v>-3.1748127319877639E-2</v>
      </c>
      <c r="G11" s="570">
        <f>IF(ISERROR(E11/D11-1)=TRUE,0,(E11/D11-1))</f>
        <v>3.7786730199882435E-3</v>
      </c>
    </row>
    <row r="12" spans="1:7" ht="14.25">
      <c r="B12" s="599" t="s">
        <v>29</v>
      </c>
      <c r="C12" s="601" t="s">
        <v>172</v>
      </c>
      <c r="D12" s="582">
        <v>0</v>
      </c>
      <c r="E12" s="590">
        <v>0</v>
      </c>
      <c r="F12" s="593">
        <f>E12-D12</f>
        <v>0</v>
      </c>
      <c r="G12" s="585">
        <f>IF(ISERROR(E12/D12-1)=TRUE,0,(E12/D12-1))</f>
        <v>0</v>
      </c>
    </row>
    <row r="13" spans="1:7" ht="14.25">
      <c r="B13" s="599" t="s">
        <v>12</v>
      </c>
      <c r="C13" s="601"/>
      <c r="D13" s="575">
        <f>SUM(D9:D12)</f>
        <v>4.3288135985418599</v>
      </c>
      <c r="E13" s="575">
        <f>SUM(E9:E12)</f>
        <v>5.8012080108152144</v>
      </c>
      <c r="F13" s="575">
        <f>SUM(F9:F12)</f>
        <v>1.4723944122733545</v>
      </c>
      <c r="G13" s="570">
        <f>IF(ISERROR(E13/D13-1)=TRUE,0,(E13/D13-1))</f>
        <v>0.3401380952899713</v>
      </c>
    </row>
    <row r="14" spans="1:7" ht="24.95" customHeight="1">
      <c r="B14" s="600" t="s">
        <v>159</v>
      </c>
      <c r="C14" s="601"/>
      <c r="D14" s="575"/>
      <c r="E14" s="576"/>
      <c r="F14" s="577"/>
      <c r="G14" s="578"/>
    </row>
    <row r="15" spans="1:7" ht="15">
      <c r="B15" s="571" t="s">
        <v>173</v>
      </c>
      <c r="C15" s="601"/>
      <c r="D15" s="575"/>
      <c r="E15" s="576"/>
      <c r="F15" s="577"/>
      <c r="G15" s="578"/>
    </row>
    <row r="16" spans="1:7">
      <c r="B16" s="580" t="s">
        <v>160</v>
      </c>
      <c r="C16" s="601" t="s">
        <v>105</v>
      </c>
      <c r="D16" s="568">
        <f>'ELID Rate Design'!C9*100</f>
        <v>7.6527995947145575</v>
      </c>
      <c r="E16" s="579">
        <f>'ELID Rate Design'!C32*100</f>
        <v>8.761896560895968</v>
      </c>
      <c r="F16" s="577">
        <f>E16-D16</f>
        <v>1.1090969661814105</v>
      </c>
      <c r="G16" s="570">
        <f>IF(ISERROR(E16/D16-1)=TRUE,0,(E16/D16-1))</f>
        <v>0.14492695809614742</v>
      </c>
    </row>
    <row r="17" spans="2:7" ht="15">
      <c r="B17" s="581" t="s">
        <v>161</v>
      </c>
      <c r="C17" s="601" t="s">
        <v>105</v>
      </c>
      <c r="D17" s="586">
        <f>'ELID Rate Design'!C10*100</f>
        <v>2.2741334286830561</v>
      </c>
      <c r="E17" s="583">
        <f>'ELID Rate Design'!C33*100</f>
        <v>2.3742513978440525</v>
      </c>
      <c r="F17" s="584">
        <f>E17-D17</f>
        <v>0.10011796916099636</v>
      </c>
      <c r="G17" s="585">
        <f>IF(ISERROR(E17/D17-1)=TRUE,0,(E17/D17-1))</f>
        <v>4.4024667989236876E-2</v>
      </c>
    </row>
    <row r="18" spans="2:7">
      <c r="B18" s="580" t="s">
        <v>162</v>
      </c>
      <c r="C18" s="601"/>
      <c r="D18" s="568">
        <f>SUM(D15:D17)</f>
        <v>9.9269330233976127</v>
      </c>
      <c r="E18" s="579">
        <f>SUM(E16:E17)</f>
        <v>11.13614795874002</v>
      </c>
      <c r="F18" s="577">
        <f>E18-D18</f>
        <v>1.2092149353424073</v>
      </c>
      <c r="G18" s="570">
        <f>IF(ISERROR(E18/D18-1)=TRUE,0,(E18/D18-1))</f>
        <v>0.12181153358165187</v>
      </c>
    </row>
    <row r="19" spans="2:7" ht="7.35" customHeight="1">
      <c r="B19" s="580"/>
      <c r="C19" s="601"/>
      <c r="D19" s="568"/>
      <c r="E19" s="579"/>
      <c r="F19" s="577"/>
      <c r="G19" s="570"/>
    </row>
    <row r="20" spans="2:7">
      <c r="B20" s="581" t="s">
        <v>163</v>
      </c>
      <c r="C20" s="601" t="s">
        <v>105</v>
      </c>
      <c r="D20" s="568">
        <v>0</v>
      </c>
      <c r="E20" s="579">
        <v>0</v>
      </c>
      <c r="F20" s="577">
        <f>E20-D20</f>
        <v>0</v>
      </c>
      <c r="G20" s="570">
        <f>IF(ISERROR(E20/D20-1)=TRUE,0,(E20/D20-1))</f>
        <v>0</v>
      </c>
    </row>
    <row r="21" spans="2:7" ht="15">
      <c r="B21" s="581" t="s">
        <v>164</v>
      </c>
      <c r="C21" s="601" t="s">
        <v>105</v>
      </c>
      <c r="D21" s="586">
        <v>0</v>
      </c>
      <c r="E21" s="583">
        <f>D21</f>
        <v>0</v>
      </c>
      <c r="F21" s="584">
        <f>E21-D21</f>
        <v>0</v>
      </c>
      <c r="G21" s="585">
        <f>IF(ISERROR(E21/D21-1)=TRUE,0,(E21/D21-1))</f>
        <v>0</v>
      </c>
    </row>
    <row r="22" spans="2:7" ht="15" customHeight="1">
      <c r="B22" s="580" t="s">
        <v>162</v>
      </c>
      <c r="C22" s="601"/>
      <c r="D22" s="568">
        <f>SUM(D20:D21)</f>
        <v>0</v>
      </c>
      <c r="E22" s="579">
        <f>SUM(E19:E21)</f>
        <v>0</v>
      </c>
      <c r="F22" s="577">
        <f>E22-D22</f>
        <v>0</v>
      </c>
      <c r="G22" s="570">
        <f>IF(ISERROR(E22/D22-1)=TRUE,0,(E22/D22-1))</f>
        <v>0</v>
      </c>
    </row>
    <row r="23" spans="2:7" ht="6.75" customHeight="1">
      <c r="B23" s="580"/>
      <c r="C23" s="601"/>
      <c r="D23" s="568"/>
      <c r="E23" s="579"/>
      <c r="F23" s="577"/>
      <c r="G23" s="570"/>
    </row>
    <row r="24" spans="2:7" ht="12.6" customHeight="1">
      <c r="B24" s="580" t="s">
        <v>165</v>
      </c>
      <c r="C24" s="601" t="s">
        <v>105</v>
      </c>
      <c r="D24" s="568">
        <v>0</v>
      </c>
      <c r="E24" s="579">
        <f>D24</f>
        <v>0</v>
      </c>
      <c r="F24" s="577">
        <f>E24-D24</f>
        <v>0</v>
      </c>
      <c r="G24" s="570">
        <f>IF(ISERROR(E24/D24-1)=TRUE,0,(E24/D24-1))</f>
        <v>0</v>
      </c>
    </row>
    <row r="25" spans="2:7" ht="12.6" customHeight="1">
      <c r="B25" s="580" t="s">
        <v>166</v>
      </c>
      <c r="C25" s="601" t="s">
        <v>105</v>
      </c>
      <c r="D25" s="584">
        <v>0</v>
      </c>
      <c r="E25" s="584">
        <f>D25</f>
        <v>0</v>
      </c>
      <c r="F25" s="584">
        <f>E25-D25</f>
        <v>0</v>
      </c>
      <c r="G25" s="585">
        <f>IF(ISERROR(E25/D25-1)=TRUE,0,(E25/D25-1))</f>
        <v>0</v>
      </c>
    </row>
    <row r="26" spans="2:7">
      <c r="B26" s="580" t="s">
        <v>162</v>
      </c>
      <c r="C26" s="601"/>
      <c r="D26" s="579">
        <f>SUM(D24:D25)</f>
        <v>0</v>
      </c>
      <c r="E26" s="579">
        <f>SUM(E24:E25)</f>
        <v>0</v>
      </c>
      <c r="F26" s="577">
        <f>SUM(F24:F25)</f>
        <v>0</v>
      </c>
      <c r="G26" s="570">
        <f>IF(ISERROR(E26/D26-1)=TRUE,0,(E26/D26-1))</f>
        <v>0</v>
      </c>
    </row>
    <row r="27" spans="2:7" ht="5.85" customHeight="1">
      <c r="B27" s="587"/>
      <c r="C27" s="601"/>
      <c r="D27" s="568"/>
      <c r="E27" s="579"/>
      <c r="F27" s="577"/>
      <c r="G27" s="570"/>
    </row>
    <row r="28" spans="2:7">
      <c r="B28" s="581" t="s">
        <v>174</v>
      </c>
      <c r="C28" s="601" t="s">
        <v>105</v>
      </c>
      <c r="D28" s="568">
        <v>0</v>
      </c>
      <c r="E28" s="579">
        <v>0</v>
      </c>
      <c r="F28" s="577">
        <f>E28-D28</f>
        <v>0</v>
      </c>
      <c r="G28" s="594"/>
    </row>
    <row r="29" spans="2:7" ht="15">
      <c r="B29" s="581" t="s">
        <v>175</v>
      </c>
      <c r="C29" s="601" t="s">
        <v>105</v>
      </c>
      <c r="D29" s="584">
        <v>0</v>
      </c>
      <c r="E29" s="584">
        <v>0</v>
      </c>
      <c r="F29" s="584">
        <f>E29-D29</f>
        <v>0</v>
      </c>
      <c r="G29" s="594"/>
    </row>
    <row r="30" spans="2:7">
      <c r="B30" s="580" t="s">
        <v>162</v>
      </c>
      <c r="C30" s="601"/>
      <c r="D30" s="579">
        <f>SUM(D28:D29)</f>
        <v>0</v>
      </c>
      <c r="E30" s="579">
        <f>SUM(E28:E29)</f>
        <v>0</v>
      </c>
      <c r="F30" s="577">
        <f>SUM(F28:F29)</f>
        <v>0</v>
      </c>
      <c r="G30" s="594"/>
    </row>
    <row r="31" spans="2:7" ht="4.3499999999999996" customHeight="1">
      <c r="B31" s="587"/>
      <c r="C31" s="601"/>
      <c r="D31" s="568"/>
      <c r="E31" s="579"/>
      <c r="F31" s="577"/>
      <c r="G31" s="570"/>
    </row>
    <row r="32" spans="2:7" ht="9.6" customHeight="1">
      <c r="B32" s="588" t="s">
        <v>167</v>
      </c>
      <c r="C32" s="601" t="s">
        <v>105</v>
      </c>
      <c r="D32" s="568">
        <f>D16+D22</f>
        <v>7.6527995947145575</v>
      </c>
      <c r="E32" s="568">
        <f>E16+E22</f>
        <v>8.761896560895968</v>
      </c>
      <c r="F32" s="577">
        <f>E32-D32</f>
        <v>1.1090969661814105</v>
      </c>
      <c r="G32" s="570">
        <f>IF(ISERROR(E32/D32-1)=TRUE,0,(E32/D32-1))</f>
        <v>0.14492695809614742</v>
      </c>
    </row>
    <row r="33" spans="1:7" ht="15">
      <c r="B33" s="588" t="s">
        <v>168</v>
      </c>
      <c r="C33" s="601" t="s">
        <v>105</v>
      </c>
      <c r="D33" s="584">
        <f>D17+D26+D28</f>
        <v>2.2741334286830561</v>
      </c>
      <c r="E33" s="584">
        <f>E17+E26+E28</f>
        <v>2.3742513978440525</v>
      </c>
      <c r="F33" s="584">
        <f>E33-D33</f>
        <v>0.10011796916099636</v>
      </c>
      <c r="G33" s="585">
        <f>IF(ISERROR(E33/D33-1)=TRUE,0,(E33/D33-1))</f>
        <v>4.4024667989236876E-2</v>
      </c>
    </row>
    <row r="34" spans="1:7">
      <c r="B34" s="589" t="s">
        <v>169</v>
      </c>
      <c r="C34" s="601"/>
      <c r="D34" s="576">
        <f>D32+D33</f>
        <v>9.9269330233976127</v>
      </c>
      <c r="E34" s="576">
        <f>E18+E22+E26+E28</f>
        <v>11.13614795874002</v>
      </c>
      <c r="F34" s="576">
        <f>F18+F22+F26+F28</f>
        <v>1.2092149353424073</v>
      </c>
      <c r="G34" s="574">
        <f>IF(ISERROR(E34/D34-1)=TRUE,0,(E34/D34-1))</f>
        <v>0.12181153358165187</v>
      </c>
    </row>
    <row r="35" spans="1:7" ht="7.5" customHeight="1">
      <c r="B35" s="589"/>
      <c r="C35" s="601"/>
      <c r="D35" s="575"/>
      <c r="E35" s="576"/>
      <c r="F35" s="591"/>
      <c r="G35" s="574"/>
    </row>
    <row r="36" spans="1:7" ht="15">
      <c r="A36" s="551">
        <v>10</v>
      </c>
      <c r="B36" s="592" t="s">
        <v>69</v>
      </c>
      <c r="C36" s="601"/>
      <c r="D36" s="575"/>
      <c r="E36" s="576"/>
      <c r="F36" s="577"/>
      <c r="G36" s="578"/>
    </row>
    <row r="37" spans="1:7">
      <c r="B37" s="580" t="s">
        <v>160</v>
      </c>
      <c r="C37" s="601" t="s">
        <v>105</v>
      </c>
      <c r="D37" s="568">
        <f>'ELID Rate Design'!C14*100</f>
        <v>7.6527995947145575</v>
      </c>
      <c r="E37" s="579">
        <f>'ELID Rate Design'!C37*100</f>
        <v>8.761896560895968</v>
      </c>
      <c r="F37" s="577">
        <f>E37-D37</f>
        <v>1.1090969661814105</v>
      </c>
      <c r="G37" s="570">
        <f>IF(ISERROR(E37/D37-1)=TRUE,0,(E37/D37-1))</f>
        <v>0.14492695809614742</v>
      </c>
    </row>
    <row r="38" spans="1:7" ht="15">
      <c r="B38" s="581" t="s">
        <v>161</v>
      </c>
      <c r="C38" s="601" t="s">
        <v>105</v>
      </c>
      <c r="D38" s="586">
        <f>'ELID Rate Design'!C15*100</f>
        <v>2.2741334286830561</v>
      </c>
      <c r="E38" s="583">
        <f>'ELID Rate Design'!C38*100</f>
        <v>2.3742513978440525</v>
      </c>
      <c r="F38" s="584">
        <f>E38-D38</f>
        <v>0.10011796916099636</v>
      </c>
      <c r="G38" s="570">
        <f>IF(ISERROR(E38/D38-1)=TRUE,0,(E38/D38-1))</f>
        <v>4.4024667989236876E-2</v>
      </c>
    </row>
    <row r="39" spans="1:7">
      <c r="B39" s="580" t="s">
        <v>162</v>
      </c>
      <c r="C39" s="601"/>
      <c r="D39" s="568">
        <f>SUM(D36:D38)</f>
        <v>9.9269330233976127</v>
      </c>
      <c r="E39" s="579">
        <f>SUM(E37:E38)</f>
        <v>11.13614795874002</v>
      </c>
      <c r="F39" s="577">
        <f>E39-D39</f>
        <v>1.2092149353424073</v>
      </c>
      <c r="G39" s="570">
        <f>IF(ISERROR(E39/D39-1)=TRUE,0,(E39/D39-1))</f>
        <v>0.12181153358165187</v>
      </c>
    </row>
    <row r="40" spans="1:7" ht="6.6" customHeight="1">
      <c r="B40" s="580"/>
      <c r="C40" s="601"/>
      <c r="D40" s="568"/>
      <c r="E40" s="579"/>
      <c r="F40" s="577"/>
      <c r="G40" s="570"/>
    </row>
    <row r="41" spans="1:7">
      <c r="B41" s="581" t="s">
        <v>163</v>
      </c>
      <c r="C41" s="601" t="s">
        <v>105</v>
      </c>
      <c r="D41" s="568">
        <f>D20</f>
        <v>0</v>
      </c>
      <c r="E41" s="579">
        <v>0</v>
      </c>
      <c r="F41" s="577">
        <f>E41-D41</f>
        <v>0</v>
      </c>
      <c r="G41" s="570">
        <f>IF(ISERROR(E41/D41-1)=TRUE,0,(E41/D41-1))</f>
        <v>0</v>
      </c>
    </row>
    <row r="42" spans="1:7" ht="15">
      <c r="B42" s="581" t="s">
        <v>164</v>
      </c>
      <c r="C42" s="601" t="s">
        <v>105</v>
      </c>
      <c r="D42" s="586">
        <f>D21</f>
        <v>0</v>
      </c>
      <c r="E42" s="583">
        <f>D42</f>
        <v>0</v>
      </c>
      <c r="F42" s="584">
        <f>E42-D42</f>
        <v>0</v>
      </c>
      <c r="G42" s="585">
        <f>IF(ISERROR(E42/D42-1)=TRUE,0,(E42/D42-1))</f>
        <v>0</v>
      </c>
    </row>
    <row r="43" spans="1:7">
      <c r="B43" s="580" t="s">
        <v>162</v>
      </c>
      <c r="C43" s="601"/>
      <c r="D43" s="568">
        <f>SUM(D41:D42)</f>
        <v>0</v>
      </c>
      <c r="E43" s="579">
        <f>SUM(E40:E42)</f>
        <v>0</v>
      </c>
      <c r="F43" s="577">
        <f>SUM(F41:F42)</f>
        <v>0</v>
      </c>
      <c r="G43" s="570">
        <f>IF(ISERROR(E43/D43-1)=TRUE,0,(E43/D43-1))</f>
        <v>0</v>
      </c>
    </row>
    <row r="44" spans="1:7" ht="3.75" customHeight="1">
      <c r="B44" s="580"/>
      <c r="C44" s="601"/>
      <c r="D44" s="568"/>
      <c r="E44" s="579"/>
      <c r="F44" s="577"/>
      <c r="G44" s="570"/>
    </row>
    <row r="45" spans="1:7" ht="11.1" customHeight="1">
      <c r="B45" s="580" t="s">
        <v>165</v>
      </c>
      <c r="C45" s="601" t="s">
        <v>105</v>
      </c>
      <c r="D45" s="579">
        <f t="shared" ref="D45:D46" si="0">D24</f>
        <v>0</v>
      </c>
      <c r="E45" s="579">
        <f>E$24</f>
        <v>0</v>
      </c>
      <c r="F45" s="577">
        <f>E45-D45</f>
        <v>0</v>
      </c>
      <c r="G45" s="570">
        <f>IF(ISERROR(E45/D45-1)=TRUE,0,(E45/D45-1))</f>
        <v>0</v>
      </c>
    </row>
    <row r="46" spans="1:7" ht="11.1" customHeight="1">
      <c r="B46" s="580" t="s">
        <v>166</v>
      </c>
      <c r="C46" s="601" t="s">
        <v>105</v>
      </c>
      <c r="D46" s="586">
        <f t="shared" si="0"/>
        <v>0</v>
      </c>
      <c r="E46" s="586">
        <f>E$25</f>
        <v>0</v>
      </c>
      <c r="F46" s="584">
        <f>E46-D46</f>
        <v>0</v>
      </c>
      <c r="G46" s="585">
        <f>IF(ISERROR(E46/D46-1)=TRUE,0,(E46/D46-1))</f>
        <v>0</v>
      </c>
    </row>
    <row r="47" spans="1:7">
      <c r="B47" s="580" t="s">
        <v>162</v>
      </c>
      <c r="C47" s="601"/>
      <c r="D47" s="579">
        <f>SUM(D45:D46)</f>
        <v>0</v>
      </c>
      <c r="E47" s="579">
        <f>SUM(E45:E46)</f>
        <v>0</v>
      </c>
      <c r="F47" s="577">
        <f>SUM(F45:F46)</f>
        <v>0</v>
      </c>
      <c r="G47" s="570">
        <f>IF(ISERROR(E47/D47-1)=TRUE,0,(E47/D47-1))</f>
        <v>0</v>
      </c>
    </row>
    <row r="48" spans="1:7" ht="4.3499999999999996" customHeight="1">
      <c r="B48" s="587"/>
      <c r="C48" s="601"/>
      <c r="D48" s="586"/>
      <c r="E48" s="586"/>
      <c r="F48" s="584"/>
      <c r="G48" s="585"/>
    </row>
    <row r="49" spans="2:7" ht="11.85" customHeight="1">
      <c r="B49" s="581" t="s">
        <v>174</v>
      </c>
      <c r="C49" s="601" t="s">
        <v>105</v>
      </c>
      <c r="D49" s="568">
        <v>0</v>
      </c>
      <c r="E49" s="579">
        <f>E$28</f>
        <v>0</v>
      </c>
      <c r="F49" s="577">
        <f>E49-D49</f>
        <v>0</v>
      </c>
      <c r="G49" s="570">
        <f>IF(ISERROR(E49/D49-1)=TRUE,0,(E49/D49-1))</f>
        <v>0</v>
      </c>
    </row>
    <row r="50" spans="2:7" ht="11.85" customHeight="1">
      <c r="B50" s="581" t="s">
        <v>175</v>
      </c>
      <c r="C50" s="601" t="s">
        <v>105</v>
      </c>
      <c r="D50" s="584">
        <v>0</v>
      </c>
      <c r="E50" s="584">
        <f>E$28</f>
        <v>0</v>
      </c>
      <c r="F50" s="584">
        <f>E50-D50</f>
        <v>0</v>
      </c>
      <c r="G50" s="585">
        <f>IF(ISERROR(E50/D50-1)=TRUE,0,(E50/D50-1))</f>
        <v>0</v>
      </c>
    </row>
    <row r="51" spans="2:7" ht="11.85" customHeight="1">
      <c r="B51" s="580" t="s">
        <v>162</v>
      </c>
      <c r="C51" s="601"/>
      <c r="D51" s="579">
        <f>SUM(D49:D50)</f>
        <v>0</v>
      </c>
      <c r="E51" s="579">
        <f>SUM(E49:E50)</f>
        <v>0</v>
      </c>
      <c r="F51" s="577">
        <f>SUM(F49:F50)</f>
        <v>0</v>
      </c>
      <c r="G51" s="570">
        <f>IF(ISERROR(E51/D51-1)=TRUE,0,(E51/D51-1))</f>
        <v>0</v>
      </c>
    </row>
    <row r="52" spans="2:7" ht="6" customHeight="1">
      <c r="B52" s="587"/>
      <c r="C52" s="601"/>
      <c r="D52" s="568"/>
      <c r="E52" s="579"/>
      <c r="F52" s="577"/>
      <c r="G52" s="570"/>
    </row>
    <row r="53" spans="2:7">
      <c r="B53" s="588" t="s">
        <v>167</v>
      </c>
      <c r="C53" s="601" t="s">
        <v>105</v>
      </c>
      <c r="D53" s="568">
        <f>D37+D43</f>
        <v>7.6527995947145575</v>
      </c>
      <c r="E53" s="568">
        <f>E37+E43</f>
        <v>8.761896560895968</v>
      </c>
      <c r="F53" s="577">
        <f>E53-D53</f>
        <v>1.1090969661814105</v>
      </c>
      <c r="G53" s="570">
        <f>IF(ISERROR(E53/D53-1)=TRUE,0,(E53/D53-1))</f>
        <v>0.14492695809614742</v>
      </c>
    </row>
    <row r="54" spans="2:7" ht="15">
      <c r="B54" s="588" t="s">
        <v>168</v>
      </c>
      <c r="C54" s="601" t="s">
        <v>105</v>
      </c>
      <c r="D54" s="582">
        <f>D38+D47+D49</f>
        <v>2.2741334286830561</v>
      </c>
      <c r="E54" s="582">
        <f>E38+E47+E49</f>
        <v>2.3742513978440525</v>
      </c>
      <c r="F54" s="584">
        <f>E54-D54</f>
        <v>0.10011796916099636</v>
      </c>
      <c r="G54" s="585">
        <f>IF(ISERROR(E54/D54-1)=TRUE,0,(E54/D54-1))</f>
        <v>4.4024667989236876E-2</v>
      </c>
    </row>
    <row r="55" spans="2:7">
      <c r="B55" s="589" t="s">
        <v>58</v>
      </c>
      <c r="C55" s="601" t="s">
        <v>105</v>
      </c>
      <c r="D55" s="576">
        <f>D53+D54</f>
        <v>9.9269330233976127</v>
      </c>
      <c r="E55" s="576">
        <f>E53+E54</f>
        <v>11.13614795874002</v>
      </c>
      <c r="F55" s="576">
        <f>F39+F43+F47+F49</f>
        <v>1.2092149353424073</v>
      </c>
      <c r="G55" s="574">
        <f>IF(ISERROR(E55/D55-1)=TRUE,0,(E55/D55-1))</f>
        <v>0.12181153358165187</v>
      </c>
    </row>
    <row r="56" spans="2:7" ht="5.0999999999999996" customHeight="1">
      <c r="B56" s="580"/>
      <c r="C56" s="567"/>
      <c r="D56" s="568"/>
      <c r="E56" s="579"/>
      <c r="F56" s="577"/>
      <c r="G56" s="570"/>
    </row>
    <row r="57" spans="2:7">
      <c r="G57" s="597"/>
    </row>
  </sheetData>
  <mergeCells count="1">
    <mergeCell ref="B2:G2"/>
  </mergeCells>
  <conditionalFormatting sqref="B3">
    <cfRule type="cellIs" dxfId="3" priority="28" stopIfTrue="1" operator="lessThan">
      <formula>0</formula>
    </cfRule>
  </conditionalFormatting>
  <conditionalFormatting sqref="B28:F30">
    <cfRule type="cellIs" dxfId="2" priority="7" stopIfTrue="1" operator="lessThan">
      <formula>0</formula>
    </cfRule>
  </conditionalFormatting>
  <conditionalFormatting sqref="B4:G27">
    <cfRule type="cellIs" dxfId="1" priority="1" stopIfTrue="1" operator="lessThan">
      <formula>0</formula>
    </cfRule>
  </conditionalFormatting>
  <conditionalFormatting sqref="B31:G56">
    <cfRule type="cellIs" dxfId="0" priority="6" stopIfTrue="1" operator="lessThan">
      <formula>0</formula>
    </cfRule>
  </conditionalFormatting>
  <dataValidations disablePrompts="1" count="1">
    <dataValidation type="list" allowBlank="1" showInputMessage="1" showErrorMessage="1" sqref="D1:F1" xr:uid="{4B84805A-6080-4B46-81D9-E7D112F23C2A}">
      <formula1>year</formula1>
    </dataValidation>
  </dataValidations>
  <printOptions horizontalCentered="1"/>
  <pageMargins left="0.25" right="0.25" top="0.75" bottom="0.75" header="0.3" footer="0.3"/>
  <pageSetup scale="76" fitToWidth="0" fitToHeight="0" orientation="portrait" r:id="rId1"/>
  <headerFooter alignWithMargins="0">
    <oddFooter>Page &amp;P of &amp;N</oddFooter>
  </headerFooter>
  <colBreaks count="1" manualBreakCount="1">
    <brk id="7" max="1048575" man="1"/>
  </colBreaks>
</worksheet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2026 Std</vt:lpstr>
      <vt:lpstr>2027 Std</vt:lpstr>
      <vt:lpstr>2026 Smoothed</vt:lpstr>
      <vt:lpstr>2027 Smoothed</vt:lpstr>
      <vt:lpstr>% Changes</vt:lpstr>
      <vt:lpstr>Figure 14-1</vt:lpstr>
      <vt:lpstr>Figure 14-1 Summary</vt:lpstr>
      <vt:lpstr>PHP</vt:lpstr>
      <vt:lpstr>ELID Rate Design</vt:lpstr>
      <vt:lpstr>ELID Rate Table</vt:lpstr>
      <vt:lpstr>'2026 Smoothed'!Print_Area</vt:lpstr>
      <vt:lpstr>'2026 Std'!Print_Area</vt:lpstr>
      <vt:lpstr>'2027 Smoothed'!Print_Area</vt:lpstr>
      <vt:lpstr>'2027 Std'!Print_Area</vt:lpstr>
      <vt:lpstr>'ELID Rate Design'!Print_Area</vt:lpstr>
      <vt:lpstr>'ELID Rate Table'!Print_Area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2026-04-07T14:55:33Z</dcterms:created>
  <dcterms:modified xsi:type="dcterms:W3CDTF">2026-04-07T14:55:41Z</dcterms:modified>
</cp:coreProperties>
</file>